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500" firstSheet="8" activeTab="8"/>
  </bookViews>
  <sheets>
    <sheet name="I полугодие (резерв)" sheetId="1" state="hidden" r:id="rId1"/>
    <sheet name="1 квартал" sheetId="2" state="hidden" r:id="rId2"/>
    <sheet name="черновик" sheetId="3" state="hidden" r:id="rId3"/>
    <sheet name="I полугодие" sheetId="4" state="hidden" r:id="rId4"/>
    <sheet name="I полугодие (печать)" sheetId="5" state="hidden" r:id="rId5"/>
    <sheet name="9 мес" sheetId="6" state="hidden" r:id="rId6"/>
    <sheet name="9 мес (печать)" sheetId="7" state="hidden" r:id="rId7"/>
    <sheet name="Год" sheetId="9" state="hidden" r:id="rId8"/>
    <sheet name="Год (печать)" sheetId="10" r:id="rId9"/>
  </sheets>
  <definedNames>
    <definedName name="__xlfn_BAHTTEXT">NA()</definedName>
    <definedName name="Excel_BuiltIn__FilterDatabase" localSheetId="1">'1 квартал'!$B$2:$F$730</definedName>
    <definedName name="Excel_BuiltIn__FilterDatabase" localSheetId="5">'9 мес'!$A$2:$F$776</definedName>
    <definedName name="Excel_BuiltIn__FilterDatabase" localSheetId="6">'9 мес (печать)'!$A$2:$F$776</definedName>
    <definedName name="Excel_BuiltIn__FilterDatabase" localSheetId="3">'I полугодие'!#REF!</definedName>
    <definedName name="Excel_BuiltIn__FilterDatabase" localSheetId="4">'I полугодие (печать)'!#REF!</definedName>
    <definedName name="Excel_BuiltIn__FilterDatabase" localSheetId="0">'I полугодие (резерв)'!#REF!</definedName>
    <definedName name="Excel_BuiltIn__FilterDatabase" localSheetId="7">Год!$A$2:$F$777</definedName>
    <definedName name="Excel_BuiltIn__FilterDatabase" localSheetId="8">'Год (печать)'!$A$2:$F$777</definedName>
    <definedName name="Excel_BuiltIn__FilterDatabase" localSheetId="2">черновик!$B$2:$F$760</definedName>
    <definedName name="Excel_BuiltIn_Print_Area" localSheetId="1">'1 квартал'!$A$1:$F$733</definedName>
    <definedName name="Excel_BuiltIn_Print_Area" localSheetId="5">'9 мес'!#REF!</definedName>
    <definedName name="Excel_BuiltIn_Print_Area" localSheetId="6">'9 мес (печать)'!#REF!</definedName>
    <definedName name="Excel_BuiltIn_Print_Area" localSheetId="3">'I полугодие'!#REF!</definedName>
    <definedName name="Excel_BuiltIn_Print_Area" localSheetId="4">'I полугодие (печать)'!#REF!</definedName>
    <definedName name="Excel_BuiltIn_Print_Area" localSheetId="0">'I полугодие (резерв)'!#REF!</definedName>
    <definedName name="Excel_BuiltIn_Print_Area" localSheetId="7">Год!#REF!</definedName>
    <definedName name="Excel_BuiltIn_Print_Area" localSheetId="8">'Год (печать)'!#REF!</definedName>
    <definedName name="Excel_BuiltIn_Print_Area" localSheetId="2">черновик!$A$1:$F$763</definedName>
    <definedName name="Excel_BuiltIn_Print_Titles" localSheetId="1">'1 квартал'!$3:$3</definedName>
    <definedName name="Excel_BuiltIn_Print_Titles" localSheetId="5">'9 мес'!$3:$3</definedName>
    <definedName name="Excel_BuiltIn_Print_Titles" localSheetId="6">'9 мес (печать)'!$3:$3</definedName>
    <definedName name="Excel_BuiltIn_Print_Titles" localSheetId="3">'I полугодие'!$3:$3</definedName>
    <definedName name="Excel_BuiltIn_Print_Titles" localSheetId="4">'I полугодие (печать)'!$3:$3</definedName>
    <definedName name="Excel_BuiltIn_Print_Titles" localSheetId="0">'I полугодие (резерв)'!$3:$3</definedName>
    <definedName name="Excel_BuiltIn_Print_Titles" localSheetId="7">Год!$3:$3</definedName>
    <definedName name="Excel_BuiltIn_Print_Titles" localSheetId="8">'Год (печать)'!$3:$3</definedName>
    <definedName name="Excel_BuiltIn_Print_Titles" localSheetId="2">черновик!$3:$3</definedName>
    <definedName name="_xlnm.Print_Titles" localSheetId="1">'1 квартал'!$3:$3</definedName>
    <definedName name="_xlnm.Print_Titles" localSheetId="5">'9 мес'!$3:$3</definedName>
    <definedName name="_xlnm.Print_Titles" localSheetId="6">'9 мес (печать)'!$3:$3</definedName>
    <definedName name="_xlnm.Print_Titles" localSheetId="3">'I полугодие'!$3:$3</definedName>
    <definedName name="_xlnm.Print_Titles" localSheetId="4">'I полугодие (печать)'!$3:$3</definedName>
    <definedName name="_xlnm.Print_Titles" localSheetId="0">'I полугодие (резерв)'!$3:$3</definedName>
    <definedName name="_xlnm.Print_Titles" localSheetId="7">Год!$3:$3</definedName>
    <definedName name="_xlnm.Print_Titles" localSheetId="8">'Год (печать)'!$3:$3</definedName>
    <definedName name="_xlnm.Print_Titles" localSheetId="2">черновик!$3:$3</definedName>
    <definedName name="_xlnm.Print_Area" localSheetId="1">'1 квартал'!$A$1:$F$733</definedName>
    <definedName name="_xlnm.Print_Area" localSheetId="2">черновик!$A$1:$F$763</definedName>
  </definedNames>
  <calcPr calcId="124519" fullCalcOnLoad="1"/>
</workbook>
</file>

<file path=xl/calcChain.xml><?xml version="1.0" encoding="utf-8"?>
<calcChain xmlns="http://schemas.openxmlformats.org/spreadsheetml/2006/main">
  <c r="E777" i="10"/>
  <c r="E770"/>
  <c r="D770"/>
  <c r="F770" s="1"/>
  <c r="F765"/>
  <c r="E761"/>
  <c r="D761"/>
  <c r="F760"/>
  <c r="E756"/>
  <c r="D756"/>
  <c r="F756" s="1"/>
  <c r="F755"/>
  <c r="E751"/>
  <c r="D751"/>
  <c r="F751"/>
  <c r="F750"/>
  <c r="E746"/>
  <c r="D746"/>
  <c r="F746" s="1"/>
  <c r="F744"/>
  <c r="E744"/>
  <c r="E776" s="1"/>
  <c r="D744"/>
  <c r="D776" s="1"/>
  <c r="E743"/>
  <c r="D743"/>
  <c r="E742"/>
  <c r="D742"/>
  <c r="F739"/>
  <c r="E737"/>
  <c r="D737"/>
  <c r="F737" s="1"/>
  <c r="F736"/>
  <c r="E732"/>
  <c r="D732"/>
  <c r="F732" s="1"/>
  <c r="F731"/>
  <c r="F730"/>
  <c r="F729"/>
  <c r="E727"/>
  <c r="D727"/>
  <c r="F727"/>
  <c r="E725"/>
  <c r="D725"/>
  <c r="E724"/>
  <c r="E721"/>
  <c r="D724"/>
  <c r="F724"/>
  <c r="E723"/>
  <c r="D723"/>
  <c r="F723"/>
  <c r="F720"/>
  <c r="E716"/>
  <c r="D716"/>
  <c r="F716" s="1"/>
  <c r="F715"/>
  <c r="E711"/>
  <c r="D711"/>
  <c r="F711" s="1"/>
  <c r="F710"/>
  <c r="F709"/>
  <c r="F708"/>
  <c r="E706"/>
  <c r="D706"/>
  <c r="F706" s="1"/>
  <c r="E704"/>
  <c r="E700" s="1"/>
  <c r="D704"/>
  <c r="F699"/>
  <c r="E695"/>
  <c r="D695"/>
  <c r="D700" s="1"/>
  <c r="F694"/>
  <c r="E690"/>
  <c r="D690"/>
  <c r="F690"/>
  <c r="F689"/>
  <c r="E685"/>
  <c r="D685"/>
  <c r="F684"/>
  <c r="E680"/>
  <c r="D680"/>
  <c r="F679"/>
  <c r="E675"/>
  <c r="D675"/>
  <c r="F675"/>
  <c r="F674"/>
  <c r="E670"/>
  <c r="D670"/>
  <c r="F670" s="1"/>
  <c r="F669"/>
  <c r="E665"/>
  <c r="D665"/>
  <c r="E663"/>
  <c r="D663"/>
  <c r="F663" s="1"/>
  <c r="E662"/>
  <c r="D662"/>
  <c r="F662" s="1"/>
  <c r="F661"/>
  <c r="E661"/>
  <c r="D661"/>
  <c r="F658"/>
  <c r="F657"/>
  <c r="E654"/>
  <c r="D654"/>
  <c r="F654"/>
  <c r="F653"/>
  <c r="E649"/>
  <c r="F649" s="1"/>
  <c r="D649"/>
  <c r="F648"/>
  <c r="F647"/>
  <c r="F646"/>
  <c r="E644"/>
  <c r="D644"/>
  <c r="F643"/>
  <c r="E639"/>
  <c r="F639" s="1"/>
  <c r="D639"/>
  <c r="F638"/>
  <c r="E634"/>
  <c r="D634"/>
  <c r="F634" s="1"/>
  <c r="E632"/>
  <c r="D632"/>
  <c r="F632" s="1"/>
  <c r="F627"/>
  <c r="E623"/>
  <c r="D623"/>
  <c r="F623" s="1"/>
  <c r="F622"/>
  <c r="F618"/>
  <c r="E618"/>
  <c r="D618"/>
  <c r="F617"/>
  <c r="E613"/>
  <c r="E628" s="1"/>
  <c r="D613"/>
  <c r="D628" s="1"/>
  <c r="F628" s="1"/>
  <c r="E611"/>
  <c r="F611" s="1"/>
  <c r="D611"/>
  <c r="F606"/>
  <c r="E602"/>
  <c r="D602"/>
  <c r="F602" s="1"/>
  <c r="F601"/>
  <c r="E597"/>
  <c r="D597"/>
  <c r="F596"/>
  <c r="E592"/>
  <c r="E607"/>
  <c r="F607" s="1"/>
  <c r="D592"/>
  <c r="D607"/>
  <c r="E590"/>
  <c r="D590"/>
  <c r="D777"/>
  <c r="F777" s="1"/>
  <c r="E589"/>
  <c r="D589"/>
  <c r="F589" s="1"/>
  <c r="F584"/>
  <c r="E580"/>
  <c r="E585"/>
  <c r="D580"/>
  <c r="F579"/>
  <c r="F578"/>
  <c r="E574"/>
  <c r="D574"/>
  <c r="F574" s="1"/>
  <c r="F573"/>
  <c r="F572"/>
  <c r="E568"/>
  <c r="D568"/>
  <c r="F568" s="1"/>
  <c r="F567"/>
  <c r="F566"/>
  <c r="E562"/>
  <c r="D562"/>
  <c r="F562" s="1"/>
  <c r="F560"/>
  <c r="E556"/>
  <c r="D556"/>
  <c r="F556"/>
  <c r="F554"/>
  <c r="E554"/>
  <c r="D554"/>
  <c r="E553"/>
  <c r="F553" s="1"/>
  <c r="D553"/>
  <c r="E552"/>
  <c r="F552" s="1"/>
  <c r="D552"/>
  <c r="F549"/>
  <c r="F548"/>
  <c r="E545"/>
  <c r="D545"/>
  <c r="F545" s="1"/>
  <c r="F544"/>
  <c r="E540"/>
  <c r="E550" s="1"/>
  <c r="F550" s="1"/>
  <c r="D540"/>
  <c r="F539"/>
  <c r="E535"/>
  <c r="D535"/>
  <c r="F534"/>
  <c r="F533"/>
  <c r="F530"/>
  <c r="E530"/>
  <c r="D530"/>
  <c r="F529"/>
  <c r="F525"/>
  <c r="E525"/>
  <c r="D525"/>
  <c r="F524"/>
  <c r="E520"/>
  <c r="D520"/>
  <c r="F520" s="1"/>
  <c r="F519"/>
  <c r="F515"/>
  <c r="E515"/>
  <c r="D515"/>
  <c r="F514"/>
  <c r="F510"/>
  <c r="E510"/>
  <c r="D510"/>
  <c r="F508"/>
  <c r="F507"/>
  <c r="E505"/>
  <c r="D505"/>
  <c r="F505" s="1"/>
  <c r="F503"/>
  <c r="E503"/>
  <c r="D503"/>
  <c r="E502"/>
  <c r="D502"/>
  <c r="D774" s="1"/>
  <c r="F774" s="1"/>
  <c r="E501"/>
  <c r="D501"/>
  <c r="F501" s="1"/>
  <c r="F498"/>
  <c r="F497"/>
  <c r="E494"/>
  <c r="D494"/>
  <c r="F494"/>
  <c r="F493"/>
  <c r="F492"/>
  <c r="E489"/>
  <c r="D489"/>
  <c r="F489" s="1"/>
  <c r="F488"/>
  <c r="F487"/>
  <c r="E484"/>
  <c r="D484"/>
  <c r="F484" s="1"/>
  <c r="F483"/>
  <c r="E479"/>
  <c r="D479"/>
  <c r="F479" s="1"/>
  <c r="F478"/>
  <c r="E474"/>
  <c r="F474" s="1"/>
  <c r="D474"/>
  <c r="F473"/>
  <c r="E469"/>
  <c r="D469"/>
  <c r="F469" s="1"/>
  <c r="F468"/>
  <c r="E464"/>
  <c r="D464"/>
  <c r="F464" s="1"/>
  <c r="F463"/>
  <c r="E459"/>
  <c r="F459" s="1"/>
  <c r="D459"/>
  <c r="F458"/>
  <c r="E454"/>
  <c r="D454"/>
  <c r="F454" s="1"/>
  <c r="F453"/>
  <c r="E449"/>
  <c r="D449"/>
  <c r="F449" s="1"/>
  <c r="F448"/>
  <c r="F447"/>
  <c r="E444"/>
  <c r="D444"/>
  <c r="F444" s="1"/>
  <c r="F443"/>
  <c r="F442"/>
  <c r="F441"/>
  <c r="E439"/>
  <c r="D439"/>
  <c r="F438"/>
  <c r="E434"/>
  <c r="D434"/>
  <c r="F433"/>
  <c r="E429"/>
  <c r="D429"/>
  <c r="F429" s="1"/>
  <c r="F428"/>
  <c r="F427"/>
  <c r="E424"/>
  <c r="D424"/>
  <c r="F424"/>
  <c r="F423"/>
  <c r="F422"/>
  <c r="F421"/>
  <c r="E419"/>
  <c r="F419" s="1"/>
  <c r="D419"/>
  <c r="F417"/>
  <c r="F416"/>
  <c r="E414"/>
  <c r="D414"/>
  <c r="F413"/>
  <c r="F412"/>
  <c r="F411"/>
  <c r="E409"/>
  <c r="D409"/>
  <c r="D499" s="1"/>
  <c r="F407"/>
  <c r="E407"/>
  <c r="D407"/>
  <c r="F402"/>
  <c r="E398"/>
  <c r="D398"/>
  <c r="F397"/>
  <c r="E393"/>
  <c r="E403"/>
  <c r="D393"/>
  <c r="E391"/>
  <c r="D391"/>
  <c r="F391"/>
  <c r="F386"/>
  <c r="F382"/>
  <c r="E382"/>
  <c r="D382"/>
  <c r="F381"/>
  <c r="E377"/>
  <c r="E387"/>
  <c r="D377"/>
  <c r="D387" s="1"/>
  <c r="F387" s="1"/>
  <c r="E375"/>
  <c r="D375"/>
  <c r="F375" s="1"/>
  <c r="E374"/>
  <c r="D374"/>
  <c r="F374" s="1"/>
  <c r="E373"/>
  <c r="D373"/>
  <c r="F370"/>
  <c r="F366"/>
  <c r="E366"/>
  <c r="D366"/>
  <c r="F365"/>
  <c r="F361"/>
  <c r="E361"/>
  <c r="D361"/>
  <c r="F360"/>
  <c r="E356"/>
  <c r="D356"/>
  <c r="F356" s="1"/>
  <c r="F355"/>
  <c r="F351"/>
  <c r="E351"/>
  <c r="D351"/>
  <c r="F350"/>
  <c r="F346"/>
  <c r="E346"/>
  <c r="D346"/>
  <c r="F345"/>
  <c r="F344"/>
  <c r="E341"/>
  <c r="D341"/>
  <c r="F340"/>
  <c r="E336"/>
  <c r="D336"/>
  <c r="F335"/>
  <c r="E331"/>
  <c r="D331"/>
  <c r="D371" s="1"/>
  <c r="F371" s="1"/>
  <c r="F330"/>
  <c r="E326"/>
  <c r="F326" s="1"/>
  <c r="D326"/>
  <c r="F325"/>
  <c r="E321"/>
  <c r="D321"/>
  <c r="F320"/>
  <c r="F319"/>
  <c r="E316"/>
  <c r="D316"/>
  <c r="F316" s="1"/>
  <c r="F315"/>
  <c r="F314"/>
  <c r="F311"/>
  <c r="E311"/>
  <c r="D311"/>
  <c r="F309"/>
  <c r="F308"/>
  <c r="E306"/>
  <c r="D306"/>
  <c r="F306" s="1"/>
  <c r="E304"/>
  <c r="D304"/>
  <c r="F304" s="1"/>
  <c r="E303"/>
  <c r="D303"/>
  <c r="E302"/>
  <c r="D302"/>
  <c r="F302" s="1"/>
  <c r="F299"/>
  <c r="F298"/>
  <c r="E295"/>
  <c r="D295"/>
  <c r="F295" s="1"/>
  <c r="F294"/>
  <c r="E290"/>
  <c r="D290"/>
  <c r="F289"/>
  <c r="E285"/>
  <c r="D285"/>
  <c r="F284"/>
  <c r="E280"/>
  <c r="D280"/>
  <c r="F280" s="1"/>
  <c r="F279"/>
  <c r="E275"/>
  <c r="D275"/>
  <c r="F275" s="1"/>
  <c r="F274"/>
  <c r="F273"/>
  <c r="F272"/>
  <c r="E270"/>
  <c r="D270"/>
  <c r="F270" s="1"/>
  <c r="F269"/>
  <c r="F268"/>
  <c r="F267"/>
  <c r="E265"/>
  <c r="D265"/>
  <c r="D300" s="1"/>
  <c r="F300" s="1"/>
  <c r="E263"/>
  <c r="D263"/>
  <c r="F263" s="1"/>
  <c r="E262"/>
  <c r="D262"/>
  <c r="F262" s="1"/>
  <c r="F258"/>
  <c r="E254"/>
  <c r="D254"/>
  <c r="F254" s="1"/>
  <c r="F253"/>
  <c r="E249"/>
  <c r="F249" s="1"/>
  <c r="D249"/>
  <c r="F248"/>
  <c r="E244"/>
  <c r="E259" s="1"/>
  <c r="D244"/>
  <c r="F243"/>
  <c r="F242"/>
  <c r="F239"/>
  <c r="E239"/>
  <c r="D239"/>
  <c r="F238"/>
  <c r="F237"/>
  <c r="E234"/>
  <c r="D234"/>
  <c r="F234" s="1"/>
  <c r="F233"/>
  <c r="F229"/>
  <c r="E229"/>
  <c r="D229"/>
  <c r="F228"/>
  <c r="F224"/>
  <c r="E224"/>
  <c r="D224"/>
  <c r="F223"/>
  <c r="E219"/>
  <c r="D219"/>
  <c r="F219" s="1"/>
  <c r="F218"/>
  <c r="F217"/>
  <c r="E214"/>
  <c r="D214"/>
  <c r="F214"/>
  <c r="F212"/>
  <c r="E209"/>
  <c r="D209"/>
  <c r="E207"/>
  <c r="F207" s="1"/>
  <c r="D207"/>
  <c r="E206"/>
  <c r="F206" s="1"/>
  <c r="D206"/>
  <c r="E205"/>
  <c r="D205"/>
  <c r="F202"/>
  <c r="E198"/>
  <c r="D198"/>
  <c r="F197"/>
  <c r="F196"/>
  <c r="E193"/>
  <c r="D193"/>
  <c r="F192"/>
  <c r="E188"/>
  <c r="D188"/>
  <c r="F188" s="1"/>
  <c r="F187"/>
  <c r="E183"/>
  <c r="D183"/>
  <c r="F183" s="1"/>
  <c r="F182"/>
  <c r="E178"/>
  <c r="F178" s="1"/>
  <c r="D178"/>
  <c r="F177"/>
  <c r="E173"/>
  <c r="D173"/>
  <c r="F172"/>
  <c r="E168"/>
  <c r="D168"/>
  <c r="F168"/>
  <c r="F167"/>
  <c r="E163"/>
  <c r="D163"/>
  <c r="F163"/>
  <c r="F162"/>
  <c r="F161"/>
  <c r="E158"/>
  <c r="F158" s="1"/>
  <c r="D158"/>
  <c r="F156"/>
  <c r="E153"/>
  <c r="D153"/>
  <c r="F153" s="1"/>
  <c r="F152"/>
  <c r="E148"/>
  <c r="D148"/>
  <c r="D203" s="1"/>
  <c r="F203" s="1"/>
  <c r="F147"/>
  <c r="E143"/>
  <c r="F143" s="1"/>
  <c r="D143"/>
  <c r="F142"/>
  <c r="F141"/>
  <c r="E138"/>
  <c r="D138"/>
  <c r="F138" s="1"/>
  <c r="F136"/>
  <c r="F135"/>
  <c r="E133"/>
  <c r="D133"/>
  <c r="F131"/>
  <c r="F130"/>
  <c r="E128"/>
  <c r="E203" s="1"/>
  <c r="D128"/>
  <c r="E126"/>
  <c r="D126"/>
  <c r="F126" s="1"/>
  <c r="F121"/>
  <c r="F117"/>
  <c r="E117"/>
  <c r="D117"/>
  <c r="F116"/>
  <c r="E112"/>
  <c r="D112"/>
  <c r="F112" s="1"/>
  <c r="F111"/>
  <c r="F107"/>
  <c r="E107"/>
  <c r="D107"/>
  <c r="F106"/>
  <c r="F102"/>
  <c r="E102"/>
  <c r="E122"/>
  <c r="D102"/>
  <c r="D122" s="1"/>
  <c r="F122" s="1"/>
  <c r="F100"/>
  <c r="E100"/>
  <c r="D100"/>
  <c r="E99"/>
  <c r="D99"/>
  <c r="F99" s="1"/>
  <c r="E98"/>
  <c r="D98"/>
  <c r="D773" s="1"/>
  <c r="F773" s="1"/>
  <c r="F95"/>
  <c r="F91"/>
  <c r="E91"/>
  <c r="D91"/>
  <c r="F90"/>
  <c r="E86"/>
  <c r="D86"/>
  <c r="F86" s="1"/>
  <c r="F85"/>
  <c r="F84"/>
  <c r="F83"/>
  <c r="E81"/>
  <c r="F81" s="1"/>
  <c r="D81"/>
  <c r="D96"/>
  <c r="E79"/>
  <c r="D79"/>
  <c r="E78"/>
  <c r="D78"/>
  <c r="E77"/>
  <c r="D77"/>
  <c r="F77" s="1"/>
  <c r="F74"/>
  <c r="E70"/>
  <c r="D70"/>
  <c r="D75" s="1"/>
  <c r="F68"/>
  <c r="F67"/>
  <c r="E65"/>
  <c r="D65"/>
  <c r="F65" s="1"/>
  <c r="F64"/>
  <c r="E60"/>
  <c r="D60"/>
  <c r="F60" s="1"/>
  <c r="F59"/>
  <c r="E55"/>
  <c r="D55"/>
  <c r="F55" s="1"/>
  <c r="F54"/>
  <c r="E50"/>
  <c r="D50"/>
  <c r="F50" s="1"/>
  <c r="F49"/>
  <c r="E45"/>
  <c r="D45"/>
  <c r="F45" s="1"/>
  <c r="F44"/>
  <c r="F43"/>
  <c r="E40"/>
  <c r="F40" s="1"/>
  <c r="D40"/>
  <c r="F39"/>
  <c r="F38"/>
  <c r="E35"/>
  <c r="D35"/>
  <c r="F35" s="1"/>
  <c r="F34"/>
  <c r="F33"/>
  <c r="E30"/>
  <c r="D30"/>
  <c r="F30"/>
  <c r="F28"/>
  <c r="F27"/>
  <c r="E25"/>
  <c r="D25"/>
  <c r="F25"/>
  <c r="F23"/>
  <c r="F22"/>
  <c r="F20"/>
  <c r="E20"/>
  <c r="D20"/>
  <c r="F18"/>
  <c r="F17"/>
  <c r="E15"/>
  <c r="D15"/>
  <c r="F14"/>
  <c r="F13"/>
  <c r="F12"/>
  <c r="E10"/>
  <c r="D10"/>
  <c r="F10"/>
  <c r="F9"/>
  <c r="F8"/>
  <c r="F7"/>
  <c r="E5"/>
  <c r="E75" s="1"/>
  <c r="D5"/>
  <c r="D5" i="2"/>
  <c r="F5"/>
  <c r="E5"/>
  <c r="F7"/>
  <c r="F8"/>
  <c r="D10"/>
  <c r="E10"/>
  <c r="F10"/>
  <c r="F12"/>
  <c r="F13"/>
  <c r="F14"/>
  <c r="D15"/>
  <c r="F15"/>
  <c r="E15"/>
  <c r="F17"/>
  <c r="F18"/>
  <c r="D20"/>
  <c r="F20"/>
  <c r="E20"/>
  <c r="F22"/>
  <c r="F23"/>
  <c r="D25"/>
  <c r="E25"/>
  <c r="F25"/>
  <c r="F27"/>
  <c r="F28"/>
  <c r="D30"/>
  <c r="E30"/>
  <c r="E70"/>
  <c r="F33"/>
  <c r="F34"/>
  <c r="D35"/>
  <c r="F35"/>
  <c r="E35"/>
  <c r="F38"/>
  <c r="F39"/>
  <c r="D40"/>
  <c r="F40"/>
  <c r="E40"/>
  <c r="F44"/>
  <c r="D45"/>
  <c r="F45"/>
  <c r="E45"/>
  <c r="F49"/>
  <c r="D50"/>
  <c r="F50"/>
  <c r="E50"/>
  <c r="F54"/>
  <c r="D55"/>
  <c r="F55"/>
  <c r="E55"/>
  <c r="F59"/>
  <c r="D60"/>
  <c r="F60"/>
  <c r="E60"/>
  <c r="F64"/>
  <c r="D65"/>
  <c r="F65"/>
  <c r="E65"/>
  <c r="F69"/>
  <c r="D72"/>
  <c r="F72"/>
  <c r="E72"/>
  <c r="D73"/>
  <c r="E73"/>
  <c r="F73"/>
  <c r="D74"/>
  <c r="E74"/>
  <c r="F74"/>
  <c r="D76"/>
  <c r="F76"/>
  <c r="E76"/>
  <c r="F78"/>
  <c r="F79"/>
  <c r="F80"/>
  <c r="D81"/>
  <c r="E81"/>
  <c r="F81"/>
  <c r="F85"/>
  <c r="D86"/>
  <c r="E86"/>
  <c r="F86"/>
  <c r="F90"/>
  <c r="E91"/>
  <c r="D93"/>
  <c r="E93"/>
  <c r="F93"/>
  <c r="D94"/>
  <c r="F94"/>
  <c r="E94"/>
  <c r="D95"/>
  <c r="F95"/>
  <c r="E95"/>
  <c r="D97"/>
  <c r="E97"/>
  <c r="F97"/>
  <c r="F101"/>
  <c r="D102"/>
  <c r="E102"/>
  <c r="F102"/>
  <c r="F106"/>
  <c r="D107"/>
  <c r="E107"/>
  <c r="F107"/>
  <c r="D111"/>
  <c r="E111"/>
  <c r="F111"/>
  <c r="D113"/>
  <c r="F113"/>
  <c r="E113"/>
  <c r="F115"/>
  <c r="F116"/>
  <c r="F117"/>
  <c r="D118"/>
  <c r="E118"/>
  <c r="E203"/>
  <c r="F120"/>
  <c r="F121"/>
  <c r="D123"/>
  <c r="F123"/>
  <c r="E123"/>
  <c r="F125"/>
  <c r="F126"/>
  <c r="F127"/>
  <c r="D128"/>
  <c r="E128"/>
  <c r="F128"/>
  <c r="F131"/>
  <c r="F132"/>
  <c r="D133"/>
  <c r="E133"/>
  <c r="F133"/>
  <c r="F137"/>
  <c r="D138"/>
  <c r="E138"/>
  <c r="F138"/>
  <c r="F142"/>
  <c r="D143"/>
  <c r="E143"/>
  <c r="F143"/>
  <c r="F145"/>
  <c r="F146"/>
  <c r="F147"/>
  <c r="D148"/>
  <c r="F148"/>
  <c r="E148"/>
  <c r="F151"/>
  <c r="F152"/>
  <c r="D153"/>
  <c r="E157"/>
  <c r="E153"/>
  <c r="F153"/>
  <c r="F157"/>
  <c r="D158"/>
  <c r="E158"/>
  <c r="F158"/>
  <c r="F162"/>
  <c r="D163"/>
  <c r="E163"/>
  <c r="F163"/>
  <c r="F167"/>
  <c r="D168"/>
  <c r="E168"/>
  <c r="F168"/>
  <c r="F172"/>
  <c r="D173"/>
  <c r="E173"/>
  <c r="F173"/>
  <c r="F177"/>
  <c r="D178"/>
  <c r="E178"/>
  <c r="F178"/>
  <c r="F182"/>
  <c r="D183"/>
  <c r="E183"/>
  <c r="F183"/>
  <c r="F187"/>
  <c r="D188"/>
  <c r="E188"/>
  <c r="F188"/>
  <c r="F191"/>
  <c r="F192"/>
  <c r="D193"/>
  <c r="F193"/>
  <c r="E193"/>
  <c r="F197"/>
  <c r="D198"/>
  <c r="F198"/>
  <c r="E198"/>
  <c r="F201"/>
  <c r="F202"/>
  <c r="D205"/>
  <c r="F205"/>
  <c r="E205"/>
  <c r="D206"/>
  <c r="E206"/>
  <c r="F206"/>
  <c r="D207"/>
  <c r="D209"/>
  <c r="F209"/>
  <c r="E209"/>
  <c r="F211"/>
  <c r="F212"/>
  <c r="D214"/>
  <c r="E214"/>
  <c r="F214"/>
  <c r="F218"/>
  <c r="D219"/>
  <c r="E219"/>
  <c r="F219"/>
  <c r="F223"/>
  <c r="D224"/>
  <c r="E224"/>
  <c r="F224"/>
  <c r="F228"/>
  <c r="D229"/>
  <c r="E229"/>
  <c r="F229"/>
  <c r="F233"/>
  <c r="D234"/>
  <c r="E234"/>
  <c r="F234"/>
  <c r="F237"/>
  <c r="F238"/>
  <c r="D239"/>
  <c r="E239"/>
  <c r="F239"/>
  <c r="F243"/>
  <c r="D244"/>
  <c r="E244"/>
  <c r="F244"/>
  <c r="F248"/>
  <c r="D249"/>
  <c r="E249"/>
  <c r="F249"/>
  <c r="F253"/>
  <c r="E254"/>
  <c r="D256"/>
  <c r="E256"/>
  <c r="F256"/>
  <c r="D257"/>
  <c r="F257"/>
  <c r="E257"/>
  <c r="D258"/>
  <c r="F258"/>
  <c r="E258"/>
  <c r="D260"/>
  <c r="E260"/>
  <c r="F260"/>
  <c r="F264"/>
  <c r="D266"/>
  <c r="E266"/>
  <c r="F266"/>
  <c r="F270"/>
  <c r="F271"/>
  <c r="D272"/>
  <c r="F272"/>
  <c r="E272"/>
  <c r="F276"/>
  <c r="F277"/>
  <c r="D278"/>
  <c r="F278"/>
  <c r="E278"/>
  <c r="E289"/>
  <c r="F282"/>
  <c r="F283"/>
  <c r="D284"/>
  <c r="E284"/>
  <c r="F284"/>
  <c r="F288"/>
  <c r="D293"/>
  <c r="F293"/>
  <c r="E293"/>
  <c r="D294"/>
  <c r="F294"/>
  <c r="E294"/>
  <c r="D296"/>
  <c r="E296"/>
  <c r="F296"/>
  <c r="F300"/>
  <c r="D301"/>
  <c r="E301"/>
  <c r="F301"/>
  <c r="F305"/>
  <c r="D306"/>
  <c r="E306"/>
  <c r="F306"/>
  <c r="F310"/>
  <c r="D311"/>
  <c r="E311"/>
  <c r="F311"/>
  <c r="D315"/>
  <c r="E315"/>
  <c r="F315"/>
  <c r="D317"/>
  <c r="F317"/>
  <c r="E317"/>
  <c r="E332"/>
  <c r="F332"/>
  <c r="F321"/>
  <c r="D322"/>
  <c r="F322"/>
  <c r="E322"/>
  <c r="F326"/>
  <c r="D327"/>
  <c r="E331"/>
  <c r="E327"/>
  <c r="D332"/>
  <c r="D336"/>
  <c r="D338"/>
  <c r="F338"/>
  <c r="E338"/>
  <c r="F342"/>
  <c r="D343"/>
  <c r="F343"/>
  <c r="E343"/>
  <c r="F347"/>
  <c r="D348"/>
  <c r="F348"/>
  <c r="E348"/>
  <c r="F352"/>
  <c r="D353"/>
  <c r="F353"/>
  <c r="E353"/>
  <c r="E357"/>
  <c r="F357"/>
  <c r="E358"/>
  <c r="D362"/>
  <c r="F362"/>
  <c r="E362"/>
  <c r="D364"/>
  <c r="E364"/>
  <c r="F364"/>
  <c r="F368"/>
  <c r="D369"/>
  <c r="E369"/>
  <c r="F369"/>
  <c r="F373"/>
  <c r="D374"/>
  <c r="E374"/>
  <c r="F374"/>
  <c r="D378"/>
  <c r="E378"/>
  <c r="F378"/>
  <c r="D380"/>
  <c r="F380"/>
  <c r="E380"/>
  <c r="F384"/>
  <c r="D385"/>
  <c r="F385"/>
  <c r="E385"/>
  <c r="F389"/>
  <c r="D390"/>
  <c r="F390"/>
  <c r="E390"/>
  <c r="F394"/>
  <c r="D395"/>
  <c r="F395"/>
  <c r="E395"/>
  <c r="F399"/>
  <c r="D400"/>
  <c r="F400"/>
  <c r="E400"/>
  <c r="D404"/>
  <c r="F404"/>
  <c r="E404"/>
  <c r="D406"/>
  <c r="E406"/>
  <c r="F406"/>
  <c r="F410"/>
  <c r="D411"/>
  <c r="E411"/>
  <c r="F411"/>
  <c r="F415"/>
  <c r="D416"/>
  <c r="E416"/>
  <c r="F416"/>
  <c r="F420"/>
  <c r="D421"/>
  <c r="E421"/>
  <c r="F421"/>
  <c r="F425"/>
  <c r="D426"/>
  <c r="E426"/>
  <c r="F426"/>
  <c r="D430"/>
  <c r="E430"/>
  <c r="F430"/>
  <c r="D432"/>
  <c r="F432"/>
  <c r="E432"/>
  <c r="F434"/>
  <c r="F435"/>
  <c r="D437"/>
  <c r="D502"/>
  <c r="E437"/>
  <c r="F437"/>
  <c r="F439"/>
  <c r="F440"/>
  <c r="D442"/>
  <c r="E442"/>
  <c r="E502"/>
  <c r="F445"/>
  <c r="F446"/>
  <c r="D447"/>
  <c r="F447"/>
  <c r="E447"/>
  <c r="F451"/>
  <c r="D452"/>
  <c r="F452"/>
  <c r="E452"/>
  <c r="F456"/>
  <c r="D457"/>
  <c r="F457"/>
  <c r="E457"/>
  <c r="F460"/>
  <c r="D462"/>
  <c r="F462"/>
  <c r="E462"/>
  <c r="F465"/>
  <c r="D467"/>
  <c r="F467"/>
  <c r="E467"/>
  <c r="F471"/>
  <c r="D472"/>
  <c r="F472"/>
  <c r="E472"/>
  <c r="F476"/>
  <c r="D477"/>
  <c r="F477"/>
  <c r="E477"/>
  <c r="F481"/>
  <c r="D482"/>
  <c r="F482"/>
  <c r="E482"/>
  <c r="F486"/>
  <c r="D487"/>
  <c r="F487"/>
  <c r="E487"/>
  <c r="F491"/>
  <c r="D492"/>
  <c r="F492"/>
  <c r="E492"/>
  <c r="F496"/>
  <c r="D497"/>
  <c r="F497"/>
  <c r="E497"/>
  <c r="F500"/>
  <c r="F501"/>
  <c r="D504"/>
  <c r="F504"/>
  <c r="E504"/>
  <c r="D505"/>
  <c r="E505"/>
  <c r="F505"/>
  <c r="D506"/>
  <c r="E506"/>
  <c r="F506"/>
  <c r="D508"/>
  <c r="F508"/>
  <c r="E508"/>
  <c r="F511"/>
  <c r="D513"/>
  <c r="F513"/>
  <c r="E513"/>
  <c r="E543"/>
  <c r="F543"/>
  <c r="F517"/>
  <c r="D518"/>
  <c r="F518"/>
  <c r="E518"/>
  <c r="F522"/>
  <c r="D523"/>
  <c r="F523"/>
  <c r="E523"/>
  <c r="F527"/>
  <c r="D528"/>
  <c r="F528"/>
  <c r="E528"/>
  <c r="F532"/>
  <c r="D533"/>
  <c r="F533"/>
  <c r="E533"/>
  <c r="F536"/>
  <c r="F537"/>
  <c r="D538"/>
  <c r="E538"/>
  <c r="F538"/>
  <c r="F542"/>
  <c r="D543"/>
  <c r="D546"/>
  <c r="F546"/>
  <c r="E546"/>
  <c r="D547"/>
  <c r="F547"/>
  <c r="E547"/>
  <c r="D549"/>
  <c r="E549"/>
  <c r="E579"/>
  <c r="F579"/>
  <c r="F551"/>
  <c r="F552"/>
  <c r="F553"/>
  <c r="D554"/>
  <c r="F554"/>
  <c r="E554"/>
  <c r="F557"/>
  <c r="F558"/>
  <c r="D559"/>
  <c r="E559"/>
  <c r="F559"/>
  <c r="F563"/>
  <c r="D564"/>
  <c r="E564"/>
  <c r="F564"/>
  <c r="F568"/>
  <c r="D569"/>
  <c r="E569"/>
  <c r="F569"/>
  <c r="F573"/>
  <c r="D574"/>
  <c r="E574"/>
  <c r="F574"/>
  <c r="F578"/>
  <c r="D579"/>
  <c r="D581"/>
  <c r="F581"/>
  <c r="E581"/>
  <c r="D582"/>
  <c r="F582"/>
  <c r="E582"/>
  <c r="D583"/>
  <c r="E583"/>
  <c r="F583"/>
  <c r="D585"/>
  <c r="E585"/>
  <c r="F585"/>
  <c r="F587"/>
  <c r="F588"/>
  <c r="F589"/>
  <c r="D590"/>
  <c r="F590"/>
  <c r="E590"/>
  <c r="F593"/>
  <c r="F594"/>
  <c r="D595"/>
  <c r="F595"/>
  <c r="E595"/>
  <c r="F599"/>
  <c r="D600"/>
  <c r="F600"/>
  <c r="E600"/>
  <c r="F604"/>
  <c r="D605"/>
  <c r="F605"/>
  <c r="E605"/>
  <c r="F609"/>
  <c r="D610"/>
  <c r="F610"/>
  <c r="E610"/>
  <c r="F614"/>
  <c r="D615"/>
  <c r="F615"/>
  <c r="E615"/>
  <c r="F619"/>
  <c r="D620"/>
  <c r="F620"/>
  <c r="E620"/>
  <c r="F624"/>
  <c r="D625"/>
  <c r="F625"/>
  <c r="E625"/>
  <c r="F629"/>
  <c r="D630"/>
  <c r="F630"/>
  <c r="E630"/>
  <c r="F634"/>
  <c r="D635"/>
  <c r="F635"/>
  <c r="E635"/>
  <c r="F639"/>
  <c r="D640"/>
  <c r="F640"/>
  <c r="E640"/>
  <c r="F644"/>
  <c r="E645"/>
  <c r="D647"/>
  <c r="F647"/>
  <c r="E647"/>
  <c r="D648"/>
  <c r="E648"/>
  <c r="F648"/>
  <c r="D649"/>
  <c r="E649"/>
  <c r="F649"/>
  <c r="D651"/>
  <c r="F651"/>
  <c r="E651"/>
  <c r="F653"/>
  <c r="F654"/>
  <c r="F655"/>
  <c r="D656"/>
  <c r="E656"/>
  <c r="F656"/>
  <c r="F658"/>
  <c r="F659"/>
  <c r="F660"/>
  <c r="D661"/>
  <c r="E661"/>
  <c r="F663"/>
  <c r="F664"/>
  <c r="F665"/>
  <c r="D666"/>
  <c r="E666"/>
  <c r="F666"/>
  <c r="F668"/>
  <c r="F669"/>
  <c r="F670"/>
  <c r="D671"/>
  <c r="E671"/>
  <c r="F673"/>
  <c r="F674"/>
  <c r="F675"/>
  <c r="D676"/>
  <c r="E676"/>
  <c r="F676"/>
  <c r="F678"/>
  <c r="F679"/>
  <c r="F680"/>
  <c r="D681"/>
  <c r="F681"/>
  <c r="E681"/>
  <c r="F683"/>
  <c r="F684"/>
  <c r="F685"/>
  <c r="E686"/>
  <c r="D688"/>
  <c r="F688"/>
  <c r="D689"/>
  <c r="F689"/>
  <c r="D690"/>
  <c r="E690"/>
  <c r="D692"/>
  <c r="E692"/>
  <c r="F694"/>
  <c r="F695"/>
  <c r="D697"/>
  <c r="F697"/>
  <c r="E697"/>
  <c r="F701"/>
  <c r="D702"/>
  <c r="F702"/>
  <c r="E702"/>
  <c r="F706"/>
  <c r="D709"/>
  <c r="F709"/>
  <c r="E709"/>
  <c r="D710"/>
  <c r="E710"/>
  <c r="E727"/>
  <c r="F710"/>
  <c r="D711"/>
  <c r="E711"/>
  <c r="F711"/>
  <c r="D713"/>
  <c r="E713"/>
  <c r="F715"/>
  <c r="F716"/>
  <c r="F717"/>
  <c r="E718"/>
  <c r="D720"/>
  <c r="F720"/>
  <c r="D721"/>
  <c r="F721"/>
  <c r="D722"/>
  <c r="E722"/>
  <c r="F722"/>
  <c r="F723"/>
  <c r="D727"/>
  <c r="F727"/>
  <c r="D729"/>
  <c r="E729"/>
  <c r="F729"/>
  <c r="D730"/>
  <c r="F730"/>
  <c r="E730"/>
  <c r="D5" i="6"/>
  <c r="E5"/>
  <c r="F7"/>
  <c r="F8"/>
  <c r="F9"/>
  <c r="D10"/>
  <c r="E10"/>
  <c r="F10"/>
  <c r="F12"/>
  <c r="F13"/>
  <c r="F14"/>
  <c r="D15"/>
  <c r="F15"/>
  <c r="E15"/>
  <c r="F17"/>
  <c r="F18"/>
  <c r="D20"/>
  <c r="F20"/>
  <c r="E20"/>
  <c r="F22"/>
  <c r="F23"/>
  <c r="D25"/>
  <c r="E25"/>
  <c r="F25"/>
  <c r="F27"/>
  <c r="F28"/>
  <c r="D30"/>
  <c r="E30"/>
  <c r="F30"/>
  <c r="F33"/>
  <c r="F34"/>
  <c r="D35"/>
  <c r="E35"/>
  <c r="F38"/>
  <c r="F39"/>
  <c r="D40"/>
  <c r="F40"/>
  <c r="E40"/>
  <c r="F43"/>
  <c r="F44"/>
  <c r="D45"/>
  <c r="E45"/>
  <c r="F45"/>
  <c r="F49"/>
  <c r="D50"/>
  <c r="E50"/>
  <c r="F50"/>
  <c r="F54"/>
  <c r="D55"/>
  <c r="E55"/>
  <c r="F55"/>
  <c r="F59"/>
  <c r="D60"/>
  <c r="E60"/>
  <c r="F60"/>
  <c r="F64"/>
  <c r="D65"/>
  <c r="E65"/>
  <c r="F65"/>
  <c r="F67"/>
  <c r="F68"/>
  <c r="D70"/>
  <c r="E70"/>
  <c r="F70"/>
  <c r="F74"/>
  <c r="E75"/>
  <c r="D77"/>
  <c r="E77"/>
  <c r="F77"/>
  <c r="D78"/>
  <c r="E78"/>
  <c r="D79"/>
  <c r="E79"/>
  <c r="D81"/>
  <c r="E81"/>
  <c r="E96"/>
  <c r="F81"/>
  <c r="F83"/>
  <c r="F84"/>
  <c r="F85"/>
  <c r="D86"/>
  <c r="F86"/>
  <c r="E86"/>
  <c r="F90"/>
  <c r="D91"/>
  <c r="F91"/>
  <c r="E91"/>
  <c r="F95"/>
  <c r="D96"/>
  <c r="F96"/>
  <c r="D98"/>
  <c r="E98"/>
  <c r="D99"/>
  <c r="E99"/>
  <c r="D100"/>
  <c r="E100"/>
  <c r="F100"/>
  <c r="D102"/>
  <c r="F102"/>
  <c r="E102"/>
  <c r="F106"/>
  <c r="D107"/>
  <c r="E107"/>
  <c r="F111"/>
  <c r="D112"/>
  <c r="F112"/>
  <c r="E112"/>
  <c r="F116"/>
  <c r="D117"/>
  <c r="F117"/>
  <c r="E117"/>
  <c r="F121"/>
  <c r="E122"/>
  <c r="D126"/>
  <c r="F126"/>
  <c r="E126"/>
  <c r="D128"/>
  <c r="E128"/>
  <c r="F128"/>
  <c r="F130"/>
  <c r="F131"/>
  <c r="D133"/>
  <c r="E133"/>
  <c r="F135"/>
  <c r="F136"/>
  <c r="D138"/>
  <c r="F138"/>
  <c r="E138"/>
  <c r="F141"/>
  <c r="F142"/>
  <c r="D143"/>
  <c r="E143"/>
  <c r="F143"/>
  <c r="F147"/>
  <c r="D148"/>
  <c r="E148"/>
  <c r="F148"/>
  <c r="F152"/>
  <c r="D153"/>
  <c r="E153"/>
  <c r="F153"/>
  <c r="F156"/>
  <c r="D158"/>
  <c r="E158"/>
  <c r="F158"/>
  <c r="F161"/>
  <c r="F162"/>
  <c r="D163"/>
  <c r="E163"/>
  <c r="F163"/>
  <c r="F167"/>
  <c r="D168"/>
  <c r="E168"/>
  <c r="F168"/>
  <c r="F172"/>
  <c r="D173"/>
  <c r="E173"/>
  <c r="F173"/>
  <c r="F177"/>
  <c r="D178"/>
  <c r="E178"/>
  <c r="F178"/>
  <c r="F182"/>
  <c r="D183"/>
  <c r="E183"/>
  <c r="F183"/>
  <c r="F187"/>
  <c r="D188"/>
  <c r="E188"/>
  <c r="F188"/>
  <c r="F192"/>
  <c r="D193"/>
  <c r="E193"/>
  <c r="F193"/>
  <c r="F196"/>
  <c r="F197"/>
  <c r="D198"/>
  <c r="F198"/>
  <c r="E198"/>
  <c r="F202"/>
  <c r="E203"/>
  <c r="D205"/>
  <c r="E205"/>
  <c r="F205"/>
  <c r="D206"/>
  <c r="E206"/>
  <c r="F206"/>
  <c r="D207"/>
  <c r="F207"/>
  <c r="E207"/>
  <c r="D209"/>
  <c r="E209"/>
  <c r="F212"/>
  <c r="D214"/>
  <c r="F214"/>
  <c r="E214"/>
  <c r="F217"/>
  <c r="F218"/>
  <c r="D219"/>
  <c r="F219"/>
  <c r="E219"/>
  <c r="F223"/>
  <c r="D224"/>
  <c r="F224"/>
  <c r="E224"/>
  <c r="F228"/>
  <c r="D229"/>
  <c r="F229"/>
  <c r="E229"/>
  <c r="F233"/>
  <c r="D234"/>
  <c r="E234"/>
  <c r="F237"/>
  <c r="F238"/>
  <c r="D239"/>
  <c r="E239"/>
  <c r="F239"/>
  <c r="F242"/>
  <c r="F243"/>
  <c r="D244"/>
  <c r="E244"/>
  <c r="F244"/>
  <c r="F248"/>
  <c r="D249"/>
  <c r="E249"/>
  <c r="F249"/>
  <c r="F253"/>
  <c r="D254"/>
  <c r="E254"/>
  <c r="F254"/>
  <c r="F258"/>
  <c r="D262"/>
  <c r="E262"/>
  <c r="F262"/>
  <c r="D263"/>
  <c r="F263"/>
  <c r="E263"/>
  <c r="D265"/>
  <c r="E265"/>
  <c r="F267"/>
  <c r="F268"/>
  <c r="F269"/>
  <c r="D270"/>
  <c r="E270"/>
  <c r="F270"/>
  <c r="F272"/>
  <c r="F273"/>
  <c r="F274"/>
  <c r="D275"/>
  <c r="F275"/>
  <c r="E275"/>
  <c r="F279"/>
  <c r="D280"/>
  <c r="F280"/>
  <c r="E280"/>
  <c r="F284"/>
  <c r="D285"/>
  <c r="E285"/>
  <c r="E300"/>
  <c r="F289"/>
  <c r="D290"/>
  <c r="E290"/>
  <c r="F294"/>
  <c r="D295"/>
  <c r="F295"/>
  <c r="E295"/>
  <c r="F299"/>
  <c r="D300"/>
  <c r="D302"/>
  <c r="E302"/>
  <c r="F302"/>
  <c r="D303"/>
  <c r="E303"/>
  <c r="F303"/>
  <c r="D304"/>
  <c r="F304"/>
  <c r="E304"/>
  <c r="D306"/>
  <c r="E306"/>
  <c r="F308"/>
  <c r="F309"/>
  <c r="D311"/>
  <c r="F311"/>
  <c r="E311"/>
  <c r="F314"/>
  <c r="F315"/>
  <c r="D316"/>
  <c r="E316"/>
  <c r="F316"/>
  <c r="F319"/>
  <c r="F320"/>
  <c r="D321"/>
  <c r="E321"/>
  <c r="F321"/>
  <c r="F325"/>
  <c r="D326"/>
  <c r="E326"/>
  <c r="F326"/>
  <c r="F330"/>
  <c r="D331"/>
  <c r="E331"/>
  <c r="F331"/>
  <c r="F335"/>
  <c r="D336"/>
  <c r="E336"/>
  <c r="F336"/>
  <c r="F340"/>
  <c r="D341"/>
  <c r="E341"/>
  <c r="F341"/>
  <c r="F344"/>
  <c r="F345"/>
  <c r="D346"/>
  <c r="F346"/>
  <c r="E346"/>
  <c r="F350"/>
  <c r="D351"/>
  <c r="E351"/>
  <c r="F355"/>
  <c r="D356"/>
  <c r="E356"/>
  <c r="F360"/>
  <c r="D361"/>
  <c r="F361"/>
  <c r="E361"/>
  <c r="F365"/>
  <c r="D366"/>
  <c r="E366"/>
  <c r="E371"/>
  <c r="F370"/>
  <c r="D373"/>
  <c r="E373"/>
  <c r="F373"/>
  <c r="D374"/>
  <c r="E374"/>
  <c r="F374"/>
  <c r="D375"/>
  <c r="F375"/>
  <c r="E375"/>
  <c r="D377"/>
  <c r="E377"/>
  <c r="F381"/>
  <c r="D382"/>
  <c r="E382"/>
  <c r="F386"/>
  <c r="E387"/>
  <c r="D391"/>
  <c r="E391"/>
  <c r="F391"/>
  <c r="D393"/>
  <c r="E393"/>
  <c r="F393"/>
  <c r="F397"/>
  <c r="D398"/>
  <c r="E398"/>
  <c r="F398"/>
  <c r="F402"/>
  <c r="D403"/>
  <c r="E403"/>
  <c r="F403"/>
  <c r="D407"/>
  <c r="F407"/>
  <c r="E407"/>
  <c r="D409"/>
  <c r="E409"/>
  <c r="F411"/>
  <c r="F412"/>
  <c r="F413"/>
  <c r="D414"/>
  <c r="E414"/>
  <c r="F414"/>
  <c r="F416"/>
  <c r="F417"/>
  <c r="D419"/>
  <c r="E419"/>
  <c r="F421"/>
  <c r="F422"/>
  <c r="F423"/>
  <c r="D424"/>
  <c r="F424"/>
  <c r="E424"/>
  <c r="F427"/>
  <c r="F428"/>
  <c r="D429"/>
  <c r="E429"/>
  <c r="F429"/>
  <c r="F433"/>
  <c r="D434"/>
  <c r="E434"/>
  <c r="F434"/>
  <c r="F438"/>
  <c r="D439"/>
  <c r="E439"/>
  <c r="F439"/>
  <c r="F441"/>
  <c r="F442"/>
  <c r="F443"/>
  <c r="D444"/>
  <c r="E444"/>
  <c r="F447"/>
  <c r="F448"/>
  <c r="D449"/>
  <c r="F449"/>
  <c r="E449"/>
  <c r="F453"/>
  <c r="D454"/>
  <c r="F454"/>
  <c r="E454"/>
  <c r="F458"/>
  <c r="D459"/>
  <c r="F459"/>
  <c r="E459"/>
  <c r="F463"/>
  <c r="D464"/>
  <c r="F464"/>
  <c r="E464"/>
  <c r="F468"/>
  <c r="D469"/>
  <c r="F469"/>
  <c r="E469"/>
  <c r="F473"/>
  <c r="D474"/>
  <c r="F474"/>
  <c r="E474"/>
  <c r="F478"/>
  <c r="D479"/>
  <c r="F479"/>
  <c r="E479"/>
  <c r="F483"/>
  <c r="D484"/>
  <c r="F484"/>
  <c r="E484"/>
  <c r="F487"/>
  <c r="F488"/>
  <c r="D489"/>
  <c r="E489"/>
  <c r="F489"/>
  <c r="F492"/>
  <c r="F493"/>
  <c r="D494"/>
  <c r="E494"/>
  <c r="F494"/>
  <c r="F497"/>
  <c r="F498"/>
  <c r="D501"/>
  <c r="E501"/>
  <c r="D502"/>
  <c r="E502"/>
  <c r="F502"/>
  <c r="D503"/>
  <c r="F503"/>
  <c r="E503"/>
  <c r="D505"/>
  <c r="E505"/>
  <c r="F507"/>
  <c r="F508"/>
  <c r="D510"/>
  <c r="F510"/>
  <c r="E510"/>
  <c r="F514"/>
  <c r="D515"/>
  <c r="F515"/>
  <c r="E515"/>
  <c r="F519"/>
  <c r="D520"/>
  <c r="F520"/>
  <c r="E520"/>
  <c r="F524"/>
  <c r="D525"/>
  <c r="F525"/>
  <c r="E525"/>
  <c r="F529"/>
  <c r="D530"/>
  <c r="F530"/>
  <c r="E530"/>
  <c r="F533"/>
  <c r="F534"/>
  <c r="D535"/>
  <c r="E535"/>
  <c r="F535"/>
  <c r="F539"/>
  <c r="D540"/>
  <c r="E540"/>
  <c r="F540"/>
  <c r="F544"/>
  <c r="D545"/>
  <c r="E545"/>
  <c r="F545"/>
  <c r="F548"/>
  <c r="F549"/>
  <c r="E550"/>
  <c r="D552"/>
  <c r="E552"/>
  <c r="F552"/>
  <c r="D553"/>
  <c r="F553"/>
  <c r="E553"/>
  <c r="D554"/>
  <c r="E554"/>
  <c r="D556"/>
  <c r="E556"/>
  <c r="F556"/>
  <c r="F560"/>
  <c r="D562"/>
  <c r="E562"/>
  <c r="F562"/>
  <c r="F566"/>
  <c r="F567"/>
  <c r="D568"/>
  <c r="E568"/>
  <c r="E585"/>
  <c r="F572"/>
  <c r="F573"/>
  <c r="D574"/>
  <c r="E574"/>
  <c r="F578"/>
  <c r="F579"/>
  <c r="D580"/>
  <c r="E580"/>
  <c r="F580"/>
  <c r="F584"/>
  <c r="D589"/>
  <c r="F589"/>
  <c r="E589"/>
  <c r="D590"/>
  <c r="E590"/>
  <c r="D592"/>
  <c r="E592"/>
  <c r="F592"/>
  <c r="F596"/>
  <c r="D597"/>
  <c r="E597"/>
  <c r="F597"/>
  <c r="F601"/>
  <c r="D602"/>
  <c r="E602"/>
  <c r="F602"/>
  <c r="F606"/>
  <c r="D607"/>
  <c r="D611"/>
  <c r="E611"/>
  <c r="F611"/>
  <c r="D613"/>
  <c r="F613"/>
  <c r="E613"/>
  <c r="F617"/>
  <c r="D618"/>
  <c r="E618"/>
  <c r="F622"/>
  <c r="D623"/>
  <c r="F623"/>
  <c r="E623"/>
  <c r="F627"/>
  <c r="E628"/>
  <c r="D632"/>
  <c r="F632"/>
  <c r="E632"/>
  <c r="D634"/>
  <c r="E634"/>
  <c r="F634"/>
  <c r="F638"/>
  <c r="D639"/>
  <c r="E639"/>
  <c r="F639"/>
  <c r="F643"/>
  <c r="D644"/>
  <c r="E644"/>
  <c r="E659"/>
  <c r="F646"/>
  <c r="F647"/>
  <c r="F648"/>
  <c r="D649"/>
  <c r="E649"/>
  <c r="F653"/>
  <c r="D654"/>
  <c r="E654"/>
  <c r="D661"/>
  <c r="E661"/>
  <c r="D662"/>
  <c r="E662"/>
  <c r="D663"/>
  <c r="E663"/>
  <c r="F663"/>
  <c r="D665"/>
  <c r="F665"/>
  <c r="E665"/>
  <c r="F669"/>
  <c r="D670"/>
  <c r="F670"/>
  <c r="E670"/>
  <c r="F674"/>
  <c r="D675"/>
  <c r="F675"/>
  <c r="E675"/>
  <c r="F679"/>
  <c r="D680"/>
  <c r="F680"/>
  <c r="E680"/>
  <c r="F684"/>
  <c r="D685"/>
  <c r="F685"/>
  <c r="E685"/>
  <c r="F689"/>
  <c r="D690"/>
  <c r="F690"/>
  <c r="E690"/>
  <c r="F694"/>
  <c r="D695"/>
  <c r="F695"/>
  <c r="E695"/>
  <c r="F699"/>
  <c r="D700"/>
  <c r="F700"/>
  <c r="D704"/>
  <c r="F704"/>
  <c r="E704"/>
  <c r="E700"/>
  <c r="D706"/>
  <c r="E706"/>
  <c r="F706"/>
  <c r="F708"/>
  <c r="F709"/>
  <c r="F710"/>
  <c r="D711"/>
  <c r="E711"/>
  <c r="F715"/>
  <c r="D716"/>
  <c r="F716"/>
  <c r="E716"/>
  <c r="F720"/>
  <c r="D723"/>
  <c r="E723"/>
  <c r="E721"/>
  <c r="D724"/>
  <c r="E724"/>
  <c r="F724"/>
  <c r="D725"/>
  <c r="E725"/>
  <c r="F725"/>
  <c r="D727"/>
  <c r="F727"/>
  <c r="E727"/>
  <c r="F729"/>
  <c r="F730"/>
  <c r="D731"/>
  <c r="E731"/>
  <c r="F731"/>
  <c r="F735"/>
  <c r="D736"/>
  <c r="E736"/>
  <c r="F736"/>
  <c r="F738"/>
  <c r="D741"/>
  <c r="F741"/>
  <c r="E741"/>
  <c r="D742"/>
  <c r="E742"/>
  <c r="D743"/>
  <c r="D739"/>
  <c r="E743"/>
  <c r="F743"/>
  <c r="D745"/>
  <c r="E745"/>
  <c r="F745"/>
  <c r="F749"/>
  <c r="D750"/>
  <c r="E750"/>
  <c r="F750"/>
  <c r="F754"/>
  <c r="D755"/>
  <c r="E755"/>
  <c r="F755"/>
  <c r="F759"/>
  <c r="D760"/>
  <c r="E760"/>
  <c r="F760"/>
  <c r="F764"/>
  <c r="D765"/>
  <c r="E765"/>
  <c r="F765"/>
  <c r="D769"/>
  <c r="F769"/>
  <c r="E769"/>
  <c r="D775"/>
  <c r="E775"/>
  <c r="E776"/>
  <c r="D5" i="7"/>
  <c r="E5"/>
  <c r="F5"/>
  <c r="F7"/>
  <c r="F8"/>
  <c r="F9"/>
  <c r="D10"/>
  <c r="F10"/>
  <c r="E10"/>
  <c r="F12"/>
  <c r="F13"/>
  <c r="F14"/>
  <c r="D15"/>
  <c r="E15"/>
  <c r="F15"/>
  <c r="F17"/>
  <c r="F18"/>
  <c r="D20"/>
  <c r="E20"/>
  <c r="F20"/>
  <c r="F22"/>
  <c r="F23"/>
  <c r="D25"/>
  <c r="E25"/>
  <c r="F27"/>
  <c r="F28"/>
  <c r="D30"/>
  <c r="F30"/>
  <c r="E30"/>
  <c r="F33"/>
  <c r="F34"/>
  <c r="D35"/>
  <c r="E35"/>
  <c r="F35"/>
  <c r="F38"/>
  <c r="F39"/>
  <c r="D40"/>
  <c r="E40"/>
  <c r="F40"/>
  <c r="F43"/>
  <c r="F44"/>
  <c r="D45"/>
  <c r="E45"/>
  <c r="F49"/>
  <c r="D50"/>
  <c r="F50"/>
  <c r="E50"/>
  <c r="F54"/>
  <c r="D55"/>
  <c r="E55"/>
  <c r="F59"/>
  <c r="D60"/>
  <c r="E60"/>
  <c r="F64"/>
  <c r="D65"/>
  <c r="E65"/>
  <c r="F67"/>
  <c r="F68"/>
  <c r="D70"/>
  <c r="F70"/>
  <c r="E70"/>
  <c r="F74"/>
  <c r="D75"/>
  <c r="D77"/>
  <c r="E77"/>
  <c r="D78"/>
  <c r="E78"/>
  <c r="D79"/>
  <c r="E79"/>
  <c r="F79"/>
  <c r="D81"/>
  <c r="E81"/>
  <c r="F83"/>
  <c r="F84"/>
  <c r="F85"/>
  <c r="D86"/>
  <c r="E86"/>
  <c r="F90"/>
  <c r="D91"/>
  <c r="E91"/>
  <c r="F91"/>
  <c r="F95"/>
  <c r="D98"/>
  <c r="E98"/>
  <c r="F98"/>
  <c r="D99"/>
  <c r="F99"/>
  <c r="E99"/>
  <c r="D100"/>
  <c r="E100"/>
  <c r="D102"/>
  <c r="E102"/>
  <c r="F102"/>
  <c r="F106"/>
  <c r="D107"/>
  <c r="E107"/>
  <c r="F107"/>
  <c r="F111"/>
  <c r="D112"/>
  <c r="E112"/>
  <c r="F112"/>
  <c r="F116"/>
  <c r="D117"/>
  <c r="E117"/>
  <c r="F117"/>
  <c r="F121"/>
  <c r="D122"/>
  <c r="D126"/>
  <c r="E126"/>
  <c r="F126"/>
  <c r="D128"/>
  <c r="E128"/>
  <c r="F130"/>
  <c r="F131"/>
  <c r="D133"/>
  <c r="E133"/>
  <c r="F133"/>
  <c r="F135"/>
  <c r="F136"/>
  <c r="D138"/>
  <c r="E138"/>
  <c r="F141"/>
  <c r="F142"/>
  <c r="D143"/>
  <c r="F143"/>
  <c r="E143"/>
  <c r="F147"/>
  <c r="D148"/>
  <c r="E148"/>
  <c r="F152"/>
  <c r="D153"/>
  <c r="E153"/>
  <c r="F156"/>
  <c r="D158"/>
  <c r="F158"/>
  <c r="E158"/>
  <c r="F161"/>
  <c r="F162"/>
  <c r="D163"/>
  <c r="F163"/>
  <c r="E163"/>
  <c r="F167"/>
  <c r="D168"/>
  <c r="F168"/>
  <c r="E168"/>
  <c r="F172"/>
  <c r="D173"/>
  <c r="F173"/>
  <c r="E173"/>
  <c r="F177"/>
  <c r="D178"/>
  <c r="F178"/>
  <c r="E178"/>
  <c r="F182"/>
  <c r="D183"/>
  <c r="F183"/>
  <c r="E183"/>
  <c r="F187"/>
  <c r="D188"/>
  <c r="F188"/>
  <c r="E188"/>
  <c r="F192"/>
  <c r="D193"/>
  <c r="F193"/>
  <c r="E193"/>
  <c r="F196"/>
  <c r="F197"/>
  <c r="D198"/>
  <c r="E198"/>
  <c r="F198"/>
  <c r="F202"/>
  <c r="D205"/>
  <c r="F205"/>
  <c r="E205"/>
  <c r="D206"/>
  <c r="E206"/>
  <c r="D207"/>
  <c r="E207"/>
  <c r="F207"/>
  <c r="D209"/>
  <c r="E209"/>
  <c r="F209"/>
  <c r="F212"/>
  <c r="D214"/>
  <c r="E214"/>
  <c r="F214"/>
  <c r="F217"/>
  <c r="F218"/>
  <c r="D219"/>
  <c r="E219"/>
  <c r="F219"/>
  <c r="F223"/>
  <c r="D224"/>
  <c r="E224"/>
  <c r="F224"/>
  <c r="F228"/>
  <c r="D229"/>
  <c r="E229"/>
  <c r="F229"/>
  <c r="F233"/>
  <c r="D234"/>
  <c r="E234"/>
  <c r="F234"/>
  <c r="F237"/>
  <c r="F238"/>
  <c r="D239"/>
  <c r="F239"/>
  <c r="E239"/>
  <c r="F242"/>
  <c r="F243"/>
  <c r="D244"/>
  <c r="E244"/>
  <c r="F248"/>
  <c r="D249"/>
  <c r="F249"/>
  <c r="E249"/>
  <c r="F253"/>
  <c r="D254"/>
  <c r="F254"/>
  <c r="E254"/>
  <c r="F258"/>
  <c r="D262"/>
  <c r="E262"/>
  <c r="D263"/>
  <c r="E263"/>
  <c r="F263"/>
  <c r="D265"/>
  <c r="E265"/>
  <c r="F265"/>
  <c r="F267"/>
  <c r="F268"/>
  <c r="F269"/>
  <c r="D270"/>
  <c r="E270"/>
  <c r="F272"/>
  <c r="F273"/>
  <c r="F274"/>
  <c r="D275"/>
  <c r="E275"/>
  <c r="F275"/>
  <c r="F279"/>
  <c r="D280"/>
  <c r="E280"/>
  <c r="F280"/>
  <c r="F284"/>
  <c r="D285"/>
  <c r="E285"/>
  <c r="F285"/>
  <c r="F289"/>
  <c r="D290"/>
  <c r="E290"/>
  <c r="F290"/>
  <c r="F294"/>
  <c r="D295"/>
  <c r="E295"/>
  <c r="F295"/>
  <c r="F298"/>
  <c r="F299"/>
  <c r="E300"/>
  <c r="D302"/>
  <c r="E302"/>
  <c r="F302"/>
  <c r="D303"/>
  <c r="F303"/>
  <c r="E303"/>
  <c r="D304"/>
  <c r="E304"/>
  <c r="D306"/>
  <c r="E306"/>
  <c r="F306"/>
  <c r="F308"/>
  <c r="F309"/>
  <c r="D311"/>
  <c r="E311"/>
  <c r="F314"/>
  <c r="F315"/>
  <c r="D316"/>
  <c r="E316"/>
  <c r="F319"/>
  <c r="F320"/>
  <c r="D321"/>
  <c r="E321"/>
  <c r="F321"/>
  <c r="F325"/>
  <c r="D326"/>
  <c r="E326"/>
  <c r="F326"/>
  <c r="F330"/>
  <c r="D331"/>
  <c r="E331"/>
  <c r="F331"/>
  <c r="F335"/>
  <c r="D336"/>
  <c r="E336"/>
  <c r="F336"/>
  <c r="F340"/>
  <c r="D341"/>
  <c r="E341"/>
  <c r="F341"/>
  <c r="F344"/>
  <c r="F345"/>
  <c r="D346"/>
  <c r="E346"/>
  <c r="F346"/>
  <c r="F350"/>
  <c r="D351"/>
  <c r="E351"/>
  <c r="F351"/>
  <c r="F355"/>
  <c r="D356"/>
  <c r="E356"/>
  <c r="F356"/>
  <c r="F360"/>
  <c r="D361"/>
  <c r="E361"/>
  <c r="F361"/>
  <c r="F365"/>
  <c r="D366"/>
  <c r="E366"/>
  <c r="E371"/>
  <c r="F366"/>
  <c r="F370"/>
  <c r="D373"/>
  <c r="E373"/>
  <c r="F373"/>
  <c r="D374"/>
  <c r="F374"/>
  <c r="E374"/>
  <c r="D375"/>
  <c r="E375"/>
  <c r="D377"/>
  <c r="E377"/>
  <c r="F377"/>
  <c r="F381"/>
  <c r="D382"/>
  <c r="E382"/>
  <c r="F382"/>
  <c r="F386"/>
  <c r="D387"/>
  <c r="D391"/>
  <c r="E391"/>
  <c r="F391"/>
  <c r="D393"/>
  <c r="F393"/>
  <c r="E393"/>
  <c r="F397"/>
  <c r="D398"/>
  <c r="F398"/>
  <c r="E398"/>
  <c r="F402"/>
  <c r="E403"/>
  <c r="D407"/>
  <c r="E407"/>
  <c r="D409"/>
  <c r="E409"/>
  <c r="F411"/>
  <c r="F412"/>
  <c r="F413"/>
  <c r="D414"/>
  <c r="E414"/>
  <c r="F416"/>
  <c r="F417"/>
  <c r="D419"/>
  <c r="E419"/>
  <c r="F419"/>
  <c r="F421"/>
  <c r="F422"/>
  <c r="F423"/>
  <c r="D424"/>
  <c r="F424"/>
  <c r="E424"/>
  <c r="F427"/>
  <c r="F428"/>
  <c r="D429"/>
  <c r="F429"/>
  <c r="E429"/>
  <c r="F433"/>
  <c r="D434"/>
  <c r="F434"/>
  <c r="E434"/>
  <c r="F438"/>
  <c r="D439"/>
  <c r="F439"/>
  <c r="E439"/>
  <c r="F441"/>
  <c r="F442"/>
  <c r="F443"/>
  <c r="D444"/>
  <c r="E444"/>
  <c r="F444"/>
  <c r="F447"/>
  <c r="F448"/>
  <c r="D449"/>
  <c r="F449"/>
  <c r="E449"/>
  <c r="F453"/>
  <c r="D454"/>
  <c r="E454"/>
  <c r="F458"/>
  <c r="D459"/>
  <c r="E459"/>
  <c r="F463"/>
  <c r="D464"/>
  <c r="F464"/>
  <c r="E464"/>
  <c r="F468"/>
  <c r="D469"/>
  <c r="F469"/>
  <c r="E469"/>
  <c r="F473"/>
  <c r="D474"/>
  <c r="E474"/>
  <c r="F478"/>
  <c r="D479"/>
  <c r="E479"/>
  <c r="F483"/>
  <c r="D484"/>
  <c r="F484"/>
  <c r="E484"/>
  <c r="F487"/>
  <c r="F488"/>
  <c r="D489"/>
  <c r="F489"/>
  <c r="E489"/>
  <c r="F492"/>
  <c r="F493"/>
  <c r="D494"/>
  <c r="E494"/>
  <c r="F494"/>
  <c r="F497"/>
  <c r="F498"/>
  <c r="D501"/>
  <c r="E501"/>
  <c r="F501"/>
  <c r="D502"/>
  <c r="F502"/>
  <c r="E502"/>
  <c r="D503"/>
  <c r="F503"/>
  <c r="E503"/>
  <c r="D505"/>
  <c r="E505"/>
  <c r="F507"/>
  <c r="F508"/>
  <c r="D510"/>
  <c r="E510"/>
  <c r="F514"/>
  <c r="D515"/>
  <c r="E515"/>
  <c r="F519"/>
  <c r="D520"/>
  <c r="E520"/>
  <c r="F524"/>
  <c r="D525"/>
  <c r="F525"/>
  <c r="E525"/>
  <c r="F529"/>
  <c r="D530"/>
  <c r="F530"/>
  <c r="E530"/>
  <c r="F533"/>
  <c r="F534"/>
  <c r="D535"/>
  <c r="F535"/>
  <c r="E535"/>
  <c r="F539"/>
  <c r="D540"/>
  <c r="F540"/>
  <c r="E540"/>
  <c r="F544"/>
  <c r="D545"/>
  <c r="F545"/>
  <c r="E545"/>
  <c r="F548"/>
  <c r="F549"/>
  <c r="D552"/>
  <c r="F552"/>
  <c r="E552"/>
  <c r="D553"/>
  <c r="F553"/>
  <c r="E553"/>
  <c r="D554"/>
  <c r="E554"/>
  <c r="F554"/>
  <c r="D556"/>
  <c r="E556"/>
  <c r="F556"/>
  <c r="F560"/>
  <c r="D562"/>
  <c r="E562"/>
  <c r="F562"/>
  <c r="F566"/>
  <c r="F567"/>
  <c r="D568"/>
  <c r="E568"/>
  <c r="F568"/>
  <c r="F572"/>
  <c r="F573"/>
  <c r="D574"/>
  <c r="E574"/>
  <c r="E585"/>
  <c r="F578"/>
  <c r="F579"/>
  <c r="D580"/>
  <c r="E580"/>
  <c r="F584"/>
  <c r="D589"/>
  <c r="F589"/>
  <c r="E589"/>
  <c r="D590"/>
  <c r="E590"/>
  <c r="E776"/>
  <c r="F590"/>
  <c r="D592"/>
  <c r="E592"/>
  <c r="F592"/>
  <c r="F596"/>
  <c r="D597"/>
  <c r="E597"/>
  <c r="F597"/>
  <c r="F601"/>
  <c r="D602"/>
  <c r="E602"/>
  <c r="F602"/>
  <c r="F606"/>
  <c r="D607"/>
  <c r="E607"/>
  <c r="F607"/>
  <c r="D611"/>
  <c r="F611"/>
  <c r="E611"/>
  <c r="D613"/>
  <c r="E613"/>
  <c r="F617"/>
  <c r="D618"/>
  <c r="E618"/>
  <c r="F622"/>
  <c r="D623"/>
  <c r="F623"/>
  <c r="E623"/>
  <c r="F627"/>
  <c r="E628"/>
  <c r="D632"/>
  <c r="E632"/>
  <c r="F632"/>
  <c r="D634"/>
  <c r="E634"/>
  <c r="F634"/>
  <c r="F638"/>
  <c r="D639"/>
  <c r="E639"/>
  <c r="F639"/>
  <c r="F643"/>
  <c r="D644"/>
  <c r="E644"/>
  <c r="F644"/>
  <c r="F646"/>
  <c r="F647"/>
  <c r="F648"/>
  <c r="D649"/>
  <c r="E649"/>
  <c r="E659"/>
  <c r="F653"/>
  <c r="D654"/>
  <c r="E654"/>
  <c r="D661"/>
  <c r="E661"/>
  <c r="D662"/>
  <c r="E662"/>
  <c r="D663"/>
  <c r="F663"/>
  <c r="E663"/>
  <c r="D665"/>
  <c r="E665"/>
  <c r="F669"/>
  <c r="D670"/>
  <c r="E670"/>
  <c r="F674"/>
  <c r="D675"/>
  <c r="F675"/>
  <c r="E675"/>
  <c r="F679"/>
  <c r="D680"/>
  <c r="E680"/>
  <c r="F684"/>
  <c r="D685"/>
  <c r="E685"/>
  <c r="F689"/>
  <c r="D690"/>
  <c r="F690"/>
  <c r="E690"/>
  <c r="F694"/>
  <c r="D695"/>
  <c r="F695"/>
  <c r="E695"/>
  <c r="F699"/>
  <c r="E700"/>
  <c r="D704"/>
  <c r="E704"/>
  <c r="F704"/>
  <c r="D706"/>
  <c r="E706"/>
  <c r="F706"/>
  <c r="F708"/>
  <c r="F709"/>
  <c r="F710"/>
  <c r="D711"/>
  <c r="E711"/>
  <c r="F715"/>
  <c r="D716"/>
  <c r="F716"/>
  <c r="E716"/>
  <c r="F720"/>
  <c r="E721"/>
  <c r="D723"/>
  <c r="E723"/>
  <c r="F723"/>
  <c r="D724"/>
  <c r="E724"/>
  <c r="F724"/>
  <c r="D725"/>
  <c r="F725"/>
  <c r="E725"/>
  <c r="D727"/>
  <c r="E727"/>
  <c r="F729"/>
  <c r="F730"/>
  <c r="D731"/>
  <c r="F731"/>
  <c r="E731"/>
  <c r="F735"/>
  <c r="D736"/>
  <c r="F736"/>
  <c r="E736"/>
  <c r="F738"/>
  <c r="D741"/>
  <c r="F741"/>
  <c r="E741"/>
  <c r="D742"/>
  <c r="E742"/>
  <c r="F742"/>
  <c r="D743"/>
  <c r="E743"/>
  <c r="F743"/>
  <c r="D745"/>
  <c r="F745"/>
  <c r="E745"/>
  <c r="F749"/>
  <c r="D750"/>
  <c r="F750"/>
  <c r="E750"/>
  <c r="F754"/>
  <c r="D755"/>
  <c r="F755"/>
  <c r="E755"/>
  <c r="F759"/>
  <c r="D760"/>
  <c r="F760"/>
  <c r="E760"/>
  <c r="F764"/>
  <c r="D765"/>
  <c r="F765"/>
  <c r="E765"/>
  <c r="D769"/>
  <c r="E769"/>
  <c r="D774"/>
  <c r="D775"/>
  <c r="E775"/>
  <c r="F775"/>
  <c r="D776"/>
  <c r="F776"/>
  <c r="D5" i="4"/>
  <c r="E5"/>
  <c r="F7"/>
  <c r="F8"/>
  <c r="F9"/>
  <c r="D10"/>
  <c r="E10"/>
  <c r="F10"/>
  <c r="F12"/>
  <c r="F13"/>
  <c r="F14"/>
  <c r="D15"/>
  <c r="F15"/>
  <c r="E15"/>
  <c r="F17"/>
  <c r="F18"/>
  <c r="D20"/>
  <c r="E20"/>
  <c r="F20"/>
  <c r="F22"/>
  <c r="F23"/>
  <c r="D25"/>
  <c r="E25"/>
  <c r="F27"/>
  <c r="F28"/>
  <c r="D30"/>
  <c r="F30"/>
  <c r="E30"/>
  <c r="F33"/>
  <c r="F34"/>
  <c r="D35"/>
  <c r="F35"/>
  <c r="E35"/>
  <c r="F38"/>
  <c r="F39"/>
  <c r="D40"/>
  <c r="E40"/>
  <c r="F40"/>
  <c r="F43"/>
  <c r="F44"/>
  <c r="D45"/>
  <c r="E45"/>
  <c r="F45"/>
  <c r="F49"/>
  <c r="D50"/>
  <c r="E50"/>
  <c r="F50"/>
  <c r="F54"/>
  <c r="D55"/>
  <c r="E55"/>
  <c r="F55"/>
  <c r="F59"/>
  <c r="D60"/>
  <c r="E60"/>
  <c r="F60"/>
  <c r="F64"/>
  <c r="D65"/>
  <c r="E65"/>
  <c r="F65"/>
  <c r="F69"/>
  <c r="D72"/>
  <c r="E72"/>
  <c r="F72"/>
  <c r="D73"/>
  <c r="E73"/>
  <c r="D74"/>
  <c r="E74"/>
  <c r="D76"/>
  <c r="E76"/>
  <c r="E91"/>
  <c r="F76"/>
  <c r="F78"/>
  <c r="F79"/>
  <c r="F80"/>
  <c r="D81"/>
  <c r="E81"/>
  <c r="F85"/>
  <c r="D86"/>
  <c r="F86"/>
  <c r="E86"/>
  <c r="F90"/>
  <c r="D93"/>
  <c r="E93"/>
  <c r="D94"/>
  <c r="E94"/>
  <c r="E756"/>
  <c r="F94"/>
  <c r="D95"/>
  <c r="E95"/>
  <c r="F95"/>
  <c r="D97"/>
  <c r="F97"/>
  <c r="E97"/>
  <c r="F101"/>
  <c r="D102"/>
  <c r="F102"/>
  <c r="E102"/>
  <c r="F106"/>
  <c r="D107"/>
  <c r="F107"/>
  <c r="E107"/>
  <c r="F111"/>
  <c r="D112"/>
  <c r="F112"/>
  <c r="E112"/>
  <c r="F116"/>
  <c r="D117"/>
  <c r="F117"/>
  <c r="E117"/>
  <c r="D121"/>
  <c r="E121"/>
  <c r="D123"/>
  <c r="E123"/>
  <c r="F125"/>
  <c r="F126"/>
  <c r="D128"/>
  <c r="E128"/>
  <c r="F130"/>
  <c r="F131"/>
  <c r="D133"/>
  <c r="F133"/>
  <c r="E133"/>
  <c r="F136"/>
  <c r="F137"/>
  <c r="D138"/>
  <c r="E138"/>
  <c r="F138"/>
  <c r="F142"/>
  <c r="D143"/>
  <c r="E143"/>
  <c r="F143"/>
  <c r="F147"/>
  <c r="D148"/>
  <c r="E148"/>
  <c r="F148"/>
  <c r="F151"/>
  <c r="D153"/>
  <c r="E153"/>
  <c r="F153"/>
  <c r="F156"/>
  <c r="F157"/>
  <c r="D158"/>
  <c r="E158"/>
  <c r="F158"/>
  <c r="F162"/>
  <c r="D163"/>
  <c r="E163"/>
  <c r="F163"/>
  <c r="F167"/>
  <c r="D168"/>
  <c r="E168"/>
  <c r="F168"/>
  <c r="F172"/>
  <c r="D173"/>
  <c r="E173"/>
  <c r="F173"/>
  <c r="F177"/>
  <c r="D178"/>
  <c r="E178"/>
  <c r="F178"/>
  <c r="F182"/>
  <c r="D183"/>
  <c r="E183"/>
  <c r="F183"/>
  <c r="F187"/>
  <c r="D188"/>
  <c r="E188"/>
  <c r="F188"/>
  <c r="F191"/>
  <c r="F192"/>
  <c r="D193"/>
  <c r="E193"/>
  <c r="F197"/>
  <c r="D200"/>
  <c r="E200"/>
  <c r="F200"/>
  <c r="D201"/>
  <c r="E201"/>
  <c r="F201"/>
  <c r="D202"/>
  <c r="F202"/>
  <c r="E202"/>
  <c r="D204"/>
  <c r="F204"/>
  <c r="E204"/>
  <c r="F207"/>
  <c r="D209"/>
  <c r="E209"/>
  <c r="E254"/>
  <c r="F212"/>
  <c r="F213"/>
  <c r="D214"/>
  <c r="F214"/>
  <c r="E214"/>
  <c r="F218"/>
  <c r="D219"/>
  <c r="F219"/>
  <c r="E219"/>
  <c r="F223"/>
  <c r="D224"/>
  <c r="F224"/>
  <c r="E224"/>
  <c r="F228"/>
  <c r="D229"/>
  <c r="E229"/>
  <c r="F232"/>
  <c r="F233"/>
  <c r="D234"/>
  <c r="E234"/>
  <c r="F234"/>
  <c r="F237"/>
  <c r="F238"/>
  <c r="D239"/>
  <c r="E239"/>
  <c r="F239"/>
  <c r="F243"/>
  <c r="D244"/>
  <c r="E244"/>
  <c r="F244"/>
  <c r="F248"/>
  <c r="D249"/>
  <c r="E249"/>
  <c r="F249"/>
  <c r="F253"/>
  <c r="D257"/>
  <c r="E257"/>
  <c r="F257"/>
  <c r="D258"/>
  <c r="F258"/>
  <c r="E258"/>
  <c r="D260"/>
  <c r="E260"/>
  <c r="F262"/>
  <c r="F263"/>
  <c r="F264"/>
  <c r="D265"/>
  <c r="E265"/>
  <c r="F265"/>
  <c r="F267"/>
  <c r="F268"/>
  <c r="F269"/>
  <c r="D270"/>
  <c r="E270"/>
  <c r="F274"/>
  <c r="D275"/>
  <c r="E275"/>
  <c r="F279"/>
  <c r="D280"/>
  <c r="F280"/>
  <c r="E280"/>
  <c r="F284"/>
  <c r="D285"/>
  <c r="E285"/>
  <c r="F289"/>
  <c r="D290"/>
  <c r="E290"/>
  <c r="F294"/>
  <c r="D297"/>
  <c r="E297"/>
  <c r="F297"/>
  <c r="D298"/>
  <c r="E298"/>
  <c r="F298"/>
  <c r="D299"/>
  <c r="F299"/>
  <c r="E299"/>
  <c r="D301"/>
  <c r="F301"/>
  <c r="E301"/>
  <c r="F303"/>
  <c r="F304"/>
  <c r="D306"/>
  <c r="F306"/>
  <c r="E306"/>
  <c r="F309"/>
  <c r="F310"/>
  <c r="D311"/>
  <c r="E311"/>
  <c r="F311"/>
  <c r="F314"/>
  <c r="F315"/>
  <c r="D316"/>
  <c r="E316"/>
  <c r="F316"/>
  <c r="F320"/>
  <c r="D321"/>
  <c r="E321"/>
  <c r="F321"/>
  <c r="F325"/>
  <c r="D326"/>
  <c r="E326"/>
  <c r="F326"/>
  <c r="F330"/>
  <c r="D331"/>
  <c r="E331"/>
  <c r="F331"/>
  <c r="F335"/>
  <c r="D336"/>
  <c r="E336"/>
  <c r="F336"/>
  <c r="F339"/>
  <c r="F340"/>
  <c r="D341"/>
  <c r="E341"/>
  <c r="F345"/>
  <c r="D346"/>
  <c r="F346"/>
  <c r="E346"/>
  <c r="F350"/>
  <c r="D351"/>
  <c r="F351"/>
  <c r="E351"/>
  <c r="F355"/>
  <c r="D356"/>
  <c r="E356"/>
  <c r="F360"/>
  <c r="D361"/>
  <c r="E361"/>
  <c r="F365"/>
  <c r="D368"/>
  <c r="E368"/>
  <c r="F368"/>
  <c r="D369"/>
  <c r="E369"/>
  <c r="F369"/>
  <c r="D370"/>
  <c r="F370"/>
  <c r="E370"/>
  <c r="D372"/>
  <c r="E372"/>
  <c r="E382"/>
  <c r="F376"/>
  <c r="D377"/>
  <c r="E377"/>
  <c r="F381"/>
  <c r="D382"/>
  <c r="F382"/>
  <c r="D386"/>
  <c r="E386"/>
  <c r="F386"/>
  <c r="D388"/>
  <c r="E388"/>
  <c r="F388"/>
  <c r="F392"/>
  <c r="D393"/>
  <c r="E393"/>
  <c r="F393"/>
  <c r="F397"/>
  <c r="D398"/>
  <c r="E398"/>
  <c r="F398"/>
  <c r="D402"/>
  <c r="F402"/>
  <c r="E402"/>
  <c r="D404"/>
  <c r="E404"/>
  <c r="E494"/>
  <c r="F406"/>
  <c r="F407"/>
  <c r="F408"/>
  <c r="D409"/>
  <c r="E409"/>
  <c r="F409"/>
  <c r="F411"/>
  <c r="F412"/>
  <c r="D414"/>
  <c r="E414"/>
  <c r="F414"/>
  <c r="F416"/>
  <c r="F417"/>
  <c r="F418"/>
  <c r="D419"/>
  <c r="F419"/>
  <c r="E419"/>
  <c r="F422"/>
  <c r="F423"/>
  <c r="D424"/>
  <c r="E424"/>
  <c r="F424"/>
  <c r="F428"/>
  <c r="D429"/>
  <c r="E429"/>
  <c r="F429"/>
  <c r="F433"/>
  <c r="D434"/>
  <c r="E434"/>
  <c r="F434"/>
  <c r="F436"/>
  <c r="F437"/>
  <c r="F438"/>
  <c r="D439"/>
  <c r="F439"/>
  <c r="E439"/>
  <c r="F442"/>
  <c r="F443"/>
  <c r="D444"/>
  <c r="F444"/>
  <c r="E444"/>
  <c r="F448"/>
  <c r="D449"/>
  <c r="F449"/>
  <c r="E449"/>
  <c r="F453"/>
  <c r="D454"/>
  <c r="F454"/>
  <c r="E454"/>
  <c r="F458"/>
  <c r="D459"/>
  <c r="F459"/>
  <c r="E459"/>
  <c r="F463"/>
  <c r="D464"/>
  <c r="F464"/>
  <c r="E464"/>
  <c r="F468"/>
  <c r="D469"/>
  <c r="F469"/>
  <c r="E469"/>
  <c r="F473"/>
  <c r="D474"/>
  <c r="F474"/>
  <c r="E474"/>
  <c r="F478"/>
  <c r="D479"/>
  <c r="F479"/>
  <c r="E479"/>
  <c r="F482"/>
  <c r="F483"/>
  <c r="D484"/>
  <c r="E484"/>
  <c r="F484"/>
  <c r="F487"/>
  <c r="F488"/>
  <c r="D489"/>
  <c r="E489"/>
  <c r="F489"/>
  <c r="F492"/>
  <c r="F493"/>
  <c r="D494"/>
  <c r="D496"/>
  <c r="E496"/>
  <c r="F496"/>
  <c r="D497"/>
  <c r="E497"/>
  <c r="F497"/>
  <c r="D498"/>
  <c r="F498"/>
  <c r="E498"/>
  <c r="D500"/>
  <c r="E500"/>
  <c r="E545"/>
  <c r="F502"/>
  <c r="F503"/>
  <c r="D505"/>
  <c r="F505"/>
  <c r="E505"/>
  <c r="F509"/>
  <c r="D510"/>
  <c r="F510"/>
  <c r="E510"/>
  <c r="F514"/>
  <c r="D515"/>
  <c r="F515"/>
  <c r="E515"/>
  <c r="F519"/>
  <c r="D520"/>
  <c r="F520"/>
  <c r="E520"/>
  <c r="F524"/>
  <c r="D525"/>
  <c r="F525"/>
  <c r="E525"/>
  <c r="F528"/>
  <c r="F529"/>
  <c r="D530"/>
  <c r="E530"/>
  <c r="F530"/>
  <c r="F534"/>
  <c r="D535"/>
  <c r="E535"/>
  <c r="F535"/>
  <c r="F539"/>
  <c r="D540"/>
  <c r="E540"/>
  <c r="F540"/>
  <c r="F544"/>
  <c r="D547"/>
  <c r="F547"/>
  <c r="E547"/>
  <c r="D548"/>
  <c r="F548"/>
  <c r="E548"/>
  <c r="D549"/>
  <c r="E549"/>
  <c r="F549"/>
  <c r="D551"/>
  <c r="E551"/>
  <c r="F551"/>
  <c r="F555"/>
  <c r="D557"/>
  <c r="E557"/>
  <c r="F557"/>
  <c r="F561"/>
  <c r="F562"/>
  <c r="D563"/>
  <c r="E563"/>
  <c r="F563"/>
  <c r="F567"/>
  <c r="F568"/>
  <c r="D569"/>
  <c r="E569"/>
  <c r="E580"/>
  <c r="F573"/>
  <c r="F574"/>
  <c r="D575"/>
  <c r="E575"/>
  <c r="F579"/>
  <c r="D584"/>
  <c r="F584"/>
  <c r="E584"/>
  <c r="D585"/>
  <c r="E585"/>
  <c r="F585"/>
  <c r="D587"/>
  <c r="E587"/>
  <c r="F587"/>
  <c r="F591"/>
  <c r="D592"/>
  <c r="E592"/>
  <c r="F592"/>
  <c r="F596"/>
  <c r="D597"/>
  <c r="E597"/>
  <c r="F597"/>
  <c r="F601"/>
  <c r="D602"/>
  <c r="E602"/>
  <c r="F602"/>
  <c r="D606"/>
  <c r="F606"/>
  <c r="E606"/>
  <c r="D608"/>
  <c r="E608"/>
  <c r="F612"/>
  <c r="D613"/>
  <c r="E613"/>
  <c r="F617"/>
  <c r="D618"/>
  <c r="F618"/>
  <c r="E618"/>
  <c r="E623"/>
  <c r="F622"/>
  <c r="D627"/>
  <c r="E627"/>
  <c r="F627"/>
  <c r="D629"/>
  <c r="E629"/>
  <c r="F629"/>
  <c r="F633"/>
  <c r="D634"/>
  <c r="E634"/>
  <c r="F634"/>
  <c r="F638"/>
  <c r="D639"/>
  <c r="E639"/>
  <c r="F639"/>
  <c r="F643"/>
  <c r="D644"/>
  <c r="E644"/>
  <c r="F644"/>
  <c r="F648"/>
  <c r="D649"/>
  <c r="E649"/>
  <c r="F649"/>
  <c r="D653"/>
  <c r="F653"/>
  <c r="E653"/>
  <c r="D655"/>
  <c r="E655"/>
  <c r="F659"/>
  <c r="D660"/>
  <c r="E660"/>
  <c r="F664"/>
  <c r="D665"/>
  <c r="E665"/>
  <c r="F669"/>
  <c r="D670"/>
  <c r="E670"/>
  <c r="F674"/>
  <c r="D675"/>
  <c r="F675"/>
  <c r="E675"/>
  <c r="F679"/>
  <c r="D680"/>
  <c r="E680"/>
  <c r="F684"/>
  <c r="D685"/>
  <c r="E685"/>
  <c r="F689"/>
  <c r="D694"/>
  <c r="E694"/>
  <c r="D696"/>
  <c r="E696"/>
  <c r="F696"/>
  <c r="F698"/>
  <c r="F699"/>
  <c r="F700"/>
  <c r="D701"/>
  <c r="E701"/>
  <c r="F705"/>
  <c r="D706"/>
  <c r="F706"/>
  <c r="E706"/>
  <c r="F710"/>
  <c r="E711"/>
  <c r="D713"/>
  <c r="E713"/>
  <c r="F713"/>
  <c r="D714"/>
  <c r="E714"/>
  <c r="F714"/>
  <c r="D715"/>
  <c r="F715"/>
  <c r="E715"/>
  <c r="D717"/>
  <c r="F717"/>
  <c r="E717"/>
  <c r="F721"/>
  <c r="E722"/>
  <c r="D726"/>
  <c r="E726"/>
  <c r="F726"/>
  <c r="D728"/>
  <c r="E728"/>
  <c r="F728"/>
  <c r="F732"/>
  <c r="D733"/>
  <c r="E733"/>
  <c r="F733"/>
  <c r="F737"/>
  <c r="D738"/>
  <c r="E738"/>
  <c r="F738"/>
  <c r="F742"/>
  <c r="D743"/>
  <c r="E743"/>
  <c r="F743"/>
  <c r="F747"/>
  <c r="D748"/>
  <c r="E748"/>
  <c r="F748"/>
  <c r="D752"/>
  <c r="F752"/>
  <c r="E752"/>
  <c r="D758"/>
  <c r="E758"/>
  <c r="D5" i="5"/>
  <c r="E5"/>
  <c r="F5"/>
  <c r="F7"/>
  <c r="F8"/>
  <c r="F9"/>
  <c r="D10"/>
  <c r="E10"/>
  <c r="F12"/>
  <c r="F13"/>
  <c r="F14"/>
  <c r="D15"/>
  <c r="E15"/>
  <c r="F15"/>
  <c r="F17"/>
  <c r="F18"/>
  <c r="D20"/>
  <c r="E20"/>
  <c r="F22"/>
  <c r="F23"/>
  <c r="D25"/>
  <c r="F25"/>
  <c r="E25"/>
  <c r="F27"/>
  <c r="F28"/>
  <c r="D30"/>
  <c r="E30"/>
  <c r="F30"/>
  <c r="F33"/>
  <c r="F34"/>
  <c r="D35"/>
  <c r="E35"/>
  <c r="F35"/>
  <c r="F38"/>
  <c r="F39"/>
  <c r="D40"/>
  <c r="E40"/>
  <c r="F43"/>
  <c r="F44"/>
  <c r="D45"/>
  <c r="F45"/>
  <c r="E45"/>
  <c r="F49"/>
  <c r="D50"/>
  <c r="F50"/>
  <c r="E50"/>
  <c r="F54"/>
  <c r="D55"/>
  <c r="F55"/>
  <c r="E55"/>
  <c r="F59"/>
  <c r="D60"/>
  <c r="F60"/>
  <c r="E60"/>
  <c r="F64"/>
  <c r="D65"/>
  <c r="F65"/>
  <c r="E65"/>
  <c r="F69"/>
  <c r="D72"/>
  <c r="E72"/>
  <c r="D73"/>
  <c r="E73"/>
  <c r="F73"/>
  <c r="D74"/>
  <c r="E74"/>
  <c r="F74"/>
  <c r="D76"/>
  <c r="E76"/>
  <c r="F78"/>
  <c r="F79"/>
  <c r="F80"/>
  <c r="D81"/>
  <c r="E81"/>
  <c r="F81"/>
  <c r="F85"/>
  <c r="D86"/>
  <c r="E86"/>
  <c r="F86"/>
  <c r="F90"/>
  <c r="E91"/>
  <c r="D93"/>
  <c r="E93"/>
  <c r="F93"/>
  <c r="D94"/>
  <c r="F94"/>
  <c r="E94"/>
  <c r="D95"/>
  <c r="E95"/>
  <c r="E757"/>
  <c r="D97"/>
  <c r="E97"/>
  <c r="F97"/>
  <c r="F101"/>
  <c r="D102"/>
  <c r="E102"/>
  <c r="F102"/>
  <c r="F106"/>
  <c r="D107"/>
  <c r="E107"/>
  <c r="F107"/>
  <c r="F111"/>
  <c r="D112"/>
  <c r="E112"/>
  <c r="F112"/>
  <c r="F116"/>
  <c r="D117"/>
  <c r="E117"/>
  <c r="F117"/>
  <c r="D121"/>
  <c r="E121"/>
  <c r="F121"/>
  <c r="D123"/>
  <c r="E123"/>
  <c r="F125"/>
  <c r="F126"/>
  <c r="D128"/>
  <c r="E128"/>
  <c r="F128"/>
  <c r="F130"/>
  <c r="F131"/>
  <c r="D133"/>
  <c r="E133"/>
  <c r="F133"/>
  <c r="F136"/>
  <c r="F137"/>
  <c r="D138"/>
  <c r="E138"/>
  <c r="F142"/>
  <c r="D143"/>
  <c r="F143"/>
  <c r="E143"/>
  <c r="F147"/>
  <c r="D148"/>
  <c r="E148"/>
  <c r="F151"/>
  <c r="D153"/>
  <c r="E153"/>
  <c r="F156"/>
  <c r="F157"/>
  <c r="D158"/>
  <c r="F158"/>
  <c r="E158"/>
  <c r="F162"/>
  <c r="D163"/>
  <c r="F163"/>
  <c r="E163"/>
  <c r="F167"/>
  <c r="D168"/>
  <c r="F168"/>
  <c r="E168"/>
  <c r="F172"/>
  <c r="D173"/>
  <c r="F173"/>
  <c r="E173"/>
  <c r="F177"/>
  <c r="D178"/>
  <c r="F178"/>
  <c r="E178"/>
  <c r="F182"/>
  <c r="D183"/>
  <c r="F183"/>
  <c r="E183"/>
  <c r="F187"/>
  <c r="D188"/>
  <c r="F188"/>
  <c r="E188"/>
  <c r="F191"/>
  <c r="F192"/>
  <c r="D193"/>
  <c r="E193"/>
  <c r="F193"/>
  <c r="F197"/>
  <c r="D200"/>
  <c r="F200"/>
  <c r="E200"/>
  <c r="D201"/>
  <c r="E201"/>
  <c r="D202"/>
  <c r="E202"/>
  <c r="F202"/>
  <c r="D204"/>
  <c r="E204"/>
  <c r="F204"/>
  <c r="F207"/>
  <c r="D209"/>
  <c r="E209"/>
  <c r="F209"/>
  <c r="F212"/>
  <c r="F213"/>
  <c r="D214"/>
  <c r="E214"/>
  <c r="F214"/>
  <c r="F218"/>
  <c r="D219"/>
  <c r="E219"/>
  <c r="F219"/>
  <c r="F223"/>
  <c r="D224"/>
  <c r="E224"/>
  <c r="F224"/>
  <c r="F228"/>
  <c r="D229"/>
  <c r="E229"/>
  <c r="F229"/>
  <c r="F232"/>
  <c r="F233"/>
  <c r="D234"/>
  <c r="E234"/>
  <c r="E254"/>
  <c r="F237"/>
  <c r="F238"/>
  <c r="D239"/>
  <c r="F239"/>
  <c r="E239"/>
  <c r="F243"/>
  <c r="D244"/>
  <c r="F244"/>
  <c r="E244"/>
  <c r="F248"/>
  <c r="D249"/>
  <c r="F249"/>
  <c r="E249"/>
  <c r="F253"/>
  <c r="D257"/>
  <c r="F257"/>
  <c r="E257"/>
  <c r="D258"/>
  <c r="E258"/>
  <c r="F258"/>
  <c r="D260"/>
  <c r="E260"/>
  <c r="F260"/>
  <c r="F262"/>
  <c r="F263"/>
  <c r="F264"/>
  <c r="D265"/>
  <c r="E265"/>
  <c r="F267"/>
  <c r="F268"/>
  <c r="F269"/>
  <c r="D270"/>
  <c r="E270"/>
  <c r="E295"/>
  <c r="F274"/>
  <c r="D275"/>
  <c r="E275"/>
  <c r="F275"/>
  <c r="F279"/>
  <c r="D280"/>
  <c r="E280"/>
  <c r="F280"/>
  <c r="F284"/>
  <c r="D285"/>
  <c r="E285"/>
  <c r="F285"/>
  <c r="F289"/>
  <c r="D290"/>
  <c r="E290"/>
  <c r="F290"/>
  <c r="F294"/>
  <c r="D297"/>
  <c r="E297"/>
  <c r="F297"/>
  <c r="D298"/>
  <c r="F298"/>
  <c r="E298"/>
  <c r="D299"/>
  <c r="F299"/>
  <c r="E299"/>
  <c r="D301"/>
  <c r="E301"/>
  <c r="F301"/>
  <c r="F303"/>
  <c r="F304"/>
  <c r="D306"/>
  <c r="E306"/>
  <c r="F309"/>
  <c r="F310"/>
  <c r="D311"/>
  <c r="E311"/>
  <c r="F314"/>
  <c r="F315"/>
  <c r="D316"/>
  <c r="E316"/>
  <c r="F316"/>
  <c r="F320"/>
  <c r="D321"/>
  <c r="E321"/>
  <c r="F321"/>
  <c r="F325"/>
  <c r="D326"/>
  <c r="E326"/>
  <c r="F326"/>
  <c r="F330"/>
  <c r="D331"/>
  <c r="E331"/>
  <c r="F331"/>
  <c r="F335"/>
  <c r="D336"/>
  <c r="E336"/>
  <c r="F336"/>
  <c r="F339"/>
  <c r="F340"/>
  <c r="D341"/>
  <c r="E341"/>
  <c r="F341"/>
  <c r="F345"/>
  <c r="D346"/>
  <c r="E346"/>
  <c r="F346"/>
  <c r="F350"/>
  <c r="D351"/>
  <c r="E351"/>
  <c r="F351"/>
  <c r="F355"/>
  <c r="D356"/>
  <c r="E356"/>
  <c r="F356"/>
  <c r="F360"/>
  <c r="D361"/>
  <c r="E361"/>
  <c r="F361"/>
  <c r="F365"/>
  <c r="E366"/>
  <c r="D368"/>
  <c r="E368"/>
  <c r="F368"/>
  <c r="D369"/>
  <c r="F369"/>
  <c r="E369"/>
  <c r="D370"/>
  <c r="E370"/>
  <c r="D372"/>
  <c r="E372"/>
  <c r="F372"/>
  <c r="F376"/>
  <c r="D377"/>
  <c r="E377"/>
  <c r="F377"/>
  <c r="F381"/>
  <c r="D382"/>
  <c r="E382"/>
  <c r="F382"/>
  <c r="D386"/>
  <c r="E386"/>
  <c r="F386"/>
  <c r="D388"/>
  <c r="F388"/>
  <c r="E388"/>
  <c r="F392"/>
  <c r="D393"/>
  <c r="F393"/>
  <c r="E393"/>
  <c r="F397"/>
  <c r="E398"/>
  <c r="D402"/>
  <c r="E402"/>
  <c r="D404"/>
  <c r="E404"/>
  <c r="F404"/>
  <c r="F406"/>
  <c r="F407"/>
  <c r="F408"/>
  <c r="D409"/>
  <c r="E409"/>
  <c r="F411"/>
  <c r="F412"/>
  <c r="D414"/>
  <c r="E414"/>
  <c r="F414"/>
  <c r="F416"/>
  <c r="F417"/>
  <c r="F418"/>
  <c r="D419"/>
  <c r="E419"/>
  <c r="F422"/>
  <c r="F423"/>
  <c r="D424"/>
  <c r="F424"/>
  <c r="E424"/>
  <c r="F428"/>
  <c r="D429"/>
  <c r="F429"/>
  <c r="E429"/>
  <c r="F433"/>
  <c r="D434"/>
  <c r="F434"/>
  <c r="E434"/>
  <c r="F436"/>
  <c r="F437"/>
  <c r="F438"/>
  <c r="D439"/>
  <c r="E439"/>
  <c r="F439"/>
  <c r="F442"/>
  <c r="F443"/>
  <c r="D444"/>
  <c r="E444"/>
  <c r="F448"/>
  <c r="D449"/>
  <c r="F449"/>
  <c r="E449"/>
  <c r="F453"/>
  <c r="D454"/>
  <c r="E454"/>
  <c r="F458"/>
  <c r="D459"/>
  <c r="F459"/>
  <c r="E459"/>
  <c r="F463"/>
  <c r="D464"/>
  <c r="E464"/>
  <c r="F468"/>
  <c r="D469"/>
  <c r="F469"/>
  <c r="E469"/>
  <c r="F473"/>
  <c r="D474"/>
  <c r="E474"/>
  <c r="F478"/>
  <c r="D479"/>
  <c r="F479"/>
  <c r="E479"/>
  <c r="F482"/>
  <c r="F483"/>
  <c r="D484"/>
  <c r="F484"/>
  <c r="E484"/>
  <c r="F487"/>
  <c r="F488"/>
  <c r="D489"/>
  <c r="E489"/>
  <c r="F489"/>
  <c r="F492"/>
  <c r="F493"/>
  <c r="D496"/>
  <c r="E496"/>
  <c r="F496"/>
  <c r="D497"/>
  <c r="F497"/>
  <c r="E497"/>
  <c r="D498"/>
  <c r="F498"/>
  <c r="E498"/>
  <c r="D500"/>
  <c r="E500"/>
  <c r="F500"/>
  <c r="F502"/>
  <c r="F503"/>
  <c r="D505"/>
  <c r="E505"/>
  <c r="F509"/>
  <c r="D510"/>
  <c r="F510"/>
  <c r="E510"/>
  <c r="F514"/>
  <c r="D515"/>
  <c r="E515"/>
  <c r="F519"/>
  <c r="D520"/>
  <c r="F520"/>
  <c r="E520"/>
  <c r="F524"/>
  <c r="D525"/>
  <c r="E525"/>
  <c r="F528"/>
  <c r="F529"/>
  <c r="D530"/>
  <c r="F530"/>
  <c r="E530"/>
  <c r="F534"/>
  <c r="D535"/>
  <c r="F535"/>
  <c r="E535"/>
  <c r="F539"/>
  <c r="D540"/>
  <c r="F540"/>
  <c r="E540"/>
  <c r="F544"/>
  <c r="D545"/>
  <c r="D547"/>
  <c r="E547"/>
  <c r="D548"/>
  <c r="E548"/>
  <c r="E756"/>
  <c r="D549"/>
  <c r="E549"/>
  <c r="F549"/>
  <c r="D551"/>
  <c r="F551"/>
  <c r="E551"/>
  <c r="F555"/>
  <c r="D557"/>
  <c r="F557"/>
  <c r="E557"/>
  <c r="F561"/>
  <c r="F562"/>
  <c r="D563"/>
  <c r="E563"/>
  <c r="F563"/>
  <c r="F567"/>
  <c r="F568"/>
  <c r="D569"/>
  <c r="E569"/>
  <c r="F569"/>
  <c r="F573"/>
  <c r="F574"/>
  <c r="D575"/>
  <c r="F575"/>
  <c r="E575"/>
  <c r="F579"/>
  <c r="E580"/>
  <c r="D584"/>
  <c r="E584"/>
  <c r="F584"/>
  <c r="D585"/>
  <c r="E585"/>
  <c r="F585"/>
  <c r="D587"/>
  <c r="F587"/>
  <c r="E587"/>
  <c r="F591"/>
  <c r="D592"/>
  <c r="F592"/>
  <c r="E592"/>
  <c r="F596"/>
  <c r="D597"/>
  <c r="F597"/>
  <c r="E597"/>
  <c r="F601"/>
  <c r="E602"/>
  <c r="D606"/>
  <c r="F606"/>
  <c r="E606"/>
  <c r="D608"/>
  <c r="E608"/>
  <c r="F608"/>
  <c r="F612"/>
  <c r="D613"/>
  <c r="E613"/>
  <c r="F613"/>
  <c r="F617"/>
  <c r="D618"/>
  <c r="E618"/>
  <c r="F618"/>
  <c r="F622"/>
  <c r="D623"/>
  <c r="E623"/>
  <c r="F623"/>
  <c r="D627"/>
  <c r="E627"/>
  <c r="F627"/>
  <c r="D629"/>
  <c r="F629"/>
  <c r="E629"/>
  <c r="F633"/>
  <c r="D634"/>
  <c r="F634"/>
  <c r="E634"/>
  <c r="F638"/>
  <c r="D639"/>
  <c r="F639"/>
  <c r="E639"/>
  <c r="F643"/>
  <c r="D644"/>
  <c r="F644"/>
  <c r="E644"/>
  <c r="F648"/>
  <c r="D649"/>
  <c r="F649"/>
  <c r="E649"/>
  <c r="D653"/>
  <c r="F653"/>
  <c r="E653"/>
  <c r="D655"/>
  <c r="E655"/>
  <c r="F655"/>
  <c r="F659"/>
  <c r="D660"/>
  <c r="E660"/>
  <c r="F660"/>
  <c r="F664"/>
  <c r="D665"/>
  <c r="E665"/>
  <c r="F665"/>
  <c r="F669"/>
  <c r="D670"/>
  <c r="E670"/>
  <c r="F670"/>
  <c r="F674"/>
  <c r="D675"/>
  <c r="E675"/>
  <c r="F675"/>
  <c r="F679"/>
  <c r="D680"/>
  <c r="E680"/>
  <c r="F680"/>
  <c r="F684"/>
  <c r="D685"/>
  <c r="E685"/>
  <c r="F685"/>
  <c r="F689"/>
  <c r="D690"/>
  <c r="E690"/>
  <c r="F690"/>
  <c r="D694"/>
  <c r="E694"/>
  <c r="F694"/>
  <c r="D696"/>
  <c r="E696"/>
  <c r="F698"/>
  <c r="F699"/>
  <c r="F700"/>
  <c r="D701"/>
  <c r="E701"/>
  <c r="F701"/>
  <c r="F705"/>
  <c r="D706"/>
  <c r="E706"/>
  <c r="F706"/>
  <c r="F710"/>
  <c r="D713"/>
  <c r="E713"/>
  <c r="F713"/>
  <c r="D714"/>
  <c r="F714"/>
  <c r="E714"/>
  <c r="D715"/>
  <c r="F715"/>
  <c r="E715"/>
  <c r="E711"/>
  <c r="D717"/>
  <c r="E717"/>
  <c r="F717"/>
  <c r="F721"/>
  <c r="D722"/>
  <c r="E722"/>
  <c r="F722"/>
  <c r="D726"/>
  <c r="E726"/>
  <c r="F726"/>
  <c r="D728"/>
  <c r="F728"/>
  <c r="E728"/>
  <c r="F732"/>
  <c r="D733"/>
  <c r="F733"/>
  <c r="E733"/>
  <c r="F737"/>
  <c r="D738"/>
  <c r="F738"/>
  <c r="E738"/>
  <c r="F742"/>
  <c r="D743"/>
  <c r="F743"/>
  <c r="E743"/>
  <c r="F747"/>
  <c r="E748"/>
  <c r="D752"/>
  <c r="F752"/>
  <c r="E752"/>
  <c r="D758"/>
  <c r="E758"/>
  <c r="F758"/>
  <c r="D5" i="1"/>
  <c r="E5"/>
  <c r="F5"/>
  <c r="F7"/>
  <c r="F8"/>
  <c r="F9"/>
  <c r="D10"/>
  <c r="E10"/>
  <c r="F12"/>
  <c r="F13"/>
  <c r="F14"/>
  <c r="D15"/>
  <c r="E15"/>
  <c r="F15"/>
  <c r="F17"/>
  <c r="F18"/>
  <c r="D20"/>
  <c r="E20"/>
  <c r="E70"/>
  <c r="F22"/>
  <c r="F23"/>
  <c r="D25"/>
  <c r="F25"/>
  <c r="E25"/>
  <c r="F27"/>
  <c r="F28"/>
  <c r="D30"/>
  <c r="F30"/>
  <c r="E30"/>
  <c r="F33"/>
  <c r="F34"/>
  <c r="D35"/>
  <c r="E35"/>
  <c r="F35"/>
  <c r="F38"/>
  <c r="F39"/>
  <c r="D40"/>
  <c r="E40"/>
  <c r="F40"/>
  <c r="F43"/>
  <c r="F44"/>
  <c r="D45"/>
  <c r="F45"/>
  <c r="E45"/>
  <c r="F49"/>
  <c r="D50"/>
  <c r="E50"/>
  <c r="F54"/>
  <c r="D55"/>
  <c r="F55"/>
  <c r="E55"/>
  <c r="F59"/>
  <c r="D60"/>
  <c r="E60"/>
  <c r="F64"/>
  <c r="D65"/>
  <c r="F65"/>
  <c r="E65"/>
  <c r="F69"/>
  <c r="D72"/>
  <c r="E72"/>
  <c r="E756"/>
  <c r="D73"/>
  <c r="E73"/>
  <c r="F73"/>
  <c r="D74"/>
  <c r="E74"/>
  <c r="D76"/>
  <c r="E76"/>
  <c r="E91"/>
  <c r="F78"/>
  <c r="F79"/>
  <c r="F80"/>
  <c r="D81"/>
  <c r="E81"/>
  <c r="F81"/>
  <c r="F85"/>
  <c r="D86"/>
  <c r="E86"/>
  <c r="F86"/>
  <c r="F90"/>
  <c r="D93"/>
  <c r="F93"/>
  <c r="E93"/>
  <c r="D94"/>
  <c r="E94"/>
  <c r="D95"/>
  <c r="E95"/>
  <c r="F95"/>
  <c r="D97"/>
  <c r="E97"/>
  <c r="F97"/>
  <c r="F101"/>
  <c r="D102"/>
  <c r="E102"/>
  <c r="F102"/>
  <c r="F106"/>
  <c r="D107"/>
  <c r="E107"/>
  <c r="F107"/>
  <c r="D111"/>
  <c r="F111"/>
  <c r="E111"/>
  <c r="D113"/>
  <c r="E113"/>
  <c r="E203"/>
  <c r="F115"/>
  <c r="F116"/>
  <c r="F117"/>
  <c r="D118"/>
  <c r="E118"/>
  <c r="F118"/>
  <c r="F120"/>
  <c r="F121"/>
  <c r="D123"/>
  <c r="E123"/>
  <c r="F123"/>
  <c r="F125"/>
  <c r="F126"/>
  <c r="F127"/>
  <c r="D128"/>
  <c r="F128"/>
  <c r="E128"/>
  <c r="F131"/>
  <c r="F132"/>
  <c r="D133"/>
  <c r="E133"/>
  <c r="F133"/>
  <c r="F137"/>
  <c r="D138"/>
  <c r="E138"/>
  <c r="F138"/>
  <c r="F142"/>
  <c r="D143"/>
  <c r="E143"/>
  <c r="F143"/>
  <c r="F145"/>
  <c r="F146"/>
  <c r="F147"/>
  <c r="D148"/>
  <c r="E148"/>
  <c r="F151"/>
  <c r="F152"/>
  <c r="D153"/>
  <c r="F153"/>
  <c r="E153"/>
  <c r="F157"/>
  <c r="D158"/>
  <c r="F158"/>
  <c r="E158"/>
  <c r="F162"/>
  <c r="D163"/>
  <c r="F163"/>
  <c r="E163"/>
  <c r="F167"/>
  <c r="D168"/>
  <c r="F168"/>
  <c r="E168"/>
  <c r="F172"/>
  <c r="D173"/>
  <c r="F173"/>
  <c r="E173"/>
  <c r="F177"/>
  <c r="D178"/>
  <c r="F178"/>
  <c r="E178"/>
  <c r="F182"/>
  <c r="D183"/>
  <c r="F183"/>
  <c r="E183"/>
  <c r="F187"/>
  <c r="D188"/>
  <c r="F188"/>
  <c r="E188"/>
  <c r="F191"/>
  <c r="F192"/>
  <c r="D193"/>
  <c r="E193"/>
  <c r="F193"/>
  <c r="F196"/>
  <c r="F197"/>
  <c r="D198"/>
  <c r="E198"/>
  <c r="F198"/>
  <c r="F201"/>
  <c r="F202"/>
  <c r="D205"/>
  <c r="E205"/>
  <c r="F205"/>
  <c r="D206"/>
  <c r="E206"/>
  <c r="F206"/>
  <c r="D207"/>
  <c r="F207"/>
  <c r="E207"/>
  <c r="D209"/>
  <c r="E209"/>
  <c r="E254"/>
  <c r="F211"/>
  <c r="F212"/>
  <c r="D214"/>
  <c r="F214"/>
  <c r="E214"/>
  <c r="F218"/>
  <c r="D219"/>
  <c r="F219"/>
  <c r="E219"/>
  <c r="F223"/>
  <c r="D224"/>
  <c r="F224"/>
  <c r="E224"/>
  <c r="F228"/>
  <c r="D229"/>
  <c r="F229"/>
  <c r="E229"/>
  <c r="F233"/>
  <c r="D234"/>
  <c r="F234"/>
  <c r="E234"/>
  <c r="F237"/>
  <c r="F238"/>
  <c r="D239"/>
  <c r="E239"/>
  <c r="F239"/>
  <c r="F243"/>
  <c r="D244"/>
  <c r="E244"/>
  <c r="F244"/>
  <c r="F248"/>
  <c r="D249"/>
  <c r="E249"/>
  <c r="F249"/>
  <c r="F253"/>
  <c r="D256"/>
  <c r="F256"/>
  <c r="E256"/>
  <c r="D257"/>
  <c r="E257"/>
  <c r="D258"/>
  <c r="E258"/>
  <c r="F258"/>
  <c r="D260"/>
  <c r="E260"/>
  <c r="F260"/>
  <c r="F264"/>
  <c r="D266"/>
  <c r="E266"/>
  <c r="F266"/>
  <c r="F270"/>
  <c r="F271"/>
  <c r="D272"/>
  <c r="E272"/>
  <c r="F272"/>
  <c r="F276"/>
  <c r="F277"/>
  <c r="D278"/>
  <c r="F278"/>
  <c r="E278"/>
  <c r="F282"/>
  <c r="F283"/>
  <c r="D284"/>
  <c r="F284"/>
  <c r="E284"/>
  <c r="F288"/>
  <c r="D293"/>
  <c r="F293"/>
  <c r="E293"/>
  <c r="D294"/>
  <c r="E294"/>
  <c r="E760"/>
  <c r="F294"/>
  <c r="D296"/>
  <c r="E296"/>
  <c r="F296"/>
  <c r="F300"/>
  <c r="D301"/>
  <c r="E301"/>
  <c r="F301"/>
  <c r="F305"/>
  <c r="D306"/>
  <c r="E306"/>
  <c r="F306"/>
  <c r="F310"/>
  <c r="D311"/>
  <c r="E311"/>
  <c r="F311"/>
  <c r="D315"/>
  <c r="F315"/>
  <c r="E315"/>
  <c r="D317"/>
  <c r="F317"/>
  <c r="E317"/>
  <c r="F321"/>
  <c r="D322"/>
  <c r="E322"/>
  <c r="E332"/>
  <c r="F326"/>
  <c r="D327"/>
  <c r="F327"/>
  <c r="E327"/>
  <c r="F331"/>
  <c r="D336"/>
  <c r="E336"/>
  <c r="F336"/>
  <c r="D338"/>
  <c r="E338"/>
  <c r="F338"/>
  <c r="F342"/>
  <c r="D343"/>
  <c r="E343"/>
  <c r="F343"/>
  <c r="F347"/>
  <c r="D348"/>
  <c r="E348"/>
  <c r="F348"/>
  <c r="F352"/>
  <c r="D353"/>
  <c r="E353"/>
  <c r="F353"/>
  <c r="F357"/>
  <c r="D358"/>
  <c r="E358"/>
  <c r="F358"/>
  <c r="D362"/>
  <c r="F362"/>
  <c r="E362"/>
  <c r="D364"/>
  <c r="D374"/>
  <c r="F374"/>
  <c r="E364"/>
  <c r="E374"/>
  <c r="F368"/>
  <c r="D369"/>
  <c r="F369"/>
  <c r="E369"/>
  <c r="F373"/>
  <c r="D378"/>
  <c r="E378"/>
  <c r="F378"/>
  <c r="D380"/>
  <c r="E380"/>
  <c r="F380"/>
  <c r="F384"/>
  <c r="D385"/>
  <c r="E385"/>
  <c r="F385"/>
  <c r="F389"/>
  <c r="D390"/>
  <c r="E390"/>
  <c r="F390"/>
  <c r="F394"/>
  <c r="D395"/>
  <c r="E395"/>
  <c r="F395"/>
  <c r="F399"/>
  <c r="D400"/>
  <c r="E400"/>
  <c r="F400"/>
  <c r="D404"/>
  <c r="F404"/>
  <c r="E404"/>
  <c r="D406"/>
  <c r="E406"/>
  <c r="F410"/>
  <c r="D411"/>
  <c r="F411"/>
  <c r="E411"/>
  <c r="F415"/>
  <c r="D416"/>
  <c r="E416"/>
  <c r="F420"/>
  <c r="D421"/>
  <c r="F421"/>
  <c r="E421"/>
  <c r="F425"/>
  <c r="E426"/>
  <c r="D430"/>
  <c r="E430"/>
  <c r="F430"/>
  <c r="D432"/>
  <c r="E432"/>
  <c r="F432"/>
  <c r="F434"/>
  <c r="F435"/>
  <c r="D437"/>
  <c r="E437"/>
  <c r="F437"/>
  <c r="F439"/>
  <c r="F440"/>
  <c r="D442"/>
  <c r="E442"/>
  <c r="F445"/>
  <c r="F446"/>
  <c r="D447"/>
  <c r="F447"/>
  <c r="E447"/>
  <c r="F451"/>
  <c r="D452"/>
  <c r="F452"/>
  <c r="E452"/>
  <c r="F456"/>
  <c r="D457"/>
  <c r="F457"/>
  <c r="E457"/>
  <c r="F460"/>
  <c r="D462"/>
  <c r="F462"/>
  <c r="E462"/>
  <c r="F465"/>
  <c r="F466"/>
  <c r="D467"/>
  <c r="E467"/>
  <c r="F467"/>
  <c r="F471"/>
  <c r="D472"/>
  <c r="E472"/>
  <c r="F472"/>
  <c r="F476"/>
  <c r="D477"/>
  <c r="E477"/>
  <c r="F477"/>
  <c r="F481"/>
  <c r="D482"/>
  <c r="E482"/>
  <c r="F482"/>
  <c r="F486"/>
  <c r="D487"/>
  <c r="E487"/>
  <c r="F487"/>
  <c r="F491"/>
  <c r="D492"/>
  <c r="E492"/>
  <c r="F492"/>
  <c r="F496"/>
  <c r="D497"/>
  <c r="E497"/>
  <c r="F497"/>
  <c r="F500"/>
  <c r="F501"/>
  <c r="D502"/>
  <c r="E502"/>
  <c r="F502"/>
  <c r="F506"/>
  <c r="E507"/>
  <c r="D509"/>
  <c r="E509"/>
  <c r="F509"/>
  <c r="D510"/>
  <c r="F510"/>
  <c r="E510"/>
  <c r="D511"/>
  <c r="E511"/>
  <c r="D513"/>
  <c r="E513"/>
  <c r="F513"/>
  <c r="F516"/>
  <c r="D518"/>
  <c r="E518"/>
  <c r="F518"/>
  <c r="F521"/>
  <c r="F522"/>
  <c r="D523"/>
  <c r="F523"/>
  <c r="E523"/>
  <c r="F527"/>
  <c r="D528"/>
  <c r="E528"/>
  <c r="F532"/>
  <c r="D533"/>
  <c r="F533"/>
  <c r="E533"/>
  <c r="F537"/>
  <c r="D538"/>
  <c r="E538"/>
  <c r="E563"/>
  <c r="F541"/>
  <c r="F542"/>
  <c r="D543"/>
  <c r="E543"/>
  <c r="F546"/>
  <c r="F547"/>
  <c r="D548"/>
  <c r="E548"/>
  <c r="F548"/>
  <c r="F552"/>
  <c r="D553"/>
  <c r="E553"/>
  <c r="F553"/>
  <c r="F557"/>
  <c r="D558"/>
  <c r="E558"/>
  <c r="F558"/>
  <c r="F562"/>
  <c r="D566"/>
  <c r="F566"/>
  <c r="E566"/>
  <c r="D567"/>
  <c r="F567"/>
  <c r="E567"/>
  <c r="D569"/>
  <c r="E569"/>
  <c r="F569"/>
  <c r="F571"/>
  <c r="F572"/>
  <c r="F573"/>
  <c r="D574"/>
  <c r="E574"/>
  <c r="F576"/>
  <c r="F577"/>
  <c r="F578"/>
  <c r="D579"/>
  <c r="E579"/>
  <c r="E604"/>
  <c r="F583"/>
  <c r="D584"/>
  <c r="E584"/>
  <c r="F584"/>
  <c r="F588"/>
  <c r="D589"/>
  <c r="E589"/>
  <c r="F589"/>
  <c r="F593"/>
  <c r="D594"/>
  <c r="E594"/>
  <c r="F594"/>
  <c r="F598"/>
  <c r="D599"/>
  <c r="E599"/>
  <c r="F599"/>
  <c r="F603"/>
  <c r="D606"/>
  <c r="E606"/>
  <c r="F606"/>
  <c r="D607"/>
  <c r="F607"/>
  <c r="E607"/>
  <c r="D608"/>
  <c r="F608"/>
  <c r="E608"/>
  <c r="D610"/>
  <c r="E610"/>
  <c r="F610"/>
  <c r="F612"/>
  <c r="F613"/>
  <c r="D615"/>
  <c r="E615"/>
  <c r="F618"/>
  <c r="F619"/>
  <c r="D620"/>
  <c r="E620"/>
  <c r="F623"/>
  <c r="F624"/>
  <c r="D625"/>
  <c r="E625"/>
  <c r="F625"/>
  <c r="F629"/>
  <c r="D630"/>
  <c r="E630"/>
  <c r="F630"/>
  <c r="F634"/>
  <c r="D635"/>
  <c r="E635"/>
  <c r="F635"/>
  <c r="F639"/>
  <c r="D640"/>
  <c r="E640"/>
  <c r="F640"/>
  <c r="F644"/>
  <c r="D645"/>
  <c r="E645"/>
  <c r="F645"/>
  <c r="F648"/>
  <c r="F649"/>
  <c r="D650"/>
  <c r="E650"/>
  <c r="F650"/>
  <c r="F654"/>
  <c r="D655"/>
  <c r="E655"/>
  <c r="F655"/>
  <c r="F659"/>
  <c r="D660"/>
  <c r="E660"/>
  <c r="F660"/>
  <c r="F664"/>
  <c r="D665"/>
  <c r="E665"/>
  <c r="F665"/>
  <c r="F669"/>
  <c r="D670"/>
  <c r="E670"/>
  <c r="F670"/>
  <c r="F674"/>
  <c r="E675"/>
  <c r="D677"/>
  <c r="E677"/>
  <c r="F677"/>
  <c r="D678"/>
  <c r="F678"/>
  <c r="E678"/>
  <c r="D679"/>
  <c r="E679"/>
  <c r="D681"/>
  <c r="E681"/>
  <c r="F681"/>
  <c r="F683"/>
  <c r="F684"/>
  <c r="F685"/>
  <c r="D686"/>
  <c r="F686"/>
  <c r="E686"/>
  <c r="F688"/>
  <c r="F689"/>
  <c r="F690"/>
  <c r="D691"/>
  <c r="E691"/>
  <c r="F691"/>
  <c r="F693"/>
  <c r="F694"/>
  <c r="F695"/>
  <c r="D696"/>
  <c r="F696"/>
  <c r="E696"/>
  <c r="F698"/>
  <c r="F699"/>
  <c r="F700"/>
  <c r="D701"/>
  <c r="E701"/>
  <c r="F701"/>
  <c r="F703"/>
  <c r="F704"/>
  <c r="F705"/>
  <c r="D706"/>
  <c r="F706"/>
  <c r="E706"/>
  <c r="F708"/>
  <c r="F709"/>
  <c r="F710"/>
  <c r="D711"/>
  <c r="E711"/>
  <c r="F711"/>
  <c r="F713"/>
  <c r="F714"/>
  <c r="F715"/>
  <c r="D718"/>
  <c r="F718"/>
  <c r="D719"/>
  <c r="F719"/>
  <c r="D720"/>
  <c r="E720"/>
  <c r="E716"/>
  <c r="D722"/>
  <c r="E722"/>
  <c r="F722"/>
  <c r="F724"/>
  <c r="F725"/>
  <c r="F726"/>
  <c r="D727"/>
  <c r="F727"/>
  <c r="E727"/>
  <c r="F731"/>
  <c r="D732"/>
  <c r="F732"/>
  <c r="E732"/>
  <c r="F736"/>
  <c r="D739"/>
  <c r="F739"/>
  <c r="E739"/>
  <c r="E737"/>
  <c r="D740"/>
  <c r="E740"/>
  <c r="F740"/>
  <c r="D741"/>
  <c r="E741"/>
  <c r="F741"/>
  <c r="D743"/>
  <c r="E743"/>
  <c r="F745"/>
  <c r="F746"/>
  <c r="F747"/>
  <c r="E748"/>
  <c r="D750"/>
  <c r="F750"/>
  <c r="D751"/>
  <c r="F751"/>
  <c r="D752"/>
  <c r="E752"/>
  <c r="F752"/>
  <c r="F753"/>
  <c r="D756"/>
  <c r="F756"/>
  <c r="E757"/>
  <c r="D759"/>
  <c r="E759"/>
  <c r="F759"/>
  <c r="D760"/>
  <c r="F760"/>
  <c r="D5" i="9"/>
  <c r="E5"/>
  <c r="E75"/>
  <c r="F7"/>
  <c r="F8"/>
  <c r="F9"/>
  <c r="D10"/>
  <c r="E10"/>
  <c r="F10"/>
  <c r="F12"/>
  <c r="F13"/>
  <c r="F14"/>
  <c r="D15"/>
  <c r="F15"/>
  <c r="E15"/>
  <c r="F17"/>
  <c r="F18"/>
  <c r="D20"/>
  <c r="F20"/>
  <c r="E20"/>
  <c r="F22"/>
  <c r="F23"/>
  <c r="D25"/>
  <c r="E25"/>
  <c r="F25"/>
  <c r="F27"/>
  <c r="F28"/>
  <c r="D30"/>
  <c r="E30"/>
  <c r="F30"/>
  <c r="F33"/>
  <c r="F34"/>
  <c r="D35"/>
  <c r="F35"/>
  <c r="E35"/>
  <c r="F38"/>
  <c r="F39"/>
  <c r="D40"/>
  <c r="F40"/>
  <c r="E40"/>
  <c r="F43"/>
  <c r="F44"/>
  <c r="D45"/>
  <c r="E45"/>
  <c r="F45"/>
  <c r="F49"/>
  <c r="D50"/>
  <c r="E50"/>
  <c r="F50"/>
  <c r="F54"/>
  <c r="D55"/>
  <c r="E55"/>
  <c r="F55"/>
  <c r="F59"/>
  <c r="D60"/>
  <c r="E60"/>
  <c r="F60"/>
  <c r="F64"/>
  <c r="D65"/>
  <c r="E65"/>
  <c r="F65"/>
  <c r="F67"/>
  <c r="F68"/>
  <c r="D70"/>
  <c r="E70"/>
  <c r="F70"/>
  <c r="F74"/>
  <c r="D77"/>
  <c r="E77"/>
  <c r="F77"/>
  <c r="D78"/>
  <c r="F78"/>
  <c r="E78"/>
  <c r="D79"/>
  <c r="F79"/>
  <c r="E79"/>
  <c r="D81"/>
  <c r="E81"/>
  <c r="E96"/>
  <c r="F81"/>
  <c r="F83"/>
  <c r="F84"/>
  <c r="F85"/>
  <c r="D86"/>
  <c r="F86"/>
  <c r="E86"/>
  <c r="F90"/>
  <c r="D91"/>
  <c r="F91"/>
  <c r="E91"/>
  <c r="F95"/>
  <c r="D98"/>
  <c r="E98"/>
  <c r="D99"/>
  <c r="E99"/>
  <c r="D100"/>
  <c r="E100"/>
  <c r="F100"/>
  <c r="D102"/>
  <c r="F102"/>
  <c r="E102"/>
  <c r="F106"/>
  <c r="D107"/>
  <c r="F107"/>
  <c r="E107"/>
  <c r="F111"/>
  <c r="D112"/>
  <c r="F112"/>
  <c r="E112"/>
  <c r="F116"/>
  <c r="D117"/>
  <c r="F117"/>
  <c r="E117"/>
  <c r="F121"/>
  <c r="E122"/>
  <c r="D126"/>
  <c r="E126"/>
  <c r="D128"/>
  <c r="E128"/>
  <c r="E203"/>
  <c r="F130"/>
  <c r="F131"/>
  <c r="D133"/>
  <c r="F133"/>
  <c r="E133"/>
  <c r="F135"/>
  <c r="F136"/>
  <c r="D138"/>
  <c r="F138"/>
  <c r="E138"/>
  <c r="F141"/>
  <c r="F142"/>
  <c r="D143"/>
  <c r="E143"/>
  <c r="F143"/>
  <c r="F147"/>
  <c r="D148"/>
  <c r="E148"/>
  <c r="F148"/>
  <c r="F152"/>
  <c r="D153"/>
  <c r="E153"/>
  <c r="F153"/>
  <c r="F156"/>
  <c r="D158"/>
  <c r="E158"/>
  <c r="F158"/>
  <c r="F161"/>
  <c r="F162"/>
  <c r="D163"/>
  <c r="E163"/>
  <c r="F163"/>
  <c r="F167"/>
  <c r="D168"/>
  <c r="E168"/>
  <c r="F168"/>
  <c r="F172"/>
  <c r="D173"/>
  <c r="E173"/>
  <c r="F173"/>
  <c r="F177"/>
  <c r="D178"/>
  <c r="E178"/>
  <c r="F178"/>
  <c r="F182"/>
  <c r="D183"/>
  <c r="E183"/>
  <c r="F183"/>
  <c r="F187"/>
  <c r="D188"/>
  <c r="E188"/>
  <c r="F188"/>
  <c r="F192"/>
  <c r="D193"/>
  <c r="E193"/>
  <c r="F193"/>
  <c r="F196"/>
  <c r="F197"/>
  <c r="D198"/>
  <c r="F198"/>
  <c r="E198"/>
  <c r="F202"/>
  <c r="D205"/>
  <c r="E205"/>
  <c r="F205"/>
  <c r="D206"/>
  <c r="E206"/>
  <c r="F206"/>
  <c r="D207"/>
  <c r="F207"/>
  <c r="E207"/>
  <c r="D209"/>
  <c r="E209"/>
  <c r="F212"/>
  <c r="D214"/>
  <c r="F214"/>
  <c r="E214"/>
  <c r="F217"/>
  <c r="F218"/>
  <c r="D219"/>
  <c r="F219"/>
  <c r="E219"/>
  <c r="F223"/>
  <c r="D224"/>
  <c r="F224"/>
  <c r="E224"/>
  <c r="F228"/>
  <c r="D229"/>
  <c r="F229"/>
  <c r="E229"/>
  <c r="F233"/>
  <c r="D234"/>
  <c r="E234"/>
  <c r="F237"/>
  <c r="F238"/>
  <c r="D239"/>
  <c r="E239"/>
  <c r="F239"/>
  <c r="F242"/>
  <c r="F243"/>
  <c r="D244"/>
  <c r="E244"/>
  <c r="F244"/>
  <c r="F248"/>
  <c r="D249"/>
  <c r="E249"/>
  <c r="F249"/>
  <c r="F253"/>
  <c r="D254"/>
  <c r="E254"/>
  <c r="F254"/>
  <c r="F258"/>
  <c r="E259"/>
  <c r="D262"/>
  <c r="E262"/>
  <c r="F262"/>
  <c r="D263"/>
  <c r="F263"/>
  <c r="E263"/>
  <c r="D265"/>
  <c r="E265"/>
  <c r="F267"/>
  <c r="F268"/>
  <c r="F269"/>
  <c r="D270"/>
  <c r="E270"/>
  <c r="F270"/>
  <c r="F272"/>
  <c r="F273"/>
  <c r="F274"/>
  <c r="D275"/>
  <c r="F275"/>
  <c r="E275"/>
  <c r="F279"/>
  <c r="D280"/>
  <c r="E280"/>
  <c r="F284"/>
  <c r="D285"/>
  <c r="F285"/>
  <c r="E285"/>
  <c r="F289"/>
  <c r="D290"/>
  <c r="E290"/>
  <c r="F294"/>
  <c r="D295"/>
  <c r="F295"/>
  <c r="E295"/>
  <c r="F298"/>
  <c r="F299"/>
  <c r="D302"/>
  <c r="E302"/>
  <c r="D303"/>
  <c r="E303"/>
  <c r="F303"/>
  <c r="D304"/>
  <c r="E304"/>
  <c r="F304"/>
  <c r="D306"/>
  <c r="F306"/>
  <c r="E306"/>
  <c r="F308"/>
  <c r="F309"/>
  <c r="D311"/>
  <c r="E311"/>
  <c r="F311"/>
  <c r="F314"/>
  <c r="F315"/>
  <c r="D316"/>
  <c r="E316"/>
  <c r="F316"/>
  <c r="F319"/>
  <c r="F320"/>
  <c r="D321"/>
  <c r="E321"/>
  <c r="F325"/>
  <c r="D326"/>
  <c r="F326"/>
  <c r="E326"/>
  <c r="F330"/>
  <c r="D331"/>
  <c r="E331"/>
  <c r="F335"/>
  <c r="D336"/>
  <c r="F336"/>
  <c r="E336"/>
  <c r="F340"/>
  <c r="D341"/>
  <c r="E341"/>
  <c r="F344"/>
  <c r="F345"/>
  <c r="D346"/>
  <c r="F346"/>
  <c r="E346"/>
  <c r="F350"/>
  <c r="D351"/>
  <c r="F351"/>
  <c r="E351"/>
  <c r="F355"/>
  <c r="D356"/>
  <c r="F356"/>
  <c r="E356"/>
  <c r="F360"/>
  <c r="D361"/>
  <c r="F361"/>
  <c r="E361"/>
  <c r="F365"/>
  <c r="D366"/>
  <c r="F366"/>
  <c r="E366"/>
  <c r="F370"/>
  <c r="D371"/>
  <c r="D373"/>
  <c r="E373"/>
  <c r="D374"/>
  <c r="E374"/>
  <c r="F374"/>
  <c r="D375"/>
  <c r="E375"/>
  <c r="F375"/>
  <c r="D377"/>
  <c r="F377"/>
  <c r="E377"/>
  <c r="F381"/>
  <c r="D382"/>
  <c r="F382"/>
  <c r="E382"/>
  <c r="F386"/>
  <c r="E387"/>
  <c r="D391"/>
  <c r="E391"/>
  <c r="E775"/>
  <c r="D393"/>
  <c r="E393"/>
  <c r="F393"/>
  <c r="F397"/>
  <c r="D398"/>
  <c r="E398"/>
  <c r="F398"/>
  <c r="F402"/>
  <c r="D403"/>
  <c r="E403"/>
  <c r="F403"/>
  <c r="D407"/>
  <c r="E407"/>
  <c r="F407"/>
  <c r="D409"/>
  <c r="F409"/>
  <c r="E409"/>
  <c r="F411"/>
  <c r="F412"/>
  <c r="F413"/>
  <c r="D414"/>
  <c r="E414"/>
  <c r="F414"/>
  <c r="F416"/>
  <c r="F417"/>
  <c r="D419"/>
  <c r="D499"/>
  <c r="E419"/>
  <c r="F421"/>
  <c r="F422"/>
  <c r="F423"/>
  <c r="D424"/>
  <c r="E424"/>
  <c r="F424"/>
  <c r="F427"/>
  <c r="F428"/>
  <c r="D429"/>
  <c r="E429"/>
  <c r="F429"/>
  <c r="F433"/>
  <c r="D434"/>
  <c r="E434"/>
  <c r="F434"/>
  <c r="F438"/>
  <c r="D439"/>
  <c r="E439"/>
  <c r="F439"/>
  <c r="F441"/>
  <c r="F442"/>
  <c r="F443"/>
  <c r="D444"/>
  <c r="F444"/>
  <c r="E444"/>
  <c r="F447"/>
  <c r="F448"/>
  <c r="D449"/>
  <c r="E449"/>
  <c r="F449"/>
  <c r="F453"/>
  <c r="D454"/>
  <c r="E454"/>
  <c r="F454"/>
  <c r="F458"/>
  <c r="D459"/>
  <c r="E459"/>
  <c r="F459"/>
  <c r="F463"/>
  <c r="D464"/>
  <c r="E464"/>
  <c r="F464"/>
  <c r="F468"/>
  <c r="D469"/>
  <c r="E469"/>
  <c r="F469"/>
  <c r="F473"/>
  <c r="D474"/>
  <c r="E474"/>
  <c r="F474"/>
  <c r="F478"/>
  <c r="D479"/>
  <c r="E479"/>
  <c r="F479"/>
  <c r="F483"/>
  <c r="D484"/>
  <c r="E484"/>
  <c r="F484"/>
  <c r="F487"/>
  <c r="F488"/>
  <c r="D489"/>
  <c r="E489"/>
  <c r="F489"/>
  <c r="F492"/>
  <c r="F493"/>
  <c r="D494"/>
  <c r="E494"/>
  <c r="F497"/>
  <c r="F498"/>
  <c r="D501"/>
  <c r="F501"/>
  <c r="E501"/>
  <c r="D502"/>
  <c r="E502"/>
  <c r="F502"/>
  <c r="D503"/>
  <c r="E503"/>
  <c r="F503"/>
  <c r="D505"/>
  <c r="F505"/>
  <c r="E505"/>
  <c r="F507"/>
  <c r="F508"/>
  <c r="D510"/>
  <c r="E510"/>
  <c r="F510"/>
  <c r="F514"/>
  <c r="D515"/>
  <c r="E515"/>
  <c r="F515"/>
  <c r="F519"/>
  <c r="D520"/>
  <c r="E520"/>
  <c r="F520"/>
  <c r="F524"/>
  <c r="D525"/>
  <c r="E525"/>
  <c r="F525"/>
  <c r="F529"/>
  <c r="D530"/>
  <c r="E530"/>
  <c r="F530"/>
  <c r="F533"/>
  <c r="F534"/>
  <c r="D535"/>
  <c r="E535"/>
  <c r="F535"/>
  <c r="F539"/>
  <c r="D540"/>
  <c r="E540"/>
  <c r="F540"/>
  <c r="F544"/>
  <c r="D545"/>
  <c r="E545"/>
  <c r="F545"/>
  <c r="F548"/>
  <c r="F549"/>
  <c r="D550"/>
  <c r="D552"/>
  <c r="E552"/>
  <c r="F552"/>
  <c r="D553"/>
  <c r="E553"/>
  <c r="F553"/>
  <c r="D554"/>
  <c r="F554"/>
  <c r="E554"/>
  <c r="D556"/>
  <c r="F556"/>
  <c r="E556"/>
  <c r="F560"/>
  <c r="D562"/>
  <c r="E562"/>
  <c r="F566"/>
  <c r="F567"/>
  <c r="D568"/>
  <c r="E568"/>
  <c r="F572"/>
  <c r="F573"/>
  <c r="D574"/>
  <c r="E574"/>
  <c r="F574"/>
  <c r="F578"/>
  <c r="F579"/>
  <c r="D580"/>
  <c r="E580"/>
  <c r="F580"/>
  <c r="F584"/>
  <c r="E585"/>
  <c r="D589"/>
  <c r="E589"/>
  <c r="F589"/>
  <c r="D590"/>
  <c r="E590"/>
  <c r="D592"/>
  <c r="E592"/>
  <c r="E607"/>
  <c r="F596"/>
  <c r="D597"/>
  <c r="F597"/>
  <c r="E597"/>
  <c r="F601"/>
  <c r="D602"/>
  <c r="E602"/>
  <c r="F606"/>
  <c r="D611"/>
  <c r="E611"/>
  <c r="F611"/>
  <c r="D613"/>
  <c r="E613"/>
  <c r="F613"/>
  <c r="F617"/>
  <c r="D618"/>
  <c r="E618"/>
  <c r="F618"/>
  <c r="F622"/>
  <c r="D623"/>
  <c r="E623"/>
  <c r="F623"/>
  <c r="F627"/>
  <c r="D628"/>
  <c r="E628"/>
  <c r="F628"/>
  <c r="D632"/>
  <c r="F632"/>
  <c r="E632"/>
  <c r="D634"/>
  <c r="F634"/>
  <c r="E634"/>
  <c r="F638"/>
  <c r="D639"/>
  <c r="E639"/>
  <c r="F643"/>
  <c r="D644"/>
  <c r="E644"/>
  <c r="F646"/>
  <c r="F647"/>
  <c r="F648"/>
  <c r="D649"/>
  <c r="E649"/>
  <c r="F649"/>
  <c r="F653"/>
  <c r="D654"/>
  <c r="E654"/>
  <c r="F654"/>
  <c r="F657"/>
  <c r="F658"/>
  <c r="E659"/>
  <c r="D661"/>
  <c r="E661"/>
  <c r="F661"/>
  <c r="D662"/>
  <c r="F662"/>
  <c r="E662"/>
  <c r="D663"/>
  <c r="E663"/>
  <c r="D665"/>
  <c r="E665"/>
  <c r="F665"/>
  <c r="F669"/>
  <c r="D670"/>
  <c r="E670"/>
  <c r="F670"/>
  <c r="F674"/>
  <c r="D675"/>
  <c r="E675"/>
  <c r="F675"/>
  <c r="F679"/>
  <c r="D680"/>
  <c r="E680"/>
  <c r="F680"/>
  <c r="F684"/>
  <c r="D685"/>
  <c r="E685"/>
  <c r="F685"/>
  <c r="F689"/>
  <c r="D690"/>
  <c r="E690"/>
  <c r="F690"/>
  <c r="F694"/>
  <c r="D695"/>
  <c r="E695"/>
  <c r="F695"/>
  <c r="F699"/>
  <c r="D700"/>
  <c r="E700"/>
  <c r="F700"/>
  <c r="D704"/>
  <c r="E704"/>
  <c r="F704"/>
  <c r="D706"/>
  <c r="E706"/>
  <c r="F708"/>
  <c r="F709"/>
  <c r="F710"/>
  <c r="D711"/>
  <c r="E711"/>
  <c r="F711"/>
  <c r="F715"/>
  <c r="D716"/>
  <c r="E716"/>
  <c r="F716"/>
  <c r="F720"/>
  <c r="D723"/>
  <c r="E723"/>
  <c r="F723"/>
  <c r="D724"/>
  <c r="F724"/>
  <c r="E724"/>
  <c r="D725"/>
  <c r="E725"/>
  <c r="E721"/>
  <c r="D727"/>
  <c r="E727"/>
  <c r="F727"/>
  <c r="F729"/>
  <c r="F730"/>
  <c r="F731"/>
  <c r="D732"/>
  <c r="F732"/>
  <c r="E732"/>
  <c r="F736"/>
  <c r="D737"/>
  <c r="F737"/>
  <c r="E737"/>
  <c r="F739"/>
  <c r="D742"/>
  <c r="F742"/>
  <c r="E742"/>
  <c r="D743"/>
  <c r="E743"/>
  <c r="F743"/>
  <c r="D744"/>
  <c r="E744"/>
  <c r="E740"/>
  <c r="F744"/>
  <c r="D746"/>
  <c r="F746"/>
  <c r="E746"/>
  <c r="F750"/>
  <c r="D751"/>
  <c r="F751"/>
  <c r="E751"/>
  <c r="F755"/>
  <c r="D756"/>
  <c r="F756"/>
  <c r="E756"/>
  <c r="F760"/>
  <c r="D761"/>
  <c r="F761"/>
  <c r="E761"/>
  <c r="F765"/>
  <c r="E766"/>
  <c r="D770"/>
  <c r="F770"/>
  <c r="E770"/>
  <c r="D776"/>
  <c r="E776"/>
  <c r="F776"/>
  <c r="E777"/>
  <c r="D5" i="3"/>
  <c r="E5"/>
  <c r="F7"/>
  <c r="F8"/>
  <c r="F9"/>
  <c r="D10"/>
  <c r="E10"/>
  <c r="F10"/>
  <c r="F12"/>
  <c r="F13"/>
  <c r="F14"/>
  <c r="D15"/>
  <c r="F15"/>
  <c r="E15"/>
  <c r="F17"/>
  <c r="F18"/>
  <c r="D20"/>
  <c r="E20"/>
  <c r="F20"/>
  <c r="F22"/>
  <c r="F23"/>
  <c r="D25"/>
  <c r="E25"/>
  <c r="F25"/>
  <c r="F27"/>
  <c r="F28"/>
  <c r="D30"/>
  <c r="F30"/>
  <c r="E30"/>
  <c r="F33"/>
  <c r="F34"/>
  <c r="D35"/>
  <c r="F35"/>
  <c r="E35"/>
  <c r="F38"/>
  <c r="F39"/>
  <c r="D40"/>
  <c r="E40"/>
  <c r="F40"/>
  <c r="F43"/>
  <c r="F44"/>
  <c r="D45"/>
  <c r="E45"/>
  <c r="F45"/>
  <c r="F49"/>
  <c r="D50"/>
  <c r="E50"/>
  <c r="F50"/>
  <c r="F54"/>
  <c r="D55"/>
  <c r="E55"/>
  <c r="F55"/>
  <c r="F59"/>
  <c r="D60"/>
  <c r="E60"/>
  <c r="F60"/>
  <c r="F64"/>
  <c r="D65"/>
  <c r="E65"/>
  <c r="F65"/>
  <c r="F69"/>
  <c r="D72"/>
  <c r="E72"/>
  <c r="F72"/>
  <c r="D73"/>
  <c r="F73"/>
  <c r="E73"/>
  <c r="D74"/>
  <c r="F74"/>
  <c r="E74"/>
  <c r="D76"/>
  <c r="E76"/>
  <c r="E91"/>
  <c r="F76"/>
  <c r="F78"/>
  <c r="F79"/>
  <c r="F80"/>
  <c r="D81"/>
  <c r="F81"/>
  <c r="E81"/>
  <c r="F85"/>
  <c r="D86"/>
  <c r="F86"/>
  <c r="E86"/>
  <c r="F90"/>
  <c r="D91"/>
  <c r="F91"/>
  <c r="D93"/>
  <c r="E93"/>
  <c r="E756"/>
  <c r="F756"/>
  <c r="D94"/>
  <c r="E94"/>
  <c r="F94"/>
  <c r="D95"/>
  <c r="E95"/>
  <c r="F95"/>
  <c r="D97"/>
  <c r="F97"/>
  <c r="E97"/>
  <c r="F101"/>
  <c r="D102"/>
  <c r="F102"/>
  <c r="E102"/>
  <c r="F106"/>
  <c r="E107"/>
  <c r="D111"/>
  <c r="E111"/>
  <c r="D113"/>
  <c r="E113"/>
  <c r="F113"/>
  <c r="F115"/>
  <c r="F116"/>
  <c r="F117"/>
  <c r="D118"/>
  <c r="E118"/>
  <c r="F120"/>
  <c r="F121"/>
  <c r="D123"/>
  <c r="E123"/>
  <c r="F123"/>
  <c r="F125"/>
  <c r="F126"/>
  <c r="F127"/>
  <c r="D128"/>
  <c r="E128"/>
  <c r="F131"/>
  <c r="F132"/>
  <c r="D133"/>
  <c r="F133"/>
  <c r="E133"/>
  <c r="F137"/>
  <c r="D138"/>
  <c r="F138"/>
  <c r="E138"/>
  <c r="F142"/>
  <c r="D143"/>
  <c r="F143"/>
  <c r="E143"/>
  <c r="F145"/>
  <c r="F146"/>
  <c r="F147"/>
  <c r="D148"/>
  <c r="E148"/>
  <c r="F148"/>
  <c r="F151"/>
  <c r="F152"/>
  <c r="D153"/>
  <c r="E153"/>
  <c r="F157"/>
  <c r="D158"/>
  <c r="F158"/>
  <c r="E158"/>
  <c r="F162"/>
  <c r="D163"/>
  <c r="E163"/>
  <c r="F167"/>
  <c r="D168"/>
  <c r="F168"/>
  <c r="E168"/>
  <c r="F172"/>
  <c r="D173"/>
  <c r="E173"/>
  <c r="F177"/>
  <c r="D178"/>
  <c r="F178"/>
  <c r="E178"/>
  <c r="F182"/>
  <c r="D183"/>
  <c r="E183"/>
  <c r="F187"/>
  <c r="D188"/>
  <c r="F188"/>
  <c r="E188"/>
  <c r="F191"/>
  <c r="F192"/>
  <c r="D193"/>
  <c r="F193"/>
  <c r="E193"/>
  <c r="F196"/>
  <c r="F197"/>
  <c r="D198"/>
  <c r="E198"/>
  <c r="F198"/>
  <c r="F201"/>
  <c r="F202"/>
  <c r="D205"/>
  <c r="E205"/>
  <c r="F205"/>
  <c r="D206"/>
  <c r="F206"/>
  <c r="E206"/>
  <c r="D207"/>
  <c r="F207"/>
  <c r="E207"/>
  <c r="D209"/>
  <c r="E209"/>
  <c r="F209"/>
  <c r="F211"/>
  <c r="F212"/>
  <c r="D214"/>
  <c r="E214"/>
  <c r="F218"/>
  <c r="D219"/>
  <c r="F219"/>
  <c r="E219"/>
  <c r="F223"/>
  <c r="D224"/>
  <c r="E224"/>
  <c r="F228"/>
  <c r="D229"/>
  <c r="F229"/>
  <c r="E229"/>
  <c r="F233"/>
  <c r="D234"/>
  <c r="E234"/>
  <c r="F237"/>
  <c r="F238"/>
  <c r="D239"/>
  <c r="F239"/>
  <c r="E239"/>
  <c r="F243"/>
  <c r="D244"/>
  <c r="F244"/>
  <c r="E244"/>
  <c r="F248"/>
  <c r="D249"/>
  <c r="F249"/>
  <c r="E249"/>
  <c r="F253"/>
  <c r="D254"/>
  <c r="D256"/>
  <c r="E256"/>
  <c r="D257"/>
  <c r="E257"/>
  <c r="F257"/>
  <c r="D258"/>
  <c r="E258"/>
  <c r="F258"/>
  <c r="D260"/>
  <c r="F260"/>
  <c r="E260"/>
  <c r="F264"/>
  <c r="D266"/>
  <c r="F266"/>
  <c r="E266"/>
  <c r="F270"/>
  <c r="F271"/>
  <c r="D272"/>
  <c r="E272"/>
  <c r="F272"/>
  <c r="F276"/>
  <c r="F277"/>
  <c r="D278"/>
  <c r="E278"/>
  <c r="F278"/>
  <c r="F282"/>
  <c r="F283"/>
  <c r="D284"/>
  <c r="F284"/>
  <c r="E284"/>
  <c r="F288"/>
  <c r="E289"/>
  <c r="D293"/>
  <c r="E293"/>
  <c r="F293"/>
  <c r="D294"/>
  <c r="E294"/>
  <c r="F294"/>
  <c r="D296"/>
  <c r="F296"/>
  <c r="E296"/>
  <c r="F300"/>
  <c r="D301"/>
  <c r="F301"/>
  <c r="E301"/>
  <c r="F305"/>
  <c r="D306"/>
  <c r="F306"/>
  <c r="E306"/>
  <c r="F310"/>
  <c r="E311"/>
  <c r="D315"/>
  <c r="F315"/>
  <c r="E315"/>
  <c r="D317"/>
  <c r="E317"/>
  <c r="F317"/>
  <c r="F321"/>
  <c r="D322"/>
  <c r="E322"/>
  <c r="F322"/>
  <c r="F326"/>
  <c r="D327"/>
  <c r="E327"/>
  <c r="F327"/>
  <c r="F331"/>
  <c r="D332"/>
  <c r="E332"/>
  <c r="F332"/>
  <c r="D336"/>
  <c r="E336"/>
  <c r="F336"/>
  <c r="D338"/>
  <c r="F338"/>
  <c r="E338"/>
  <c r="F342"/>
  <c r="D343"/>
  <c r="F343"/>
  <c r="E343"/>
  <c r="F347"/>
  <c r="D348"/>
  <c r="F348"/>
  <c r="E348"/>
  <c r="F352"/>
  <c r="D353"/>
  <c r="F353"/>
  <c r="E353"/>
  <c r="F357"/>
  <c r="D358"/>
  <c r="F358"/>
  <c r="E358"/>
  <c r="D362"/>
  <c r="F362"/>
  <c r="E362"/>
  <c r="D364"/>
  <c r="E364"/>
  <c r="F364"/>
  <c r="F368"/>
  <c r="D369"/>
  <c r="E369"/>
  <c r="F369"/>
  <c r="F373"/>
  <c r="D374"/>
  <c r="E374"/>
  <c r="F374"/>
  <c r="D378"/>
  <c r="E378"/>
  <c r="F378"/>
  <c r="D380"/>
  <c r="F380"/>
  <c r="E380"/>
  <c r="F384"/>
  <c r="D385"/>
  <c r="E385"/>
  <c r="F389"/>
  <c r="D390"/>
  <c r="F390"/>
  <c r="E390"/>
  <c r="F394"/>
  <c r="D395"/>
  <c r="F395"/>
  <c r="E395"/>
  <c r="F399"/>
  <c r="E400"/>
  <c r="D404"/>
  <c r="E404"/>
  <c r="F404"/>
  <c r="D406"/>
  <c r="E406"/>
  <c r="F406"/>
  <c r="F410"/>
  <c r="D411"/>
  <c r="E411"/>
  <c r="F411"/>
  <c r="F415"/>
  <c r="D416"/>
  <c r="E416"/>
  <c r="F416"/>
  <c r="F420"/>
  <c r="D421"/>
  <c r="E421"/>
  <c r="F421"/>
  <c r="F425"/>
  <c r="D426"/>
  <c r="E426"/>
  <c r="F426"/>
  <c r="D430"/>
  <c r="F430"/>
  <c r="E430"/>
  <c r="D432"/>
  <c r="F432"/>
  <c r="E432"/>
  <c r="E507"/>
  <c r="F434"/>
  <c r="F435"/>
  <c r="D437"/>
  <c r="F437"/>
  <c r="E437"/>
  <c r="F439"/>
  <c r="F440"/>
  <c r="D442"/>
  <c r="E442"/>
  <c r="F442"/>
  <c r="F445"/>
  <c r="F446"/>
  <c r="D447"/>
  <c r="E447"/>
  <c r="F447"/>
  <c r="F451"/>
  <c r="D452"/>
  <c r="E452"/>
  <c r="F452"/>
  <c r="F456"/>
  <c r="D457"/>
  <c r="E457"/>
  <c r="F457"/>
  <c r="F460"/>
  <c r="D462"/>
  <c r="E462"/>
  <c r="F462"/>
  <c r="F465"/>
  <c r="F466"/>
  <c r="D467"/>
  <c r="F467"/>
  <c r="E467"/>
  <c r="F471"/>
  <c r="D472"/>
  <c r="F472"/>
  <c r="E472"/>
  <c r="F476"/>
  <c r="D477"/>
  <c r="F477"/>
  <c r="E477"/>
  <c r="F481"/>
  <c r="D482"/>
  <c r="F482"/>
  <c r="E482"/>
  <c r="F486"/>
  <c r="D487"/>
  <c r="F487"/>
  <c r="E487"/>
  <c r="F491"/>
  <c r="D492"/>
  <c r="F492"/>
  <c r="E492"/>
  <c r="F496"/>
  <c r="D497"/>
  <c r="F497"/>
  <c r="E497"/>
  <c r="F500"/>
  <c r="F501"/>
  <c r="D502"/>
  <c r="F502"/>
  <c r="E502"/>
  <c r="F506"/>
  <c r="D507"/>
  <c r="D509"/>
  <c r="F509"/>
  <c r="E509"/>
  <c r="D510"/>
  <c r="E510"/>
  <c r="F510"/>
  <c r="D511"/>
  <c r="E511"/>
  <c r="F511"/>
  <c r="D513"/>
  <c r="F513"/>
  <c r="E513"/>
  <c r="F516"/>
  <c r="D518"/>
  <c r="F518"/>
  <c r="E518"/>
  <c r="F521"/>
  <c r="F522"/>
  <c r="D523"/>
  <c r="E523"/>
  <c r="F523"/>
  <c r="F527"/>
  <c r="D528"/>
  <c r="E528"/>
  <c r="F528"/>
  <c r="F532"/>
  <c r="D533"/>
  <c r="E533"/>
  <c r="F533"/>
  <c r="F537"/>
  <c r="D538"/>
  <c r="E538"/>
  <c r="F538"/>
  <c r="F541"/>
  <c r="F542"/>
  <c r="D543"/>
  <c r="D563"/>
  <c r="F563"/>
  <c r="E543"/>
  <c r="F543"/>
  <c r="F546"/>
  <c r="F547"/>
  <c r="D548"/>
  <c r="F548"/>
  <c r="E548"/>
  <c r="F552"/>
  <c r="D553"/>
  <c r="F553"/>
  <c r="E553"/>
  <c r="F557"/>
  <c r="D558"/>
  <c r="F558"/>
  <c r="E558"/>
  <c r="F562"/>
  <c r="E563"/>
  <c r="D566"/>
  <c r="E566"/>
  <c r="F566"/>
  <c r="D567"/>
  <c r="E567"/>
  <c r="F567"/>
  <c r="D569"/>
  <c r="F569"/>
  <c r="E569"/>
  <c r="F571"/>
  <c r="F572"/>
  <c r="F573"/>
  <c r="D574"/>
  <c r="E574"/>
  <c r="E604"/>
  <c r="F574"/>
  <c r="F576"/>
  <c r="F577"/>
  <c r="F578"/>
  <c r="D579"/>
  <c r="F579"/>
  <c r="E579"/>
  <c r="F583"/>
  <c r="D584"/>
  <c r="F584"/>
  <c r="E584"/>
  <c r="F588"/>
  <c r="D589"/>
  <c r="F589"/>
  <c r="E589"/>
  <c r="F593"/>
  <c r="D594"/>
  <c r="F594"/>
  <c r="E594"/>
  <c r="F598"/>
  <c r="D599"/>
  <c r="F599"/>
  <c r="E599"/>
  <c r="F603"/>
  <c r="D604"/>
  <c r="F604"/>
  <c r="D606"/>
  <c r="F606"/>
  <c r="E606"/>
  <c r="D607"/>
  <c r="E607"/>
  <c r="F607"/>
  <c r="D608"/>
  <c r="E608"/>
  <c r="F608"/>
  <c r="D610"/>
  <c r="F610"/>
  <c r="E610"/>
  <c r="F612"/>
  <c r="F613"/>
  <c r="D615"/>
  <c r="E615"/>
  <c r="F615"/>
  <c r="F618"/>
  <c r="F619"/>
  <c r="D620"/>
  <c r="E620"/>
  <c r="F620"/>
  <c r="F623"/>
  <c r="F624"/>
  <c r="D625"/>
  <c r="F625"/>
  <c r="E625"/>
  <c r="F629"/>
  <c r="D630"/>
  <c r="F630"/>
  <c r="E630"/>
  <c r="F634"/>
  <c r="D635"/>
  <c r="F635"/>
  <c r="E635"/>
  <c r="F639"/>
  <c r="D640"/>
  <c r="F640"/>
  <c r="E640"/>
  <c r="F644"/>
  <c r="D645"/>
  <c r="F645"/>
  <c r="E645"/>
  <c r="E675"/>
  <c r="F648"/>
  <c r="F649"/>
  <c r="D650"/>
  <c r="F650"/>
  <c r="E650"/>
  <c r="F654"/>
  <c r="D655"/>
  <c r="F655"/>
  <c r="E655"/>
  <c r="F659"/>
  <c r="D660"/>
  <c r="F660"/>
  <c r="E660"/>
  <c r="F664"/>
  <c r="D665"/>
  <c r="F665"/>
  <c r="E665"/>
  <c r="F669"/>
  <c r="D670"/>
  <c r="F670"/>
  <c r="E670"/>
  <c r="F674"/>
  <c r="D675"/>
  <c r="F675"/>
  <c r="D677"/>
  <c r="F677"/>
  <c r="E677"/>
  <c r="D678"/>
  <c r="E678"/>
  <c r="F678"/>
  <c r="D679"/>
  <c r="E679"/>
  <c r="F679"/>
  <c r="D681"/>
  <c r="F681"/>
  <c r="E681"/>
  <c r="F683"/>
  <c r="F684"/>
  <c r="F685"/>
  <c r="D686"/>
  <c r="E686"/>
  <c r="F686"/>
  <c r="F688"/>
  <c r="F689"/>
  <c r="F690"/>
  <c r="D691"/>
  <c r="F691"/>
  <c r="E691"/>
  <c r="F693"/>
  <c r="F694"/>
  <c r="F695"/>
  <c r="D696"/>
  <c r="E696"/>
  <c r="F696"/>
  <c r="F698"/>
  <c r="F699"/>
  <c r="F700"/>
  <c r="D701"/>
  <c r="F701"/>
  <c r="E701"/>
  <c r="F703"/>
  <c r="F704"/>
  <c r="F705"/>
  <c r="D706"/>
  <c r="E706"/>
  <c r="F706"/>
  <c r="F708"/>
  <c r="F709"/>
  <c r="F710"/>
  <c r="D711"/>
  <c r="F711"/>
  <c r="E711"/>
  <c r="F713"/>
  <c r="F714"/>
  <c r="F715"/>
  <c r="D718"/>
  <c r="F718"/>
  <c r="D719"/>
  <c r="F719"/>
  <c r="D720"/>
  <c r="E720"/>
  <c r="E716"/>
  <c r="D722"/>
  <c r="F722"/>
  <c r="E722"/>
  <c r="F724"/>
  <c r="F725"/>
  <c r="F726"/>
  <c r="D727"/>
  <c r="E727"/>
  <c r="F727"/>
  <c r="F731"/>
  <c r="D732"/>
  <c r="E732"/>
  <c r="F732"/>
  <c r="F736"/>
  <c r="D739"/>
  <c r="E739"/>
  <c r="E737"/>
  <c r="D740"/>
  <c r="F740"/>
  <c r="E740"/>
  <c r="D741"/>
  <c r="F741"/>
  <c r="E741"/>
  <c r="D743"/>
  <c r="E743"/>
  <c r="F743"/>
  <c r="F745"/>
  <c r="F746"/>
  <c r="F747"/>
  <c r="D748"/>
  <c r="F748"/>
  <c r="D750"/>
  <c r="F750"/>
  <c r="D751"/>
  <c r="F751"/>
  <c r="D752"/>
  <c r="F752"/>
  <c r="E752"/>
  <c r="E748"/>
  <c r="F753"/>
  <c r="D756"/>
  <c r="E757"/>
  <c r="D758"/>
  <c r="D759"/>
  <c r="F759"/>
  <c r="E759"/>
  <c r="D760"/>
  <c r="E760"/>
  <c r="F760"/>
  <c r="D550" i="10"/>
  <c r="E775"/>
  <c r="D766"/>
  <c r="F766" s="1"/>
  <c r="F79"/>
  <c r="F128"/>
  <c r="F133"/>
  <c r="F173"/>
  <c r="F193"/>
  <c r="F198"/>
  <c r="F244"/>
  <c r="E300"/>
  <c r="F285"/>
  <c r="F303"/>
  <c r="F336"/>
  <c r="E371"/>
  <c r="F393"/>
  <c r="F434"/>
  <c r="F644"/>
  <c r="F680"/>
  <c r="F743"/>
  <c r="F15"/>
  <c r="E773"/>
  <c r="F78"/>
  <c r="F205"/>
  <c r="F209"/>
  <c r="F290"/>
  <c r="F321"/>
  <c r="F341"/>
  <c r="F373"/>
  <c r="F398"/>
  <c r="F409"/>
  <c r="F414"/>
  <c r="F439"/>
  <c r="F535"/>
  <c r="F580"/>
  <c r="F590"/>
  <c r="F597"/>
  <c r="F665"/>
  <c r="F685"/>
  <c r="F725"/>
  <c r="E740"/>
  <c r="F761"/>
  <c r="E774"/>
  <c r="D740"/>
  <c r="F740" s="1"/>
  <c r="E766"/>
  <c r="D775"/>
  <c r="F775" s="1"/>
  <c r="D259"/>
  <c r="F259" s="1"/>
  <c r="D403"/>
  <c r="F403" s="1"/>
  <c r="D585"/>
  <c r="F585" s="1"/>
  <c r="D659"/>
  <c r="D721"/>
  <c r="F721" s="1"/>
  <c r="F592"/>
  <c r="F742"/>
  <c r="F507" i="3"/>
  <c r="F209" i="1"/>
  <c r="D254"/>
  <c r="F254"/>
  <c r="F76" i="5"/>
  <c r="D91"/>
  <c r="F91"/>
  <c r="F72"/>
  <c r="D755"/>
  <c r="E690" i="4"/>
  <c r="F694"/>
  <c r="F81"/>
  <c r="D91"/>
  <c r="F91"/>
  <c r="F74"/>
  <c r="D757"/>
  <c r="E773" i="7"/>
  <c r="F78"/>
  <c r="F618" i="6"/>
  <c r="D628"/>
  <c r="F628"/>
  <c r="F554"/>
  <c r="D774"/>
  <c r="F107"/>
  <c r="D122"/>
  <c r="F122"/>
  <c r="F692" i="2"/>
  <c r="D707"/>
  <c r="F118" i="3"/>
  <c r="D203"/>
  <c r="F5"/>
  <c r="D70"/>
  <c r="F568" i="9"/>
  <c r="D585"/>
  <c r="F585"/>
  <c r="F620" i="1"/>
  <c r="D675"/>
  <c r="F675"/>
  <c r="F74"/>
  <c r="D758"/>
  <c r="F409" i="5"/>
  <c r="D494"/>
  <c r="F311"/>
  <c r="D366"/>
  <c r="F366"/>
  <c r="F10"/>
  <c r="D70"/>
  <c r="F260" i="4"/>
  <c r="D295"/>
  <c r="F618" i="7"/>
  <c r="D628"/>
  <c r="F628"/>
  <c r="F580"/>
  <c r="D585"/>
  <c r="F585"/>
  <c r="F711" i="6"/>
  <c r="D721"/>
  <c r="F721"/>
  <c r="D550"/>
  <c r="F550"/>
  <c r="F505"/>
  <c r="F409"/>
  <c r="D499"/>
  <c r="E773"/>
  <c r="F99"/>
  <c r="F78"/>
  <c r="D773"/>
  <c r="E300" i="9"/>
  <c r="E773"/>
  <c r="F494" i="4"/>
  <c r="E203" i="7"/>
  <c r="E499" i="6"/>
  <c r="E758" i="3"/>
  <c r="F758"/>
  <c r="D757"/>
  <c r="F757"/>
  <c r="F385"/>
  <c r="D289"/>
  <c r="F289"/>
  <c r="F256"/>
  <c r="F224"/>
  <c r="E203"/>
  <c r="E754"/>
  <c r="F183"/>
  <c r="F163"/>
  <c r="F111"/>
  <c r="F93"/>
  <c r="D774" i="9"/>
  <c r="D740"/>
  <c r="F592"/>
  <c r="F562"/>
  <c r="E550"/>
  <c r="F550"/>
  <c r="F494"/>
  <c r="F391"/>
  <c r="F373"/>
  <c r="F341"/>
  <c r="F321"/>
  <c r="F280"/>
  <c r="D203"/>
  <c r="F203"/>
  <c r="F128"/>
  <c r="F126"/>
  <c r="E758" i="1"/>
  <c r="D737"/>
  <c r="F737"/>
  <c r="F679"/>
  <c r="F615"/>
  <c r="F579"/>
  <c r="F528"/>
  <c r="F416"/>
  <c r="D332"/>
  <c r="F332"/>
  <c r="D289"/>
  <c r="F113"/>
  <c r="F72"/>
  <c r="D70"/>
  <c r="F50"/>
  <c r="F20"/>
  <c r="F10"/>
  <c r="D756" i="5"/>
  <c r="F756"/>
  <c r="D580"/>
  <c r="F580"/>
  <c r="F548"/>
  <c r="F547"/>
  <c r="F515"/>
  <c r="E494"/>
  <c r="F474"/>
  <c r="F454"/>
  <c r="F402"/>
  <c r="F370"/>
  <c r="F306"/>
  <c r="F270"/>
  <c r="E755"/>
  <c r="F40"/>
  <c r="F758" i="4"/>
  <c r="D722"/>
  <c r="F722"/>
  <c r="F680"/>
  <c r="F660"/>
  <c r="E366"/>
  <c r="F285"/>
  <c r="E774" i="7"/>
  <c r="F774"/>
  <c r="D739"/>
  <c r="D721"/>
  <c r="F721"/>
  <c r="F574"/>
  <c r="D403"/>
  <c r="F403"/>
  <c r="F138"/>
  <c r="E607" i="6"/>
  <c r="F607"/>
  <c r="F419"/>
  <c r="F382"/>
  <c r="D659" i="9"/>
  <c r="F659"/>
  <c r="F644"/>
  <c r="F743" i="1"/>
  <c r="D748"/>
  <c r="F748"/>
  <c r="F574"/>
  <c r="D604"/>
  <c r="F604"/>
  <c r="D507"/>
  <c r="F507"/>
  <c r="F442"/>
  <c r="F696" i="5"/>
  <c r="D711"/>
  <c r="F711"/>
  <c r="F265"/>
  <c r="D295"/>
  <c r="F295"/>
  <c r="F655" i="4"/>
  <c r="D690"/>
  <c r="F229"/>
  <c r="D254"/>
  <c r="F254"/>
  <c r="F128"/>
  <c r="D198"/>
  <c r="D755"/>
  <c r="F755"/>
  <c r="F93"/>
  <c r="F5"/>
  <c r="D70"/>
  <c r="F510" i="7"/>
  <c r="D550"/>
  <c r="F409"/>
  <c r="E499"/>
  <c r="F377" i="6"/>
  <c r="D387"/>
  <c r="F387"/>
  <c r="F366"/>
  <c r="D371"/>
  <c r="F371"/>
  <c r="F713" i="2"/>
  <c r="D718"/>
  <c r="F718"/>
  <c r="F706" i="9"/>
  <c r="D721"/>
  <c r="F721"/>
  <c r="F590"/>
  <c r="D777"/>
  <c r="F777"/>
  <c r="F234"/>
  <c r="D259"/>
  <c r="F259"/>
  <c r="F98"/>
  <c r="D773"/>
  <c r="D75"/>
  <c r="F75"/>
  <c r="F5"/>
  <c r="F543" i="1"/>
  <c r="D563"/>
  <c r="F563"/>
  <c r="F76"/>
  <c r="D91"/>
  <c r="F91"/>
  <c r="F123" i="5"/>
  <c r="D198"/>
  <c r="F701" i="4"/>
  <c r="D711"/>
  <c r="F711"/>
  <c r="F613"/>
  <c r="D623"/>
  <c r="F623"/>
  <c r="F575"/>
  <c r="D580"/>
  <c r="F580"/>
  <c r="E198"/>
  <c r="E753"/>
  <c r="F123"/>
  <c r="F25"/>
  <c r="E70"/>
  <c r="F670" i="7"/>
  <c r="D700"/>
  <c r="F700"/>
  <c r="F244"/>
  <c r="D259"/>
  <c r="F649" i="6"/>
  <c r="D659"/>
  <c r="F659"/>
  <c r="E772"/>
  <c r="F501"/>
  <c r="E707" i="2"/>
  <c r="E726"/>
  <c r="D737" i="3"/>
  <c r="F737"/>
  <c r="D716"/>
  <c r="F716"/>
  <c r="D311"/>
  <c r="F311"/>
  <c r="D775" i="9"/>
  <c r="F775"/>
  <c r="D766"/>
  <c r="F766"/>
  <c r="D607"/>
  <c r="F607"/>
  <c r="E371"/>
  <c r="E771"/>
  <c r="D300"/>
  <c r="F300"/>
  <c r="E774"/>
  <c r="D96"/>
  <c r="F96"/>
  <c r="D716" i="1"/>
  <c r="F716"/>
  <c r="D203"/>
  <c r="F203"/>
  <c r="D757" i="5"/>
  <c r="F757"/>
  <c r="D748"/>
  <c r="F748"/>
  <c r="D602"/>
  <c r="F602"/>
  <c r="E295" i="4"/>
  <c r="E550" i="7"/>
  <c r="E122"/>
  <c r="F122"/>
  <c r="E96"/>
  <c r="F300" i="6"/>
  <c r="F739" i="3"/>
  <c r="F720"/>
  <c r="D400"/>
  <c r="F400"/>
  <c r="F234"/>
  <c r="F214"/>
  <c r="E254"/>
  <c r="F254"/>
  <c r="F173"/>
  <c r="F153"/>
  <c r="F128"/>
  <c r="D107"/>
  <c r="F107"/>
  <c r="E70"/>
  <c r="F725" i="9"/>
  <c r="F663"/>
  <c r="F639"/>
  <c r="F602"/>
  <c r="F419"/>
  <c r="E499"/>
  <c r="F499"/>
  <c r="D387"/>
  <c r="F387"/>
  <c r="F331"/>
  <c r="F302"/>
  <c r="F290"/>
  <c r="F265"/>
  <c r="F209"/>
  <c r="D122"/>
  <c r="F122"/>
  <c r="F99"/>
  <c r="D757" i="1"/>
  <c r="F757"/>
  <c r="F720"/>
  <c r="F538"/>
  <c r="F511"/>
  <c r="D426"/>
  <c r="F426"/>
  <c r="F406"/>
  <c r="F364"/>
  <c r="F322"/>
  <c r="E289"/>
  <c r="E754"/>
  <c r="F257"/>
  <c r="F148"/>
  <c r="F94"/>
  <c r="F60"/>
  <c r="F525" i="5"/>
  <c r="F505"/>
  <c r="E545"/>
  <c r="F545"/>
  <c r="F464"/>
  <c r="F444"/>
  <c r="F419"/>
  <c r="D398"/>
  <c r="F398"/>
  <c r="D254"/>
  <c r="F254"/>
  <c r="F201"/>
  <c r="F148"/>
  <c r="F95"/>
  <c r="E755" i="4"/>
  <c r="F569"/>
  <c r="D366"/>
  <c r="D773" i="7"/>
  <c r="F773"/>
  <c r="F505"/>
  <c r="E387"/>
  <c r="F387"/>
  <c r="F86"/>
  <c r="F55"/>
  <c r="F25"/>
  <c r="E774" i="6"/>
  <c r="F723"/>
  <c r="F644"/>
  <c r="E259"/>
  <c r="D203"/>
  <c r="F203"/>
  <c r="D726" i="2"/>
  <c r="F726"/>
  <c r="E724"/>
  <c r="F500" i="4"/>
  <c r="D545"/>
  <c r="F545"/>
  <c r="F649" i="7"/>
  <c r="D659"/>
  <c r="F659"/>
  <c r="F414"/>
  <c r="D499"/>
  <c r="F499"/>
  <c r="F316"/>
  <c r="D371"/>
  <c r="F371"/>
  <c r="D300"/>
  <c r="F300"/>
  <c r="F270"/>
  <c r="F128"/>
  <c r="D203"/>
  <c r="F203"/>
  <c r="F81"/>
  <c r="D96"/>
  <c r="F96"/>
  <c r="F77"/>
  <c r="D772"/>
  <c r="D776" i="6"/>
  <c r="F776"/>
  <c r="F590"/>
  <c r="F234"/>
  <c r="D259"/>
  <c r="F259"/>
  <c r="D772"/>
  <c r="F98"/>
  <c r="D75"/>
  <c r="F5"/>
  <c r="F138" i="5"/>
  <c r="E198"/>
  <c r="F20"/>
  <c r="F670" i="4"/>
  <c r="F608"/>
  <c r="F377"/>
  <c r="F361"/>
  <c r="F341"/>
  <c r="F275"/>
  <c r="F121"/>
  <c r="F727" i="7"/>
  <c r="F711"/>
  <c r="F685"/>
  <c r="F665"/>
  <c r="F613"/>
  <c r="F520"/>
  <c r="F479"/>
  <c r="F459"/>
  <c r="F407"/>
  <c r="F375"/>
  <c r="F311"/>
  <c r="E259"/>
  <c r="F206"/>
  <c r="F153"/>
  <c r="F100"/>
  <c r="F65"/>
  <c r="F45"/>
  <c r="E75"/>
  <c r="F75"/>
  <c r="E739" i="6"/>
  <c r="F356"/>
  <c r="F306"/>
  <c r="F290"/>
  <c r="F265"/>
  <c r="F209"/>
  <c r="F671" i="2"/>
  <c r="F502"/>
  <c r="F327"/>
  <c r="F73" i="4"/>
  <c r="D756"/>
  <c r="F756"/>
  <c r="F574" i="6"/>
  <c r="D585"/>
  <c r="F585"/>
  <c r="F690" i="2"/>
  <c r="D728"/>
  <c r="F661"/>
  <c r="D686"/>
  <c r="F686"/>
  <c r="F234" i="5"/>
  <c r="F153"/>
  <c r="E70"/>
  <c r="E753"/>
  <c r="E757" i="4"/>
  <c r="F685"/>
  <c r="F665"/>
  <c r="F404"/>
  <c r="F372"/>
  <c r="F356"/>
  <c r="F290"/>
  <c r="F270"/>
  <c r="F209"/>
  <c r="F193"/>
  <c r="F769" i="7"/>
  <c r="E739"/>
  <c r="E770"/>
  <c r="F680"/>
  <c r="F515"/>
  <c r="F474"/>
  <c r="F454"/>
  <c r="F304"/>
  <c r="F262"/>
  <c r="F148"/>
  <c r="E772"/>
  <c r="F60"/>
  <c r="F775" i="6"/>
  <c r="F742"/>
  <c r="F568"/>
  <c r="F444"/>
  <c r="F351"/>
  <c r="F285"/>
  <c r="F133"/>
  <c r="F79"/>
  <c r="F35"/>
  <c r="D645" i="2"/>
  <c r="F645"/>
  <c r="F549"/>
  <c r="F442"/>
  <c r="D358"/>
  <c r="F358"/>
  <c r="F331"/>
  <c r="D203"/>
  <c r="F203"/>
  <c r="F118"/>
  <c r="D70"/>
  <c r="F30"/>
  <c r="E336"/>
  <c r="F336"/>
  <c r="D289"/>
  <c r="F289"/>
  <c r="D254"/>
  <c r="F254"/>
  <c r="E207"/>
  <c r="D91"/>
  <c r="F91"/>
  <c r="F70" i="1"/>
  <c r="D754"/>
  <c r="F754"/>
  <c r="F740" i="9"/>
  <c r="D771"/>
  <c r="F771"/>
  <c r="F70" i="5"/>
  <c r="D753"/>
  <c r="F753"/>
  <c r="D754" i="3"/>
  <c r="F754"/>
  <c r="F70"/>
  <c r="F772" i="7"/>
  <c r="F371" i="9"/>
  <c r="E770" i="6"/>
  <c r="F772"/>
  <c r="F198" i="5"/>
  <c r="F773" i="9"/>
  <c r="F550" i="7"/>
  <c r="F739"/>
  <c r="F289" i="1"/>
  <c r="F773" i="6"/>
  <c r="F499"/>
  <c r="F494" i="5"/>
  <c r="F707" i="2"/>
  <c r="F774" i="6"/>
  <c r="D770" i="7"/>
  <c r="F770"/>
  <c r="F757" i="4"/>
  <c r="F739" i="6"/>
  <c r="F70" i="2"/>
  <c r="D724"/>
  <c r="F724"/>
  <c r="F207"/>
  <c r="E728"/>
  <c r="F728"/>
  <c r="F75" i="6"/>
  <c r="D770"/>
  <c r="F770"/>
  <c r="F70" i="4"/>
  <c r="D753"/>
  <c r="F753"/>
  <c r="F366"/>
  <c r="F259" i="7"/>
  <c r="F198" i="4"/>
  <c r="F690"/>
  <c r="F774" i="9"/>
  <c r="F295" i="4"/>
  <c r="F758" i="1"/>
  <c r="F203" i="3"/>
  <c r="F755" i="5"/>
  <c r="E771" i="10" l="1"/>
  <c r="F776"/>
  <c r="F499"/>
  <c r="D771"/>
  <c r="F75"/>
  <c r="F700"/>
  <c r="E499"/>
  <c r="F70"/>
  <c r="F148"/>
  <c r="F331"/>
  <c r="F695"/>
  <c r="F5"/>
  <c r="F540"/>
  <c r="F265"/>
  <c r="E659"/>
  <c r="F659" s="1"/>
  <c r="E96"/>
  <c r="F96" s="1"/>
  <c r="F98"/>
  <c r="F377"/>
  <c r="F613"/>
  <c r="F502"/>
  <c r="F704"/>
  <c r="F771" l="1"/>
</calcChain>
</file>

<file path=xl/comments1.xml><?xml version="1.0" encoding="utf-8"?>
<comments xmlns="http://schemas.openxmlformats.org/spreadsheetml/2006/main">
  <authors>
    <author>&lt;анонимный&gt;</author>
  </authors>
  <commentList>
    <comment ref="E45" authorId="0">
      <text>
        <r>
          <rPr>
            <b/>
            <sz val="9"/>
            <color indexed="8"/>
            <rFont val="Tahoma"/>
            <family val="2"/>
          </rPr>
          <t xml:space="preserve">Автор:
</t>
        </r>
        <r>
          <rPr>
            <sz val="9"/>
            <color indexed="8"/>
            <rFont val="Tahoma"/>
            <family val="2"/>
          </rPr>
          <t>750</t>
        </r>
      </text>
    </comment>
    <comment ref="E65" authorId="0">
      <text>
        <r>
          <rPr>
            <b/>
            <sz val="9"/>
            <color indexed="8"/>
            <rFont val="Tahoma"/>
            <family val="2"/>
          </rPr>
          <t xml:space="preserve">Автор:
</t>
        </r>
        <r>
          <rPr>
            <sz val="9"/>
            <color indexed="8"/>
            <rFont val="Tahoma"/>
            <family val="2"/>
          </rPr>
          <t>452</t>
        </r>
      </text>
    </comment>
    <comment ref="E198" authorId="0">
      <text>
        <r>
          <rPr>
            <b/>
            <sz val="9"/>
            <color indexed="8"/>
            <rFont val="Tahoma"/>
            <family val="2"/>
          </rPr>
          <t xml:space="preserve">Автор:
</t>
        </r>
        <r>
          <rPr>
            <sz val="9"/>
            <color indexed="8"/>
            <rFont val="Tahoma"/>
            <family val="2"/>
          </rPr>
          <t>226</t>
        </r>
      </text>
    </comment>
    <comment ref="E254" authorId="0">
      <text>
        <r>
          <rPr>
            <b/>
            <sz val="9"/>
            <color indexed="8"/>
            <rFont val="Tahoma"/>
            <family val="2"/>
          </rPr>
          <t xml:space="preserve">Автор:
</t>
        </r>
        <r>
          <rPr>
            <sz val="9"/>
            <color indexed="8"/>
            <rFont val="Tahoma"/>
            <family val="2"/>
          </rPr>
          <t>648</t>
        </r>
      </text>
    </comment>
    <comment ref="E293" authorId="0">
      <text>
        <r>
          <rPr>
            <b/>
            <sz val="9"/>
            <color indexed="8"/>
            <rFont val="Tahoma"/>
            <family val="2"/>
          </rPr>
          <t xml:space="preserve">Автор:
</t>
        </r>
        <r>
          <rPr>
            <sz val="9"/>
            <color indexed="8"/>
            <rFont val="Tahoma"/>
            <family val="2"/>
          </rPr>
          <t>527</t>
        </r>
      </text>
    </comment>
    <comment ref="D574" authorId="0">
      <text>
        <r>
          <rPr>
            <b/>
            <sz val="9"/>
            <color indexed="8"/>
            <rFont val="Tahoma"/>
            <family val="2"/>
          </rPr>
          <t xml:space="preserve">Автор:
</t>
        </r>
        <r>
          <rPr>
            <sz val="9"/>
            <color indexed="8"/>
            <rFont val="Tahoma"/>
            <family val="2"/>
          </rPr>
          <t>973</t>
        </r>
      </text>
    </comment>
    <comment ref="E579" authorId="0">
      <text>
        <r>
          <rPr>
            <b/>
            <sz val="9"/>
            <color indexed="8"/>
            <rFont val="Tahoma"/>
            <family val="2"/>
          </rPr>
          <t xml:space="preserve">Автор:
</t>
        </r>
        <r>
          <rPr>
            <sz val="9"/>
            <color indexed="8"/>
            <rFont val="Tahoma"/>
            <family val="2"/>
          </rPr>
          <t>431</t>
        </r>
      </text>
    </comment>
    <comment ref="D593" authorId="0">
      <text>
        <r>
          <rPr>
            <b/>
            <sz val="9"/>
            <color indexed="8"/>
            <rFont val="Tahoma"/>
            <family val="2"/>
          </rPr>
          <t xml:space="preserve">Автор:
</t>
        </r>
        <r>
          <rPr>
            <sz val="9"/>
            <color indexed="8"/>
            <rFont val="Tahoma"/>
            <family val="2"/>
          </rPr>
          <t>624</t>
        </r>
      </text>
    </comment>
    <comment ref="E604" authorId="0">
      <text>
        <r>
          <rPr>
            <b/>
            <sz val="9"/>
            <color indexed="8"/>
            <rFont val="Tahoma"/>
            <family val="2"/>
          </rPr>
          <t xml:space="preserve">Автор:
</t>
        </r>
        <r>
          <rPr>
            <sz val="9"/>
            <color indexed="8"/>
            <rFont val="Tahoma"/>
            <family val="2"/>
          </rPr>
          <t>762</t>
        </r>
      </text>
    </comment>
    <comment ref="E645" authorId="0">
      <text>
        <r>
          <rPr>
            <b/>
            <sz val="9"/>
            <color indexed="8"/>
            <rFont val="Tahoma"/>
            <family val="2"/>
          </rPr>
          <t xml:space="preserve">Автор:
</t>
        </r>
        <r>
          <rPr>
            <sz val="9"/>
            <color indexed="8"/>
            <rFont val="Tahoma"/>
            <family val="2"/>
          </rPr>
          <t>754</t>
        </r>
      </text>
    </comment>
    <comment ref="E665" authorId="0">
      <text>
        <r>
          <rPr>
            <b/>
            <sz val="9"/>
            <color indexed="8"/>
            <rFont val="Tahoma"/>
            <family val="2"/>
          </rPr>
          <t xml:space="preserve">Автор:
</t>
        </r>
        <r>
          <rPr>
            <sz val="9"/>
            <color indexed="8"/>
            <rFont val="Tahoma"/>
            <family val="2"/>
          </rPr>
          <t>750</t>
        </r>
      </text>
    </comment>
  </commentList>
</comments>
</file>

<file path=xl/comments2.xml><?xml version="1.0" encoding="utf-8"?>
<comments xmlns="http://schemas.openxmlformats.org/spreadsheetml/2006/main">
  <authors>
    <author>&lt;анонимный&gt;</author>
  </authors>
  <commentList>
    <comment ref="E45" authorId="0">
      <text>
        <r>
          <rPr>
            <b/>
            <sz val="9"/>
            <color indexed="8"/>
            <rFont val="Tahoma"/>
            <family val="2"/>
          </rPr>
          <t xml:space="preserve">Автор:
</t>
        </r>
        <r>
          <rPr>
            <sz val="9"/>
            <color indexed="8"/>
            <rFont val="Tahoma"/>
            <family val="2"/>
          </rPr>
          <t>750</t>
        </r>
      </text>
    </comment>
    <comment ref="E65" authorId="0">
      <text>
        <r>
          <rPr>
            <b/>
            <sz val="9"/>
            <color indexed="8"/>
            <rFont val="Tahoma"/>
            <family val="2"/>
          </rPr>
          <t xml:space="preserve">Автор:
</t>
        </r>
        <r>
          <rPr>
            <sz val="9"/>
            <color indexed="8"/>
            <rFont val="Tahoma"/>
            <family val="2"/>
          </rPr>
          <t>452</t>
        </r>
      </text>
    </comment>
    <comment ref="E198" authorId="0">
      <text>
        <r>
          <rPr>
            <b/>
            <sz val="9"/>
            <color indexed="8"/>
            <rFont val="Tahoma"/>
            <family val="2"/>
          </rPr>
          <t xml:space="preserve">Автор:
</t>
        </r>
        <r>
          <rPr>
            <sz val="9"/>
            <color indexed="8"/>
            <rFont val="Tahoma"/>
            <family val="2"/>
          </rPr>
          <t>226</t>
        </r>
      </text>
    </comment>
    <comment ref="E254" authorId="0">
      <text>
        <r>
          <rPr>
            <b/>
            <sz val="9"/>
            <color indexed="8"/>
            <rFont val="Tahoma"/>
            <family val="2"/>
          </rPr>
          <t xml:space="preserve">Автор:
</t>
        </r>
        <r>
          <rPr>
            <sz val="9"/>
            <color indexed="8"/>
            <rFont val="Tahoma"/>
            <family val="2"/>
          </rPr>
          <t>648</t>
        </r>
      </text>
    </comment>
    <comment ref="E293" authorId="0">
      <text>
        <r>
          <rPr>
            <b/>
            <sz val="9"/>
            <color indexed="8"/>
            <rFont val="Tahoma"/>
            <family val="2"/>
          </rPr>
          <t xml:space="preserve">Автор:
</t>
        </r>
        <r>
          <rPr>
            <sz val="9"/>
            <color indexed="8"/>
            <rFont val="Tahoma"/>
            <family val="2"/>
          </rPr>
          <t>527</t>
        </r>
      </text>
    </comment>
    <comment ref="D574" authorId="0">
      <text>
        <r>
          <rPr>
            <b/>
            <sz val="9"/>
            <color indexed="8"/>
            <rFont val="Tahoma"/>
            <family val="2"/>
          </rPr>
          <t xml:space="preserve">Автор:
</t>
        </r>
        <r>
          <rPr>
            <sz val="9"/>
            <color indexed="8"/>
            <rFont val="Tahoma"/>
            <family val="2"/>
          </rPr>
          <t>973</t>
        </r>
      </text>
    </comment>
    <comment ref="E579" authorId="0">
      <text>
        <r>
          <rPr>
            <b/>
            <sz val="9"/>
            <color indexed="8"/>
            <rFont val="Tahoma"/>
            <family val="2"/>
          </rPr>
          <t xml:space="preserve">Автор:
</t>
        </r>
        <r>
          <rPr>
            <sz val="9"/>
            <color indexed="8"/>
            <rFont val="Tahoma"/>
            <family val="2"/>
          </rPr>
          <t>431</t>
        </r>
      </text>
    </comment>
    <comment ref="D593" authorId="0">
      <text>
        <r>
          <rPr>
            <b/>
            <sz val="9"/>
            <color indexed="8"/>
            <rFont val="Tahoma"/>
            <family val="2"/>
          </rPr>
          <t xml:space="preserve">Автор:
</t>
        </r>
        <r>
          <rPr>
            <sz val="9"/>
            <color indexed="8"/>
            <rFont val="Tahoma"/>
            <family val="2"/>
          </rPr>
          <t>624</t>
        </r>
      </text>
    </comment>
    <comment ref="E604" authorId="0">
      <text>
        <r>
          <rPr>
            <b/>
            <sz val="9"/>
            <color indexed="8"/>
            <rFont val="Tahoma"/>
            <family val="2"/>
          </rPr>
          <t xml:space="preserve">Автор:
</t>
        </r>
        <r>
          <rPr>
            <sz val="9"/>
            <color indexed="8"/>
            <rFont val="Tahoma"/>
            <family val="2"/>
          </rPr>
          <t>762</t>
        </r>
      </text>
    </comment>
    <comment ref="E645" authorId="0">
      <text>
        <r>
          <rPr>
            <b/>
            <sz val="9"/>
            <color indexed="8"/>
            <rFont val="Tahoma"/>
            <family val="2"/>
          </rPr>
          <t xml:space="preserve">Автор:
</t>
        </r>
        <r>
          <rPr>
            <sz val="9"/>
            <color indexed="8"/>
            <rFont val="Tahoma"/>
            <family val="2"/>
          </rPr>
          <t>754</t>
        </r>
      </text>
    </comment>
    <comment ref="E665" authorId="0">
      <text>
        <r>
          <rPr>
            <b/>
            <sz val="9"/>
            <color indexed="8"/>
            <rFont val="Tahoma"/>
            <family val="2"/>
          </rPr>
          <t xml:space="preserve">Автор:
</t>
        </r>
        <r>
          <rPr>
            <sz val="9"/>
            <color indexed="8"/>
            <rFont val="Tahoma"/>
            <family val="2"/>
          </rPr>
          <t>750</t>
        </r>
      </text>
    </comment>
  </commentList>
</comments>
</file>

<file path=xl/comments3.xml><?xml version="1.0" encoding="utf-8"?>
<comments xmlns="http://schemas.openxmlformats.org/spreadsheetml/2006/main">
  <authors>
    <author>&lt;анонимный&gt;</author>
  </authors>
  <commentList>
    <comment ref="E193" authorId="0">
      <text>
        <r>
          <rPr>
            <b/>
            <sz val="9"/>
            <color indexed="8"/>
            <rFont val="Tahoma"/>
            <family val="2"/>
          </rPr>
          <t xml:space="preserve">Алексей:
</t>
        </r>
        <r>
          <rPr>
            <sz val="9"/>
            <color indexed="8"/>
            <rFont val="Tahoma"/>
            <family val="2"/>
          </rPr>
          <t>349</t>
        </r>
      </text>
    </comment>
    <comment ref="D259" authorId="0">
      <text>
        <r>
          <rPr>
            <b/>
            <sz val="9"/>
            <color indexed="8"/>
            <rFont val="Tahoma"/>
            <family val="2"/>
          </rPr>
          <t xml:space="preserve">Автор:
</t>
        </r>
        <r>
          <rPr>
            <sz val="9"/>
            <color indexed="8"/>
            <rFont val="Tahoma"/>
            <family val="2"/>
          </rPr>
          <t>162</t>
        </r>
      </text>
    </comment>
    <comment ref="D311" authorId="0">
      <text>
        <r>
          <rPr>
            <b/>
            <sz val="9"/>
            <color indexed="8"/>
            <rFont val="Tahoma"/>
            <family val="2"/>
          </rPr>
          <t xml:space="preserve">Автор:
</t>
        </r>
        <r>
          <rPr>
            <sz val="9"/>
            <color indexed="8"/>
            <rFont val="Tahoma"/>
            <family val="2"/>
          </rPr>
          <t>8</t>
        </r>
      </text>
    </comment>
    <comment ref="E311" authorId="0">
      <text>
        <r>
          <rPr>
            <b/>
            <sz val="9"/>
            <color indexed="8"/>
            <rFont val="Tahoma"/>
            <family val="2"/>
          </rPr>
          <t xml:space="preserve">Автор:
</t>
        </r>
        <r>
          <rPr>
            <sz val="9"/>
            <color indexed="8"/>
            <rFont val="Tahoma"/>
            <family val="2"/>
          </rPr>
          <t>8</t>
        </r>
      </text>
    </comment>
    <comment ref="E331" authorId="0">
      <text>
        <r>
          <rPr>
            <b/>
            <sz val="9"/>
            <color indexed="8"/>
            <rFont val="Tahoma"/>
            <family val="2"/>
          </rPr>
          <t xml:space="preserve">Автор:
</t>
        </r>
        <r>
          <rPr>
            <sz val="9"/>
            <color indexed="8"/>
            <rFont val="Tahoma"/>
            <family val="2"/>
          </rPr>
          <t>965</t>
        </r>
      </text>
    </comment>
    <comment ref="E341" authorId="0">
      <text>
        <r>
          <rPr>
            <b/>
            <sz val="9"/>
            <color indexed="8"/>
            <rFont val="Tahoma"/>
            <family val="2"/>
          </rPr>
          <t xml:space="preserve">Автор:
</t>
        </r>
        <r>
          <rPr>
            <sz val="9"/>
            <color indexed="8"/>
            <rFont val="Tahoma"/>
            <family val="2"/>
          </rPr>
          <t>256</t>
        </r>
      </text>
    </comment>
    <comment ref="D371" authorId="0">
      <text>
        <r>
          <rPr>
            <b/>
            <sz val="9"/>
            <color indexed="8"/>
            <rFont val="Tahoma"/>
            <family val="2"/>
          </rPr>
          <t xml:space="preserve">Автор:
</t>
        </r>
        <r>
          <rPr>
            <sz val="9"/>
            <color indexed="8"/>
            <rFont val="Tahoma"/>
            <family val="2"/>
          </rPr>
          <t>772</t>
        </r>
      </text>
    </comment>
    <comment ref="E419" authorId="0">
      <text>
        <r>
          <rPr>
            <b/>
            <sz val="9"/>
            <color indexed="8"/>
            <rFont val="Tahoma"/>
            <family val="2"/>
          </rPr>
          <t xml:space="preserve">Алексей:
</t>
        </r>
        <r>
          <rPr>
            <sz val="9"/>
            <color indexed="8"/>
            <rFont val="Tahoma"/>
            <family val="2"/>
          </rPr>
          <t>249,884</t>
        </r>
      </text>
    </comment>
    <comment ref="E434" authorId="0">
      <text>
        <r>
          <rPr>
            <b/>
            <sz val="9"/>
            <color indexed="8"/>
            <rFont val="Tahoma"/>
            <family val="2"/>
          </rPr>
          <t xml:space="preserve">Чесаков_ГС:
</t>
        </r>
        <r>
          <rPr>
            <sz val="9"/>
            <color indexed="8"/>
            <rFont val="Tahoma"/>
            <family val="2"/>
          </rPr>
          <t>931</t>
        </r>
      </text>
    </comment>
    <comment ref="E439" authorId="0">
      <text>
        <r>
          <rPr>
            <b/>
            <sz val="9"/>
            <color indexed="8"/>
            <rFont val="Tahoma"/>
            <family val="2"/>
          </rPr>
          <t xml:space="preserve">Чесаков_ГС:
</t>
        </r>
        <r>
          <rPr>
            <sz val="9"/>
            <color indexed="8"/>
            <rFont val="Tahoma"/>
            <family val="2"/>
          </rPr>
          <t>047</t>
        </r>
      </text>
    </comment>
    <comment ref="E443" authorId="0">
      <text>
        <r>
          <rPr>
            <b/>
            <sz val="9"/>
            <color indexed="8"/>
            <rFont val="Tahoma"/>
            <family val="2"/>
          </rPr>
          <t xml:space="preserve">Чесаков_ГС:
</t>
        </r>
        <r>
          <rPr>
            <sz val="9"/>
            <color indexed="8"/>
            <rFont val="Tahoma"/>
            <family val="2"/>
          </rPr>
          <t>601</t>
        </r>
      </text>
    </comment>
    <comment ref="E444" authorId="0">
      <text>
        <r>
          <rPr>
            <b/>
            <sz val="9"/>
            <color indexed="8"/>
            <rFont val="Tahoma"/>
            <family val="2"/>
          </rPr>
          <t xml:space="preserve">Алексей:
</t>
        </r>
        <r>
          <rPr>
            <sz val="9"/>
            <color indexed="8"/>
            <rFont val="Tahoma"/>
            <family val="2"/>
          </rPr>
          <t>784</t>
        </r>
      </text>
    </comment>
    <comment ref="E449" authorId="0">
      <text>
        <r>
          <rPr>
            <b/>
            <sz val="9"/>
            <color indexed="8"/>
            <rFont val="Tahoma"/>
            <family val="2"/>
          </rPr>
          <t xml:space="preserve">Чесаков_ГС:
</t>
        </r>
        <r>
          <rPr>
            <sz val="9"/>
            <color indexed="8"/>
            <rFont val="Tahoma"/>
            <family val="2"/>
          </rPr>
          <t>140</t>
        </r>
      </text>
    </comment>
    <comment ref="E469" authorId="0">
      <text>
        <r>
          <rPr>
            <b/>
            <sz val="9"/>
            <color indexed="8"/>
            <rFont val="Tahoma"/>
            <family val="2"/>
          </rPr>
          <t xml:space="preserve">Чесаков_ГС:
</t>
        </r>
        <r>
          <rPr>
            <sz val="9"/>
            <color indexed="8"/>
            <rFont val="Tahoma"/>
            <family val="2"/>
          </rPr>
          <t>544</t>
        </r>
      </text>
    </comment>
    <comment ref="E474" authorId="0">
      <text>
        <r>
          <rPr>
            <b/>
            <sz val="9"/>
            <color indexed="8"/>
            <rFont val="Tahoma"/>
            <family val="2"/>
          </rPr>
          <t xml:space="preserve">Алексей:
</t>
        </r>
        <r>
          <rPr>
            <sz val="9"/>
            <color indexed="8"/>
            <rFont val="Tahoma"/>
            <family val="2"/>
          </rPr>
          <t>350</t>
        </r>
      </text>
    </comment>
    <comment ref="E501" authorId="0">
      <text>
        <r>
          <rPr>
            <b/>
            <sz val="9"/>
            <color indexed="8"/>
            <rFont val="Tahoma"/>
            <family val="2"/>
          </rPr>
          <t xml:space="preserve">Чесаков_ГС:
</t>
        </r>
        <r>
          <rPr>
            <sz val="9"/>
            <color indexed="8"/>
            <rFont val="Tahoma"/>
            <family val="2"/>
          </rPr>
          <t>660</t>
        </r>
      </text>
    </comment>
    <comment ref="E502" authorId="0">
      <text>
        <r>
          <rPr>
            <b/>
            <sz val="9"/>
            <color indexed="8"/>
            <rFont val="Tahoma"/>
            <family val="2"/>
          </rPr>
          <t xml:space="preserve">Чесаков_ГС:
</t>
        </r>
        <r>
          <rPr>
            <sz val="9"/>
            <color indexed="8"/>
            <rFont val="Tahoma"/>
            <family val="2"/>
          </rPr>
          <t>278</t>
        </r>
      </text>
    </comment>
    <comment ref="E503" authorId="0">
      <text>
        <r>
          <rPr>
            <b/>
            <sz val="9"/>
            <color indexed="8"/>
            <rFont val="Tahoma"/>
            <family val="2"/>
          </rPr>
          <t xml:space="preserve">Чесаков_ГС:
</t>
        </r>
        <r>
          <rPr>
            <sz val="9"/>
            <color indexed="8"/>
            <rFont val="Tahoma"/>
            <family val="2"/>
          </rPr>
          <t>348</t>
        </r>
      </text>
    </comment>
    <comment ref="E530" authorId="0">
      <text>
        <r>
          <rPr>
            <b/>
            <sz val="9"/>
            <color indexed="8"/>
            <rFont val="Tahoma"/>
            <family val="2"/>
          </rPr>
          <t xml:space="preserve">Алексей:
</t>
        </r>
        <r>
          <rPr>
            <sz val="9"/>
            <color indexed="8"/>
            <rFont val="Tahoma"/>
            <family val="2"/>
          </rPr>
          <t>654</t>
        </r>
      </text>
    </comment>
    <comment ref="E634" authorId="0">
      <text>
        <r>
          <rPr>
            <b/>
            <sz val="9"/>
            <color indexed="8"/>
            <rFont val="Tahoma"/>
            <family val="2"/>
          </rPr>
          <t xml:space="preserve">Алексей:
</t>
        </r>
        <r>
          <rPr>
            <sz val="9"/>
            <color indexed="8"/>
            <rFont val="Tahoma"/>
            <family val="2"/>
          </rPr>
          <t>353</t>
        </r>
      </text>
    </comment>
    <comment ref="E659" authorId="0">
      <text>
        <r>
          <rPr>
            <b/>
            <sz val="9"/>
            <color indexed="8"/>
            <rFont val="Tahoma"/>
            <family val="2"/>
          </rPr>
          <t xml:space="preserve">Алексей:
</t>
        </r>
        <r>
          <rPr>
            <sz val="9"/>
            <color indexed="8"/>
            <rFont val="Tahoma"/>
            <family val="2"/>
          </rPr>
          <t>034</t>
        </r>
      </text>
    </comment>
    <comment ref="E700" authorId="0">
      <text>
        <r>
          <rPr>
            <b/>
            <sz val="9"/>
            <color indexed="8"/>
            <rFont val="Tahoma"/>
            <family val="2"/>
          </rPr>
          <t xml:space="preserve">Алексей:
</t>
        </r>
        <r>
          <rPr>
            <sz val="9"/>
            <color indexed="8"/>
            <rFont val="Tahoma"/>
            <family val="2"/>
          </rPr>
          <t>853</t>
        </r>
      </text>
    </comment>
    <comment ref="E706" authorId="0">
      <text>
        <r>
          <rPr>
            <b/>
            <sz val="9"/>
            <color indexed="8"/>
            <rFont val="Tahoma"/>
            <family val="2"/>
          </rPr>
          <t xml:space="preserve">Алексей:
</t>
        </r>
        <r>
          <rPr>
            <sz val="9"/>
            <color indexed="8"/>
            <rFont val="Tahoma"/>
            <family val="2"/>
          </rPr>
          <t>245</t>
        </r>
      </text>
    </comment>
    <comment ref="E721" authorId="0">
      <text>
        <r>
          <rPr>
            <b/>
            <sz val="9"/>
            <color indexed="8"/>
            <rFont val="Tahoma"/>
            <family val="2"/>
          </rPr>
          <t xml:space="preserve">Алексей:
</t>
        </r>
        <r>
          <rPr>
            <sz val="9"/>
            <color indexed="8"/>
            <rFont val="Tahoma"/>
            <family val="2"/>
          </rPr>
          <t>551</t>
        </r>
      </text>
    </comment>
    <comment ref="E769" authorId="0">
      <text>
        <r>
          <rPr>
            <b/>
            <sz val="9"/>
            <color indexed="8"/>
            <rFont val="Tahoma"/>
            <family val="2"/>
          </rPr>
          <t>749</t>
        </r>
      </text>
    </comment>
  </commentList>
</comments>
</file>

<file path=xl/comments4.xml><?xml version="1.0" encoding="utf-8"?>
<comments xmlns="http://schemas.openxmlformats.org/spreadsheetml/2006/main">
  <authors>
    <author>&lt;анонимный&gt;</author>
  </authors>
  <commentList>
    <comment ref="E238" authorId="0">
      <text>
        <r>
          <rPr>
            <b/>
            <sz val="9"/>
            <color indexed="8"/>
            <rFont val="Tahoma"/>
            <family val="2"/>
          </rPr>
          <t xml:space="preserve">Чесаков_ГС:
</t>
        </r>
        <r>
          <rPr>
            <sz val="9"/>
            <color indexed="8"/>
            <rFont val="Tahoma"/>
            <family val="2"/>
          </rPr>
          <t>445</t>
        </r>
      </text>
    </comment>
    <comment ref="E248" authorId="0">
      <text>
        <r>
          <rPr>
            <b/>
            <sz val="9"/>
            <color indexed="8"/>
            <rFont val="Tahoma"/>
            <family val="2"/>
          </rPr>
          <t xml:space="preserve">Чесаков_ГС:
</t>
        </r>
        <r>
          <rPr>
            <sz val="9"/>
            <color indexed="8"/>
            <rFont val="Tahoma"/>
            <family val="2"/>
          </rPr>
          <t>671</t>
        </r>
      </text>
    </comment>
    <comment ref="E258" authorId="0">
      <text>
        <r>
          <rPr>
            <b/>
            <sz val="9"/>
            <color indexed="8"/>
            <rFont val="Tahoma"/>
            <family val="2"/>
          </rPr>
          <t xml:space="preserve">Чесаков_ГС:
</t>
        </r>
        <r>
          <rPr>
            <sz val="9"/>
            <color indexed="8"/>
            <rFont val="Tahoma"/>
            <family val="2"/>
          </rPr>
          <t>256</t>
        </r>
      </text>
    </comment>
    <comment ref="D259" authorId="0">
      <text>
        <r>
          <rPr>
            <b/>
            <sz val="9"/>
            <color indexed="8"/>
            <rFont val="Tahoma"/>
            <family val="2"/>
          </rPr>
          <t xml:space="preserve">Чесаков_ГС:
</t>
        </r>
        <r>
          <rPr>
            <sz val="9"/>
            <color indexed="8"/>
            <rFont val="Tahoma"/>
            <family val="2"/>
          </rPr>
          <t>065</t>
        </r>
      </text>
    </comment>
    <comment ref="D262" authorId="0">
      <text>
        <r>
          <rPr>
            <b/>
            <sz val="9"/>
            <color indexed="8"/>
            <rFont val="Tahoma"/>
            <family val="2"/>
            <charset val="204"/>
          </rPr>
          <t xml:space="preserve">Чесаков_ГС:
</t>
        </r>
        <r>
          <rPr>
            <sz val="9"/>
            <color indexed="8"/>
            <rFont val="Tahoma"/>
            <family val="2"/>
            <charset val="204"/>
          </rPr>
          <t>739</t>
        </r>
      </text>
    </comment>
    <comment ref="E262" authorId="0">
      <text>
        <r>
          <rPr>
            <b/>
            <sz val="9"/>
            <color indexed="8"/>
            <rFont val="Tahoma"/>
            <family val="2"/>
            <charset val="204"/>
          </rPr>
          <t xml:space="preserve">Чесаков_ГС:
</t>
        </r>
        <r>
          <rPr>
            <sz val="9"/>
            <color indexed="8"/>
            <rFont val="Tahoma"/>
            <family val="2"/>
            <charset val="204"/>
          </rPr>
          <t>925</t>
        </r>
      </text>
    </comment>
    <comment ref="D263" authorId="0">
      <text>
        <r>
          <rPr>
            <b/>
            <sz val="9"/>
            <color indexed="8"/>
            <rFont val="Tahoma"/>
            <family val="2"/>
            <charset val="204"/>
          </rPr>
          <t xml:space="preserve">Чесаков_ГС:
</t>
        </r>
        <r>
          <rPr>
            <sz val="9"/>
            <color indexed="8"/>
            <rFont val="Tahoma"/>
            <family val="2"/>
            <charset val="204"/>
          </rPr>
          <t>326</t>
        </r>
      </text>
    </comment>
    <comment ref="E263" authorId="0">
      <text>
        <r>
          <rPr>
            <b/>
            <sz val="9"/>
            <color indexed="8"/>
            <rFont val="Tahoma"/>
            <family val="2"/>
            <charset val="204"/>
          </rPr>
          <t xml:space="preserve">Чесаков_ГС:
</t>
        </r>
        <r>
          <rPr>
            <sz val="9"/>
            <color indexed="8"/>
            <rFont val="Tahoma"/>
            <family val="2"/>
            <charset val="204"/>
          </rPr>
          <t>6</t>
        </r>
      </text>
    </comment>
    <comment ref="D285" authorId="0">
      <text>
        <r>
          <rPr>
            <sz val="10"/>
            <rFont val="Open Sans"/>
            <family val="2"/>
          </rPr>
          <t>Утверждено в программе594 от 30.12</t>
        </r>
      </text>
    </comment>
    <comment ref="D290" authorId="0">
      <text>
        <r>
          <rPr>
            <sz val="10"/>
            <rFont val="Open Sans"/>
            <family val="2"/>
          </rPr>
          <t>Утверждено в программе 594 от 31.12</t>
        </r>
      </text>
    </comment>
    <comment ref="D300" authorId="0">
      <text>
        <r>
          <rPr>
            <b/>
            <sz val="9"/>
            <color indexed="8"/>
            <rFont val="Tahoma"/>
            <family val="2"/>
          </rPr>
          <t xml:space="preserve">Чесаков_ГС:
</t>
        </r>
        <r>
          <rPr>
            <sz val="9"/>
            <color indexed="8"/>
            <rFont val="Tahoma"/>
            <family val="2"/>
          </rPr>
          <t>6</t>
        </r>
      </text>
    </comment>
    <comment ref="E300" authorId="0">
      <text>
        <r>
          <rPr>
            <b/>
            <sz val="9"/>
            <color indexed="8"/>
            <rFont val="Tahoma"/>
            <family val="2"/>
          </rPr>
          <t xml:space="preserve">Чесаков_ГС:
</t>
        </r>
        <r>
          <rPr>
            <sz val="9"/>
            <color indexed="8"/>
            <rFont val="Tahoma"/>
            <family val="2"/>
          </rPr>
          <t>86</t>
        </r>
      </text>
    </comment>
    <comment ref="E303" authorId="0">
      <text>
        <r>
          <rPr>
            <b/>
            <sz val="9"/>
            <color indexed="8"/>
            <rFont val="Tahoma"/>
            <family val="2"/>
          </rPr>
          <t xml:space="preserve">Чесаков_ГС:
</t>
        </r>
        <r>
          <rPr>
            <sz val="9"/>
            <color indexed="8"/>
            <rFont val="Tahoma"/>
            <family val="2"/>
          </rPr>
          <t>7</t>
        </r>
      </text>
    </comment>
    <comment ref="D311" authorId="0">
      <text>
        <r>
          <rPr>
            <b/>
            <sz val="9"/>
            <color indexed="8"/>
            <rFont val="Tahoma"/>
            <family val="2"/>
          </rPr>
          <t xml:space="preserve">Чесаков_ГС:
</t>
        </r>
        <r>
          <rPr>
            <sz val="9"/>
            <color indexed="8"/>
            <rFont val="Tahoma"/>
            <family val="2"/>
          </rPr>
          <t>округление по программе</t>
        </r>
      </text>
    </comment>
    <comment ref="E316" authorId="0">
      <text>
        <r>
          <rPr>
            <b/>
            <sz val="9"/>
            <color indexed="8"/>
            <rFont val="Tahoma"/>
            <family val="2"/>
          </rPr>
          <t xml:space="preserve">Чесаков_ГС:
</t>
        </r>
        <r>
          <rPr>
            <sz val="9"/>
            <color indexed="8"/>
            <rFont val="Tahoma"/>
            <family val="2"/>
          </rPr>
          <t>152</t>
        </r>
      </text>
    </comment>
    <comment ref="E319" authorId="0">
      <text>
        <r>
          <rPr>
            <b/>
            <sz val="9"/>
            <color indexed="8"/>
            <rFont val="Tahoma"/>
            <family val="2"/>
          </rPr>
          <t xml:space="preserve">Чесаков_ГС:
</t>
        </r>
        <r>
          <rPr>
            <sz val="9"/>
            <color indexed="8"/>
            <rFont val="Tahoma"/>
            <family val="2"/>
          </rPr>
          <t>938</t>
        </r>
      </text>
    </comment>
    <comment ref="E336" authorId="0">
      <text>
        <r>
          <rPr>
            <b/>
            <sz val="9"/>
            <color indexed="8"/>
            <rFont val="Tahoma"/>
            <family val="2"/>
          </rPr>
          <t xml:space="preserve">Чесаков_ГС:
</t>
        </r>
        <r>
          <rPr>
            <sz val="9"/>
            <color indexed="8"/>
            <rFont val="Tahoma"/>
            <family val="2"/>
          </rPr>
          <t>584</t>
        </r>
      </text>
    </comment>
    <comment ref="E341" authorId="0">
      <text>
        <r>
          <rPr>
            <b/>
            <sz val="9"/>
            <color indexed="8"/>
            <rFont val="Tahoma"/>
            <family val="2"/>
          </rPr>
          <t xml:space="preserve">Чесаков_ГС:
</t>
        </r>
        <r>
          <rPr>
            <sz val="9"/>
            <color indexed="8"/>
            <rFont val="Tahoma"/>
            <family val="2"/>
          </rPr>
          <t>058</t>
        </r>
      </text>
    </comment>
    <comment ref="E346" authorId="0">
      <text>
        <r>
          <rPr>
            <b/>
            <sz val="9"/>
            <color indexed="8"/>
            <rFont val="Tahoma"/>
            <family val="2"/>
          </rPr>
          <t xml:space="preserve">Чесаков_ГС:
</t>
        </r>
        <r>
          <rPr>
            <sz val="9"/>
            <color indexed="8"/>
            <rFont val="Tahoma"/>
            <family val="2"/>
          </rPr>
          <t>549</t>
        </r>
      </text>
    </comment>
    <comment ref="E351" authorId="0">
      <text>
        <r>
          <rPr>
            <b/>
            <sz val="9"/>
            <color indexed="8"/>
            <rFont val="Tahoma"/>
            <family val="2"/>
          </rPr>
          <t xml:space="preserve">Чесаков_ГС:
</t>
        </r>
        <r>
          <rPr>
            <sz val="9"/>
            <color indexed="8"/>
            <rFont val="Tahoma"/>
            <family val="2"/>
          </rPr>
          <t>973</t>
        </r>
      </text>
    </comment>
    <comment ref="E360" authorId="0">
      <text>
        <r>
          <rPr>
            <b/>
            <sz val="9"/>
            <color indexed="8"/>
            <rFont val="Tahoma"/>
            <family val="2"/>
          </rPr>
          <t xml:space="preserve">Чесаков_ГС:
</t>
        </r>
        <r>
          <rPr>
            <sz val="9"/>
            <color indexed="8"/>
            <rFont val="Tahoma"/>
            <family val="2"/>
          </rPr>
          <t>775</t>
        </r>
      </text>
    </comment>
    <comment ref="E365" authorId="0">
      <text>
        <r>
          <rPr>
            <b/>
            <sz val="9"/>
            <color indexed="8"/>
            <rFont val="Tahoma"/>
            <family val="2"/>
          </rPr>
          <t xml:space="preserve">Чесаков_ГС:
</t>
        </r>
        <r>
          <rPr>
            <sz val="9"/>
            <color indexed="8"/>
            <rFont val="Tahoma"/>
            <family val="2"/>
          </rPr>
          <t>759</t>
        </r>
      </text>
    </comment>
    <comment ref="D371" authorId="0">
      <text>
        <r>
          <rPr>
            <b/>
            <sz val="9"/>
            <color indexed="8"/>
            <rFont val="Tahoma"/>
            <family val="2"/>
          </rPr>
          <t xml:space="preserve">Чесаков_ГС:
</t>
        </r>
        <r>
          <rPr>
            <sz val="9"/>
            <color indexed="8"/>
            <rFont val="Tahoma"/>
            <family val="2"/>
          </rPr>
          <t>1</t>
        </r>
      </text>
    </comment>
    <comment ref="E371" authorId="0">
      <text>
        <r>
          <rPr>
            <b/>
            <sz val="9"/>
            <color indexed="8"/>
            <rFont val="Tahoma"/>
            <family val="2"/>
          </rPr>
          <t xml:space="preserve">Чесаков_ГС:
</t>
        </r>
        <r>
          <rPr>
            <sz val="9"/>
            <color indexed="8"/>
            <rFont val="Tahoma"/>
            <family val="2"/>
          </rPr>
          <t>436</t>
        </r>
      </text>
    </comment>
    <comment ref="E375" authorId="0">
      <text>
        <r>
          <rPr>
            <b/>
            <sz val="9"/>
            <color indexed="8"/>
            <rFont val="Tahoma"/>
            <family val="2"/>
          </rPr>
          <t xml:space="preserve">Чесаков_ГС:
</t>
        </r>
        <r>
          <rPr>
            <sz val="9"/>
            <color indexed="8"/>
            <rFont val="Tahoma"/>
            <family val="2"/>
          </rPr>
          <t>4</t>
        </r>
      </text>
    </comment>
    <comment ref="D416" authorId="0">
      <text>
        <r>
          <rPr>
            <b/>
            <sz val="9"/>
            <color indexed="8"/>
            <rFont val="Tahoma"/>
            <family val="2"/>
          </rPr>
          <t xml:space="preserve">Чесаков_ГС:
</t>
        </r>
        <r>
          <rPr>
            <sz val="9"/>
            <color indexed="8"/>
            <rFont val="Tahoma"/>
            <family val="2"/>
          </rPr>
          <t>953</t>
        </r>
      </text>
    </comment>
    <comment ref="E416" authorId="0">
      <text>
        <r>
          <rPr>
            <b/>
            <sz val="9"/>
            <color indexed="8"/>
            <rFont val="Tahoma"/>
            <family val="2"/>
          </rPr>
          <t xml:space="preserve">Чесаков_ГС:
</t>
        </r>
        <r>
          <rPr>
            <sz val="9"/>
            <color indexed="8"/>
            <rFont val="Tahoma"/>
            <family val="2"/>
          </rPr>
          <t>332</t>
        </r>
      </text>
    </comment>
    <comment ref="D417" authorId="0">
      <text>
        <r>
          <rPr>
            <b/>
            <sz val="9"/>
            <color indexed="8"/>
            <rFont val="Tahoma"/>
            <family val="2"/>
          </rPr>
          <t xml:space="preserve">Чесаков_ГС:
</t>
        </r>
        <r>
          <rPr>
            <sz val="9"/>
            <color indexed="8"/>
            <rFont val="Tahoma"/>
            <family val="2"/>
          </rPr>
          <t>749</t>
        </r>
      </text>
    </comment>
    <comment ref="E417" authorId="0">
      <text>
        <r>
          <rPr>
            <b/>
            <sz val="9"/>
            <color indexed="8"/>
            <rFont val="Tahoma"/>
            <family val="2"/>
          </rPr>
          <t xml:space="preserve">Чесаков_ГС:
</t>
        </r>
        <r>
          <rPr>
            <sz val="9"/>
            <color indexed="8"/>
            <rFont val="Tahoma"/>
            <family val="2"/>
          </rPr>
          <t>749</t>
        </r>
      </text>
    </comment>
    <comment ref="E419" authorId="0">
      <text>
        <r>
          <rPr>
            <b/>
            <sz val="9"/>
            <color indexed="8"/>
            <rFont val="Tahoma"/>
            <family val="2"/>
          </rPr>
          <t xml:space="preserve">Чесаков_ГС:
</t>
        </r>
        <r>
          <rPr>
            <sz val="9"/>
            <color indexed="8"/>
            <rFont val="Tahoma"/>
            <family val="2"/>
          </rPr>
          <t>782</t>
        </r>
      </text>
    </comment>
    <comment ref="D424" authorId="0">
      <text>
        <r>
          <rPr>
            <b/>
            <sz val="9"/>
            <color indexed="8"/>
            <rFont val="Tahoma"/>
            <family val="2"/>
          </rPr>
          <t xml:space="preserve">Чесаков_ГС:
</t>
        </r>
        <r>
          <rPr>
            <sz val="9"/>
            <color indexed="8"/>
            <rFont val="Tahoma"/>
            <family val="2"/>
          </rPr>
          <t>359</t>
        </r>
      </text>
    </comment>
    <comment ref="E424" authorId="0">
      <text>
        <r>
          <rPr>
            <b/>
            <sz val="9"/>
            <color indexed="8"/>
            <rFont val="Tahoma"/>
            <family val="2"/>
          </rPr>
          <t xml:space="preserve">Чесаков_ГС:
</t>
        </r>
        <r>
          <rPr>
            <sz val="9"/>
            <color indexed="8"/>
            <rFont val="Tahoma"/>
            <family val="2"/>
          </rPr>
          <t>762</t>
        </r>
      </text>
    </comment>
    <comment ref="D427" authorId="0">
      <text>
        <r>
          <rPr>
            <b/>
            <sz val="9"/>
            <color indexed="8"/>
            <rFont val="Tahoma"/>
            <family val="2"/>
          </rPr>
          <t xml:space="preserve">Чесаков_ГС:
</t>
        </r>
        <r>
          <rPr>
            <sz val="9"/>
            <color indexed="8"/>
            <rFont val="Tahoma"/>
            <family val="2"/>
          </rPr>
          <t>959</t>
        </r>
      </text>
    </comment>
    <comment ref="E427" authorId="0">
      <text>
        <r>
          <rPr>
            <b/>
            <sz val="9"/>
            <color indexed="8"/>
            <rFont val="Tahoma"/>
            <family val="2"/>
          </rPr>
          <t xml:space="preserve">Чесаков_ГС:
</t>
        </r>
        <r>
          <rPr>
            <sz val="9"/>
            <color indexed="8"/>
            <rFont val="Tahoma"/>
            <family val="2"/>
          </rPr>
          <t>659</t>
        </r>
      </text>
    </comment>
    <comment ref="E428" authorId="0">
      <text>
        <r>
          <rPr>
            <b/>
            <sz val="9"/>
            <color indexed="8"/>
            <rFont val="Tahoma"/>
            <family val="2"/>
          </rPr>
          <t xml:space="preserve">Чесаков_ГС:
</t>
        </r>
        <r>
          <rPr>
            <sz val="9"/>
            <color indexed="8"/>
            <rFont val="Tahoma"/>
            <family val="2"/>
          </rPr>
          <t>590</t>
        </r>
      </text>
    </comment>
    <comment ref="E441" authorId="0">
      <text>
        <r>
          <rPr>
            <b/>
            <sz val="9"/>
            <color indexed="8"/>
            <rFont val="Tahoma"/>
            <family val="2"/>
          </rPr>
          <t xml:space="preserve">Чесаков_ГС:
</t>
        </r>
        <r>
          <rPr>
            <sz val="9"/>
            <color indexed="8"/>
            <rFont val="Tahoma"/>
            <family val="2"/>
          </rPr>
          <t>632</t>
        </r>
      </text>
    </comment>
    <comment ref="E463" authorId="0">
      <text>
        <r>
          <rPr>
            <b/>
            <sz val="9"/>
            <color indexed="8"/>
            <rFont val="Tahoma"/>
            <family val="2"/>
          </rPr>
          <t xml:space="preserve">Чесаков_ГС:
</t>
        </r>
        <r>
          <rPr>
            <sz val="9"/>
            <color indexed="8"/>
            <rFont val="Tahoma"/>
            <family val="2"/>
          </rPr>
          <t>855</t>
        </r>
      </text>
    </comment>
    <comment ref="D493" authorId="0">
      <text>
        <r>
          <rPr>
            <b/>
            <sz val="9"/>
            <color indexed="8"/>
            <rFont val="Tahoma"/>
            <family val="2"/>
          </rPr>
          <t xml:space="preserve">Чесаков_ГС:
</t>
        </r>
        <r>
          <rPr>
            <sz val="9"/>
            <color indexed="8"/>
            <rFont val="Tahoma"/>
            <family val="2"/>
          </rPr>
          <t>973</t>
        </r>
      </text>
    </comment>
    <comment ref="D499" authorId="0">
      <text>
        <r>
          <rPr>
            <b/>
            <sz val="9"/>
            <color indexed="8"/>
            <rFont val="Tahoma"/>
            <family val="2"/>
          </rPr>
          <t xml:space="preserve">Чесаков_ГС:
</t>
        </r>
        <r>
          <rPr>
            <sz val="9"/>
            <color indexed="8"/>
            <rFont val="Tahoma"/>
            <family val="2"/>
          </rPr>
          <t>8</t>
        </r>
      </text>
    </comment>
    <comment ref="E499" authorId="0">
      <text>
        <r>
          <rPr>
            <b/>
            <sz val="9"/>
            <color indexed="8"/>
            <rFont val="Tahoma"/>
            <family val="2"/>
          </rPr>
          <t xml:space="preserve">Чесаков_ГС:
</t>
        </r>
        <r>
          <rPr>
            <sz val="9"/>
            <color indexed="8"/>
            <rFont val="Tahoma"/>
            <family val="2"/>
          </rPr>
          <t>852</t>
        </r>
      </text>
    </comment>
    <comment ref="E501" authorId="0">
      <text>
        <r>
          <rPr>
            <b/>
            <sz val="9"/>
            <color indexed="8"/>
            <rFont val="Tahoma"/>
            <family val="2"/>
          </rPr>
          <t xml:space="preserve">Чесаков_ГС:
</t>
        </r>
        <r>
          <rPr>
            <sz val="9"/>
            <color indexed="8"/>
            <rFont val="Tahoma"/>
            <family val="2"/>
          </rPr>
          <t>541</t>
        </r>
      </text>
    </comment>
    <comment ref="E503" authorId="0">
      <text>
        <r>
          <rPr>
            <b/>
            <sz val="9"/>
            <color indexed="8"/>
            <rFont val="Tahoma"/>
            <family val="2"/>
          </rPr>
          <t xml:space="preserve">Чесаков_ГС:
</t>
        </r>
        <r>
          <rPr>
            <sz val="9"/>
            <color indexed="8"/>
            <rFont val="Tahoma"/>
            <family val="2"/>
          </rPr>
          <t>2</t>
        </r>
      </text>
    </comment>
    <comment ref="E727" authorId="0">
      <text>
        <r>
          <rPr>
            <b/>
            <sz val="9"/>
            <color indexed="8"/>
            <rFont val="Tahoma"/>
            <family val="2"/>
          </rPr>
          <t xml:space="preserve">Чесаков_ГС:
</t>
        </r>
        <r>
          <rPr>
            <sz val="9"/>
            <color indexed="8"/>
            <rFont val="Tahoma"/>
            <family val="2"/>
          </rPr>
          <t>5</t>
        </r>
      </text>
    </comment>
  </commentList>
</comments>
</file>

<file path=xl/sharedStrings.xml><?xml version="1.0" encoding="utf-8"?>
<sst xmlns="http://schemas.openxmlformats.org/spreadsheetml/2006/main" count="13986" uniqueCount="325">
  <si>
    <t>Анализ исполнения муниципальных программ 
за I полугодие 2025 года</t>
  </si>
  <si>
    <t>№</t>
  </si>
  <si>
    <t>Наименование программы
(реквизиты постановления администрации муниципального образования «Город Саратов», утверждающего программу), структурных элементов</t>
  </si>
  <si>
    <t>Главный распорядитель бюджетных средств</t>
  </si>
  <si>
    <t>Уточненные бюджетные назначения 
на 2025 год, 
тыс. руб.</t>
  </si>
  <si>
    <t>Исполнено 
за I полугодие
2025 года, 
тыс. руб.</t>
  </si>
  <si>
    <t>% испол-нения</t>
  </si>
  <si>
    <t>Муниципальная программа «Развитие культуры и туризма в муниципальном образовании «Город Саратов» на 2025-2027 годы (от 6 ноября 2024 года года № 4060)</t>
  </si>
  <si>
    <t>Муниципальный проект в целях выполнения задач регионального проекта «Развитие культурной инфраструктуры»</t>
  </si>
  <si>
    <t>Комитет по культуре администрации муниципального образования 
«Город Саратов»</t>
  </si>
  <si>
    <t>в том числе средства:</t>
  </si>
  <si>
    <t>- федерального бюджета</t>
  </si>
  <si>
    <t>- областного бюджета</t>
  </si>
  <si>
    <t>- бюджета муниципального образования «Город Саратов»</t>
  </si>
  <si>
    <t>Муниципальный проект в целях выполнения задач регионального проекта «Семейные ценности и инфраструктура культуры»</t>
  </si>
  <si>
    <t>Муниципальный проект в целях выполнения задач регионального проекта «Развитие искусства и творчества»</t>
  </si>
  <si>
    <t>-</t>
  </si>
  <si>
    <t>Муниципальный проект в целях выполнения задач регионального проекта «Развитие театральной деятельности»</t>
  </si>
  <si>
    <t>Комитет по культуре администрации муниципального образования «Город Саратов»</t>
  </si>
  <si>
    <t>Муниципальный проект в целях выполнения задач регионального проекта «Сохранение культурного и исторического наследия»</t>
  </si>
  <si>
    <t>Комплекс процессных мероприятий «Оказание муниципальных услуг населению муниципальными учреждениями дополнительного образования в сфере культуры»</t>
  </si>
  <si>
    <t>Комплекс процессных мероприятий «Оказание муниципальных услуг населению муниципальными учреждениями культуры»</t>
  </si>
  <si>
    <t>Комплекс процессных мероприятий «Совершенствование материально-технической базы муниципальных учреждений»</t>
  </si>
  <si>
    <t>Комплекс процессных мероприятий «Выявление, развитие и поддержка детей с выдающимися способностями»</t>
  </si>
  <si>
    <t>Комплекс процессных мероприятий «Организация и проведение независимой оценки качества условий оказания услуг муниципальными учреждениями»</t>
  </si>
  <si>
    <t>Комплекс процессных мероприятий «Популяризация культурных традиций муниципального образования «Город Саратов»</t>
  </si>
  <si>
    <t>Комплекс процессных мероприятий «Развитие туризма в муниципальном образовании «Город Саратов»</t>
  </si>
  <si>
    <t>Администрация муниципального образования «Город Саратов», комитет по культуре администрации муниципального образования 
«Город Саратов»</t>
  </si>
  <si>
    <t>Комплекс процессных мероприятий «Расходы на обеспечение деятельности прочих муниципальных учреждений»</t>
  </si>
  <si>
    <t>Итого по программе</t>
  </si>
  <si>
    <t>Муниципальная программа «Социальная поддержка отдельных категорий граждан муниципального образования «Город Саратов» на 2025-2027 годы 
(от 6 ноября 2024 года № 4067)</t>
  </si>
  <si>
    <t>Комплекс процессных мероприятий «Социальная поддержка отдельных категорий граждан муниципального образования «Город Саратов»</t>
  </si>
  <si>
    <t>Комитет по труду и социальному развитию администрации муниципального образования «Город Саратов»</t>
  </si>
  <si>
    <t>Комплекс процессных мероприятий «Исполнение публичных нормативных обязательств муниципального образования «Город Саратов»</t>
  </si>
  <si>
    <t>Комплекс процессных мероприятий «Организация и обеспечение проведения мероприятий социального характера в муниципальном образовании «Город Саратов» и информационное освещение»</t>
  </si>
  <si>
    <t>Муниципальная программа «Участие в организации временного трудоустройства несовершеннолетних в возрасте от 14 до 18 лет в свободное от учебы время» на 2025-2027 годы
 (6 ноября 2024 года № 4064)</t>
  </si>
  <si>
    <t>Комплекс процессных мероприятий «Организация и стимулирование интеграции несовершеннолетних в возрасте от 14 до 18 лет в трудовую деятельность»</t>
  </si>
  <si>
    <t>Комитет по культуре, комитет по физической культуре и спорту администрации муниципального образования «Город Саратов», администрации Ленинского, Заводского, Октябрьского, Фрунзенского, Кировского, Волжского районов, департамент Гагаринского административного района муниципального образования «Город Саратов»</t>
  </si>
  <si>
    <t>Комплекс процессных мероприятий «Информационная поддержка интеграции несовершеннолетних в возрасте от 14 до 18 лет в трудовую деятельность»</t>
  </si>
  <si>
    <t>Муниципальная программа «Развитие образования в муниципальном образовании 
«Город Саратов» на 2025-2027 годы (7 ноября 2024 года № 4078)</t>
  </si>
  <si>
    <t>Муниципальный проект в целях выполнения задач регионального проекта «Все лучшее детям»</t>
  </si>
  <si>
    <t>Администрации Ленинского, Заводского, Октябрьского, Фрунзенского, Кировского, Волжского районов, департамент Гагаринского административного района муниципального образования «Город Саратов»</t>
  </si>
  <si>
    <t>Муниципальный проект в целях выполнения задач регионального проекта «Педагоги и наставники»</t>
  </si>
  <si>
    <t>Муниципальный проект в целях выполнения задач регионального проекта «Поддержка семьи»</t>
  </si>
  <si>
    <t>Комитет по строительству и инженерной защите администрации муниципального образования «Город Саратов», администрации Ленинского, Октябрьского районов муниципального образования «Город Саратов»</t>
  </si>
  <si>
    <t>Муниципальный проект в целях выполнения задач регионального проекта «Развитие инфраструктуры образовательных организаций Саратовской области»</t>
  </si>
  <si>
    <t>Муниципальный проект «Проведение проектных и предпроектных работ, работ по приведению зданий, помещений и сооружений, территорий образовательных учреждений в нормативное состояние»</t>
  </si>
  <si>
    <t>Комитет по строительству и инженерной защите администрации муниципального образования «Город Саратов»</t>
  </si>
  <si>
    <t>Муниципальный проект «Создание условий для занятий физкультурой и спортом»</t>
  </si>
  <si>
    <t>Департамент Гагаринского административного района муниципального образования «Город Саратов»</t>
  </si>
  <si>
    <t>Комплекс процессных мероприятий «Обеспечение предоставления общедоступного и бесплатного дошкольного образования, начального общего, основного общего и среднего общего образования по основным общеобразовательным программам»</t>
  </si>
  <si>
    <t>Комплекс процессных мероприятий «Обеспечение доступности дополнительного образования»</t>
  </si>
  <si>
    <t>Комитет по образованию администрации муниципального образования «Город Саратов», администрации Ленинского, Заводского, Октябрьского, Фрунзенского, Кировского, Волжского районов муниципального образования «Город Саратов»</t>
  </si>
  <si>
    <t>Комитет по образованию администрации муниципального образования «Город Саратов»</t>
  </si>
  <si>
    <t>Комплекс процессных мероприятий «Выявление, развитие и поддержка талантливой молодежи»</t>
  </si>
  <si>
    <t>Комплекс процессных мероприятий «Обеспечение деятельности муниципальных учреждений, осуществляющих организационно-воспитательную работу с молодежью»</t>
  </si>
  <si>
    <t>Комплекс процессных мероприятий «Расходы на оказание услуг отдыха и оздоровления детей детскими образовательно-оздоровительными центрами»</t>
  </si>
  <si>
    <t>Администрации Ленинского, Заводского, Октябрьского, Фрунзенского, Кировского, Волжского районов муниципального образования «Город Саратов»</t>
  </si>
  <si>
    <t>Комплекс процессных мероприятий «Предоставление питания при организации отдыха детей в каникулярное время в организованных лагерях с дневным пребыванием в муниципальных общеобразовательных учреждениях»</t>
  </si>
  <si>
    <t>Комплекс процессных мероприятий «Обеспечение деятельности муниципальных учреждений, осуществляющих методическую помощь муниципальным образовательным учреждениям»</t>
  </si>
  <si>
    <t>Администрации Заводского, Октябрьского, Кировского, Волжского районов муниципального образования «Город Саратов»</t>
  </si>
  <si>
    <t>Комплекс процессных мероприятий «Развитие педагогического потенциала»</t>
  </si>
  <si>
    <t>Комитет по образованию администрации муниципального образования «Город Саратов», администрации Ленинского, Заводского, Октябрьского, Фрунзенского, Кировского, Волжского районов, департамент Гагаринского административного района муниципального образования «Город Саратов»</t>
  </si>
  <si>
    <t>Муниципальная программа «Развитие физической культуры и массового спорта в муниципальном образовании «Город Саратов» на 2025-2027 годы (6 ноября 2024 года № 4068)</t>
  </si>
  <si>
    <t>Муниципальный проект в целях выполнения задач регионального проекта «Физкультура и спорт»</t>
  </si>
  <si>
    <t>Комитет по физической культуре и спорту администрации муниципального образования «Город Саратов»</t>
  </si>
  <si>
    <t>Комплекс процессных мероприятий «Организация и проведение физкультурных, спортивных мероприятий, мероприятий по популяризации спорта»</t>
  </si>
  <si>
    <t>Комплекс процессных мероприятий «Обеспечение отдыха и оздоровления детей»</t>
  </si>
  <si>
    <t>Комплекс процессных мероприятий «Предоставление объектов спорта населению для активного отдыха, занятий физической культурой и массовым спортом»</t>
  </si>
  <si>
    <t>Комплекс процессных мероприятий «Организация спортивно-оздоровительной работы по развитию физической культуры и спорта среди различных групп населения»</t>
  </si>
  <si>
    <t>Комплекс процессных мероприятий «Организация и осуществление образовательной деятельности по дополнительным образовательным программам спортивной подготовки»</t>
  </si>
  <si>
    <t>Комплекс процессных мероприятий «Реализация дополнительных мер поддержки, стимулирования, профессиональной оценки»</t>
  </si>
  <si>
    <t>Муниципальная программа «Улучшение условий и охраны труда в муниципальных учреждениях и предприятиях муниципального образования «Город Саратов» на 2025-2027 годы (6 ноября 2024 года № 4066)</t>
  </si>
  <si>
    <t>Комплекс процессных мероприятий «Организация проведения специальной оценки условий труда на рабочих местах»</t>
  </si>
  <si>
    <t>Комитет по культуре, комитет по жилищно-коммунальному хозяйству, комитет по физической культуре и спорту, комитет по строительству и инженерной защите, управление защиты населения и территорий города от чрезвычайных ситуаций администрации муниципального образования «Город Саратов», администрации Ленинского, Кировского районов муниципального образования «Город Саратов»</t>
  </si>
  <si>
    <t>- внебюджетные источники</t>
  </si>
  <si>
    <t>Комплекс процессных мероприятий «Направление на обучение по охране труда руководителей и специалистов»</t>
  </si>
  <si>
    <t>Комитет по культуре, комитет по физической культуре и спорту, администрация муниципального образования «Город Саратов», комитет по строительству и инженерной защите, управление защиты населения и территорий города от чрезвычайных ситуаций администрации муниципального образования «Город Саратов», администрации Заводского, Кировского районов муниципального образования «Город Саратов», МУПП «Саратовводоканал»</t>
  </si>
  <si>
    <t>- бюджета муниципального образования Город Саратов»</t>
  </si>
  <si>
    <t>Комплекс процессных мероприятий «Направление на прохождение периодических медицинских осмотров»</t>
  </si>
  <si>
    <t>Комитет по жилищно-коммунальному хозяйству, администрация муниципального образования «Город Саратов», комитет по физической культуре и спорту, комитет по строительству и инженерной защите, управление защиты населения и территорий города от чрезвычайных ситуаций администрации муниципального образования «Город Саратов», МУПП «Саратовводоканал», МУПП «Саратовгорэлектротранс»</t>
  </si>
  <si>
    <t>Комплекс процессных мероприятий «Приобретение средств индивидуальной защиты, смывающих и обезвреживающих средств»</t>
  </si>
  <si>
    <t>Комитет по жилищно-коммунальному хозяйству, администрация муниципального образования «Город Саратов», комитет дорожного хозяйства и благоустройства, комитет по строительству и инженерной защите, управление защиты населения и территорий города от чрезвычайных ситуаций администрации муниципального образования «Город Саратов», МУПП «Саратовгорэлектротранс»</t>
  </si>
  <si>
    <t>Комплекс процессных мероприятий «Проведение семинаров и смотров-конкурсов»</t>
  </si>
  <si>
    <t>Муниципальная программа «Профилактика правонарушений, терроризма, экстремизма, межнациональных конфликтов и наркомании» на 2025-2027 годы (от 6 ноября 2024 года № 4072)</t>
  </si>
  <si>
    <t>Комплекс процессных мероприятий «Осуществление мероприятий по профилактике терроризма, экстремизма и межнациональных конфликтов»</t>
  </si>
  <si>
    <t>Администрация муниципального образования «Город Саратов», комитет дорожного хозяйства и благоустройства администрации муниципального образования «Город Саратов»</t>
  </si>
  <si>
    <t>Комплекс процессных мероприятий «Осуществление профилактики правонарушений и наркомании среди молодёжи в возрасте 14-18 лет и обучающихся общеобразовательных организаций»</t>
  </si>
  <si>
    <t>Комплекс процессных мероприятий «Социальная поддержка граждан, являющихся членами народной дружины и принимающих в ее составе участие в охране общественного порядка в муниципальном образовании «Город Саратов»</t>
  </si>
  <si>
    <t>Муниципальная программа «Развитие малого и среднего предпринимательства и поддержка социально ориентированных некоммерческих организаций в муниципальном образовании «Город Саратов» на 2025-2027 годы (от 6 ноября 2024 года № 4061)</t>
  </si>
  <si>
    <t>Комплекс процессных мероприятий «Формирование системы информационно-консультационной поддержки субъектов малого и среднего предпринимательства муниципального образования «Город Саратов»</t>
  </si>
  <si>
    <t xml:space="preserve">Администрация муниципального образования «Город Саратов» </t>
  </si>
  <si>
    <t>Комплекс процессных мероприятий «Поддержка субъектов малого и среднего предпринимательства муниципального образования «Город Саратов»</t>
  </si>
  <si>
    <t>Комплекс процессных мероприятий «Поддержка социально ориентированных некоммерческих организаций»</t>
  </si>
  <si>
    <t>Администрация муниципального образования «Город Саратов»</t>
  </si>
  <si>
    <t>Муниципальная программа «Управление муниципальными финансами муниципального образования «Город Саратов» на 2025-2027 годы (от 6 ноября 2024 года № 4063)</t>
  </si>
  <si>
    <t>Комплекс процессных мероприятий «Управление муниципальным долгом»</t>
  </si>
  <si>
    <t xml:space="preserve">Комитет по финансам администрации муниципального образования «Город Саратов» </t>
  </si>
  <si>
    <t>Комплекс процессных мероприятий «Поддержание и развитие защищенной, доверенной среды передачи информации и обеспечение доступа к ней»</t>
  </si>
  <si>
    <t>Комплекс процессных мероприятий «Модернизация, сопровождение, приобретение программного обеспечения, в том числе продление лицензий используемого обеспечения»</t>
  </si>
  <si>
    <t>Комплекс процессных мероприятий «Поддержание и развитие технической инфраструктуры»</t>
  </si>
  <si>
    <t>Муниципальная программа «Сохранение объектов культурного наследия, расположенных на территории муниципального образования «Город Саратов» на 2025-2027 годы 
(от 7 ноября 2024 года № 4075)</t>
  </si>
  <si>
    <t>Комплекс процессных мероприятий «Государственная охрана объектов культурного наследия местного (муниципального) значения, расположенных на территории муниципального образования «Город Саратов»</t>
  </si>
  <si>
    <t xml:space="preserve">Комитет по архитектуре администрации муниципального образования «Город Саратов» </t>
  </si>
  <si>
    <t>Комплекс процессных мероприятий «Сохранение и содержание объектов культурного наследия, находящихся в собственности муниципального образования «Город Саратов»</t>
  </si>
  <si>
    <t>Комитет по архитектуре администрации муниципального образования «Город Саратов», администрации Заводского, Октябрьского, Кировского, Волжского районов муниципального образования «Город Саратов»</t>
  </si>
  <si>
    <t>Муниципальная программа «Развитие информационных и коммуникативных технологий в администрации муниципального образования «Город Саратов» на 2025-2027 годы 
(от 6 ноября 2024 года № 4062)</t>
  </si>
  <si>
    <t>Комплекс процессных мероприятий «Развитие коммуникативных технологий в администрации муниципального образования «Город Саратов»</t>
  </si>
  <si>
    <t>Комплекс процессных мероприятий «Приобретение информационно-статистических услуг»</t>
  </si>
  <si>
    <t>Комплекс процессных мероприятий «Публикация социально-значимой информации и нормативно-правовых актов органов местного самоуправления в средствах массовой информации»</t>
  </si>
  <si>
    <t>Комплекс процессных мероприятий «Развитие информационно-коммуникационной инфраструктуры администрации муниципального образования «Город Саратов»</t>
  </si>
  <si>
    <t>Муниципальная программа «Эффективное управление муниципальным имуществом и земельными ресурсами» на 2025-2027 годы (от 6 ноября 2024 года № 4071)</t>
  </si>
  <si>
    <t>Муниципальный проект «Приобретение жилых помещений для исполнения решений судов»</t>
  </si>
  <si>
    <t>Комитет по управлению имуществом города Саратова</t>
  </si>
  <si>
    <t>Муниципальный проект «Приобретение жилых помещений в целях переселения граждан из муниципальных жилых помещений, расположенных в объектах, подлежащих изъятию»</t>
  </si>
  <si>
    <t>Комплекс процессных мероприятий «Организация проведения кадастровых работ»</t>
  </si>
  <si>
    <t>Комплекс процессных мероприятий «Изъятие объектов нежилого фонда в расселяемых аварийных домах для муниципальных нужд»</t>
  </si>
  <si>
    <t>Муниципальная программа «Развитие дорожно-транспортного комплекса муниципального образования «Город Саратов» на 2025-2027 годы (от 25 ноября 2024 года № 4094)</t>
  </si>
  <si>
    <t>Муниципальный проект в целях выполнения задач регионального проекта «Развитие общественного транспорта»</t>
  </si>
  <si>
    <t>Муниципальный проект в целях выполнения задач регионального проекта «Региональная и местная дорожная сеть»</t>
  </si>
  <si>
    <t>Комитет дорожного хозяйства и благоустройства администрации муниципального образования «Город Саратов»</t>
  </si>
  <si>
    <t>Муниципальный проект в целях выполнения задач регионального проекта «Содействие развитию автомобильных дорог регионального, межмуниципального и местного значения»</t>
  </si>
  <si>
    <t>Комитет дорожного хозяйства и благоустройства администрации муниципального образования «Город Саратов», администрация Октябрьского района муниципального образования «Город Саратов»</t>
  </si>
  <si>
    <t>Муниципальный проект «Строительство и реконструкция автомобильных дорог и объектов транспортной инфраструктуры»</t>
  </si>
  <si>
    <t>Комитет дорожного хозяйства и благоустройства администрации муниципального образования «Город Саратов», администрация Фрунзенского района муниципального образования «Город Саратов»</t>
  </si>
  <si>
    <t>Муниципальный проект «Приобретение автотранспортной, специализированной, дорожно-коммунальной, эксплуатационной техники и оборудования для круглогодичного содержания улично-дорожной сети»</t>
  </si>
  <si>
    <t>Муниципальный проект «Обновление наземного электрического транспорта для обеспечения организации транспортного обслуживания населения»</t>
  </si>
  <si>
    <t>Комитет по транспорту администрации муниципального образования «Город Саратов»</t>
  </si>
  <si>
    <t>Муниципальный проект «Строительство и реконструкция объектов инфраструктуры городского наземного электрического транспорта»</t>
  </si>
  <si>
    <t>Муниципальный проект «Материально-техническое обеспечение муниципальных бюджетных учреждений в сфере благоустройства и дорожной деятельности»</t>
  </si>
  <si>
    <t>Администрации Заводского, Октябрьского, Фрунзенского, Кировского, Волжского районов муниципального образования «Город Саратов»</t>
  </si>
  <si>
    <t>Комплекс процессных мероприятий«Ремонт тротуаров»</t>
  </si>
  <si>
    <t>Комитет дорожного хозяйства и благоустройства, администрации Фрунзенского, Кировского муниципального образования «Город Саратов»</t>
  </si>
  <si>
    <t>Комплекс процессных мероприятий «Обеспечение сохранности сети автомобильных дорог»</t>
  </si>
  <si>
    <t>Комитет дорожного хозяйства и благоустройства администрации муниципального образования «Город Саратов», администрации Ленинского, Заводского, Октябрьского, Фрунзенского, Кировского, Волжского районов, департамент Гагаринского административного района муниципального образования «Город Саратов»</t>
  </si>
  <si>
    <t>Комплекс процессных мероприятий «Обеспечение безопасности дорожного движения»</t>
  </si>
  <si>
    <t>Комитет дорожного хозяйства и благоустройства, комитет по жилищно-коммунальному хозяйству администрации муниципального образования «Город Саратов», администрации Ленинского, Заводского, Фрунзенского, Кировского, Волжского районов, департамент Гагаринского административного района муниципального образования «Город Саратов»</t>
  </si>
  <si>
    <t>Комплекс процессных мероприятий «Обеспечение транспортной безопасности»</t>
  </si>
  <si>
    <t>Администрации Ленинского, Заводского, Кировского, Волжского районов муниципального образования «Город Саратов»</t>
  </si>
  <si>
    <t>Комплекс процессных мероприятий «Выявление и оформление бесхозяйных объектов дорожно-транспортной инфраструктуры»</t>
  </si>
  <si>
    <t>Администрации Фрунзенского, Кировского, Волжского районов, департамент Гагаринского административного района муниципального образования «Город Саратов»</t>
  </si>
  <si>
    <t>Комплекс процессных мероприятий «Транспортное обслуживание населения»</t>
  </si>
  <si>
    <t>Комитет по управлению имуществом города Саратова, комитет по транспорту администрации муниципального образования «Город Саратов», департамент Гагаринского административного района муниципального образования «Город Саратов»</t>
  </si>
  <si>
    <t>Комплекс процессных мероприятий «Погашение кредиторской задолженности прошлых лет»</t>
  </si>
  <si>
    <t>Муниципальная программа «Благоустройство территории муниципального образования «Город Саратов» на 2025-2027 годы (от 7 ноября 2024 года № 4077)</t>
  </si>
  <si>
    <t>Муниципальный проект в целях выполнения задач регионального проекта «Создание условий для комфортного проживания граждан Саратовской области»</t>
  </si>
  <si>
    <t>Комитет дорожного хозяйства и благоустройства администрации муниципального образования «Город Саратов», администрации Октябрьского, Кировского, Волжского районов муниципального образования «Город Саратов»</t>
  </si>
  <si>
    <t>Муниципальный проект в целях выполнения задач регионального проекта «Развитие инициативного бюджетирования в Саратовской области»</t>
  </si>
  <si>
    <t>Муниципальный проект «Приобретение специализированной техники и оборудования для содержания и благоустройства территории муниципального образования «Город Саратов»</t>
  </si>
  <si>
    <t>Комитет дорожного хозяйства и благоустройства администрации муниципального образования «Город Саратов», администрации Волжского, Ленинского, Заводского, Октябрьского, Фрунзенского, Кировского районов, департамент Гагаринского административного района муниципального образования «Город Саратов»</t>
  </si>
  <si>
    <t>Муниципальный проект «Комплексное развитие территорий общего пользования городского округа»</t>
  </si>
  <si>
    <t>Комплекс процессных мероприятий «Озеленение, обустройство зеленых зон и территорий общего пользования»</t>
  </si>
  <si>
    <t>Комитет по жилищно-коммунальному хозяйству, комитет дорожного хозяйства и благоустройства администрации муниципального образования «Город Саратов», администрации Волжского, Ленинского, Заводского, Октябрьского, Фрунзенского, Кировского районов, департамент Гагаринского административного района муниципального образования «Город Саратов»</t>
  </si>
  <si>
    <t>Комплекс процессных мероприятий «Содержание муниципальных кладбищ»</t>
  </si>
  <si>
    <t>Комитет по жилищно-коммунальному хозяйству, комитет дорожного хозяйства и благоустройства администрации муниципального образования «Город Саратов»</t>
  </si>
  <si>
    <t>Комплекс процессных мероприятий «Улучшение внешнего облика городского округа»</t>
  </si>
  <si>
    <t>Комитет по жилищно-коммунальному хозяйству администрации муниципального образования «Город Саратов», администрации Ленинского, Заводского, Октябрьского, Фрунзенского, Кировского, Волжского районов, департамент Гагаринского административного района муниципального образования «Город Саратов»</t>
  </si>
  <si>
    <t>Комплекс процессных мероприятий «Проведение мероприятий по инвентаризации зеленых насаждений»</t>
  </si>
  <si>
    <t>Комплекс процессных мероприятий «Выявление и оформление бесхозяйных объектов благоустройства»</t>
  </si>
  <si>
    <t>Администрация Фрунзенского района муниципального образования «Город Саратов»</t>
  </si>
  <si>
    <t>Муниципальная программа «Формирование современной городской среды муниципального образования «Город Саратов» на 2025-2030 годы (от 6 ноября 2024 года № 4074)</t>
  </si>
  <si>
    <t>Муниципальный проект в целях выполнения задач регионального проекта «Формирование комфортной городской среды»</t>
  </si>
  <si>
    <t>Комитет дорожного хозяйства и благоустройства администрации муниципального образования «Город Саратов», администрации Ленинского, Октябрьского районов муниципального образования «Город Саратов»</t>
  </si>
  <si>
    <t>Комитет дорожного хозяйства и благоустройства администрации муниципального образования «Город Саратов», комитет по строительству и инженерной защите администрации муниципального образования «Город Саратов», администрации Ленинского, Заводского, Октябрьского, Фрунзенского, Кировского, Волжского районов, департамент Гагаринского административного района муниципального образования «Город Саратов»</t>
  </si>
  <si>
    <t>Муниципальный проект «Благоустройство общественных территорий»</t>
  </si>
  <si>
    <t>Администрации Октябрьского, Кировского, департамент Гагаринского административного района муниципального образования «Город Саратов»</t>
  </si>
  <si>
    <t>Муниципальный проект «Строительство и реконструкция фонтанов»</t>
  </si>
  <si>
    <t>Комитет по жилищно-коммунальному хозяйству администрации муниципального образования «Город Саратов», администрация Октябрьского района муниципального образования «Город Саратов»</t>
  </si>
  <si>
    <t>Муниципальный проект «Развитие инициативного бюджетирования»</t>
  </si>
  <si>
    <t xml:space="preserve"> Администрации Кировского, Ленинского, Октябрьского, Фрунзенского районов муниципального образования «Город Саратов»</t>
  </si>
  <si>
    <t>Комплекс процессных мероприятий «Обеспечение работ по благоустройству общественных территорий»</t>
  </si>
  <si>
    <t>Комитет по жилищно-коммунальному хозяйству, комитет дорожного хозяйства и благоустройства, комитет по строительству и инженерной защите администрации муниципального образования «Город Саратов», администрации Волжского, Фрунзенского районов муниципального образования «Город Саратов»</t>
  </si>
  <si>
    <t>Комплекс процессных мероприятий «Обеспечение работ по благоустройству дворовых территорий»</t>
  </si>
  <si>
    <t>Комитет по жилищно-коммунальному хозяйству администрации муниципального образования «Город Саратов», администрации Фрунзенского, Ленинского, Октябрьского, Кировского районов, департамент Гагаринского административного района муниципального образования «Город Саратов»</t>
  </si>
  <si>
    <t>Муниципальная программа «Развитие жилищно-коммунального хозяйства, повышение энергоэффективности и энергосбережения на территории муниципального образования «Город Саратов» на 2025-2030 годы (от 7 ноября 2024 года № 4076)</t>
  </si>
  <si>
    <t>Муниципальный проект в целях выполнения задач регионального проекта «Модернизация коммунальной инфраструктуры»</t>
  </si>
  <si>
    <t>Комитет по жилищно-коммунальному хозяйству администрации муниципального образования «Город Саратов»</t>
  </si>
  <si>
    <t>Муниципальный проект «Строительство, реконструкция и модернизация объектов коммунальной инфраструктуры для земельных участков, предназначенных для индивидуального жилищного строительства, в том числе предоставленных многодетным семьям»</t>
  </si>
  <si>
    <t>Муниципальный проект «Исполнение судебных решений»</t>
  </si>
  <si>
    <t>Комитет по жилищно-коммунальному хозяйству администрации муниципального образования «Город Саратов», администрации Волжского, Заводского районов муниципального образования «Город Саратов»</t>
  </si>
  <si>
    <t>Муниципальный проект «Приобретение машин и производственного инвентаря для нужд коммунального хозяйства муниципального образования «Город Саратов»</t>
  </si>
  <si>
    <t>Комитет по жилищно-коммунальному хозяйству и благоустройству администрации муниципального образования «Город Саратов»</t>
  </si>
  <si>
    <t>Муниципальный проект «Комплексное развитие объектов бытового назначения и коммунальной инфраструктуры»</t>
  </si>
  <si>
    <t>Комитет по жилищно-коммунальному хозяйству администрации муниципального образования «Город Саратов»,
департамент Гагаринского административного района муниципального образования «Город Саратов»</t>
  </si>
  <si>
    <t>Комплекс процессных мероприятий «Содержание, ремонт (в том числе капитальный) муниципального имущества в многоквартирном доме, техническое обследование жилищного фонда, развитие самоуправления в жилищной сфере и общественного жилищного контроля»</t>
  </si>
  <si>
    <t>Комитет по управлению имуществом города Саратова, администрации Ленинского, Заводского, Октябрьского, Фрунзенского, Кировского, Волжского районов, департамент Гагаринского административного района муниципального образования «Город Саратов»</t>
  </si>
  <si>
    <t>Комплекс процессных мероприятий «Организация работ по осуществлению сноса аварийных многоквартирных домов»</t>
  </si>
  <si>
    <t>Администрации Ленинского, Заводского, Фрунзенского, Кировского, Волжского, Октябрьского районов, департамент Гагаринского административного района муниципального образования «Город Саратов»</t>
  </si>
  <si>
    <t>Комплекс процессных мероприятий «Обеспечение надлежащего состояния и бесперебойного функционирования объектов бытового назначения и коммунальной инфраструктуры»</t>
  </si>
  <si>
    <t>Комитет по жилищно-коммунальному хозяйству администрации муниципального образования «Город Саратов», департамент Гагаринского административного района муниципального образования «Город Саратов»</t>
  </si>
  <si>
    <t>Комплекс процессных мероприятий «Выявление и оформление бесхозяйных объектов электро-, газо-, водоснабжения и водоотведения коммунальной (инженерной) инфраструктуры»</t>
  </si>
  <si>
    <t>Администрации Ленинского, Заводского, Фрунзенского, Кировского, Октябрьского районов муниципального образования «Город Саратов»</t>
  </si>
  <si>
    <t>Комплекс процессных мероприятий «Создание, содержание, ремонт (в том числе капитальный) мест (площадок) накопления твердых коммунальных отходов»</t>
  </si>
  <si>
    <t>Комплекс процессных мероприятий «Организация работ по осуществлению сноса объектов муниципального жилого и нежилого фонда»</t>
  </si>
  <si>
    <t>Комплекс процессных мероприятий «Энергосбережение и повышение энергоэффективности»</t>
  </si>
  <si>
    <t>Муниципальная программа «Организация и осуществление мероприятий по гражданской обороне и защите населения и территорий муниципального образования «Город Саратов» от чрезвычайных ситуаций» на 2025-2027 годы (от 6 ноября 2024 года № 4069)</t>
  </si>
  <si>
    <t>Комплекс процессных мероприятий «Обеспечение работоспособности комплекса систем видеонаблюдения, передачи и хранения информации в местах массового пребывания людей»</t>
  </si>
  <si>
    <t>Управление защиты населения и территорий города от чрезвычайных ситуаций администрации муниципального образования «Город Саратов»</t>
  </si>
  <si>
    <t>Комплекс процессных мероприятий «Обеспечение надлежащего состояния защитных сооружений гражданской обороны»</t>
  </si>
  <si>
    <t>Комплекс процессных мероприятий «Создание, хранение и восполнение материальных запасов для нужд гражданской обороны»</t>
  </si>
  <si>
    <t>Комитет по жилищно-коммунальному хозяйству, администрации Ленинского, Заводского, Октябрьского, Фрунзенского, Кировского, Волжского районов, департамент Гагаринского административного района муниципального образования «Город Саратов»</t>
  </si>
  <si>
    <t>Комплекс процессных мероприятий «Обеспечение деятельности муниципальных казенных учреждений в области гражданской обороны и защиты населения и территорий от чрезвычайных ситуаций»</t>
  </si>
  <si>
    <t>Комплекс процессных мероприятий «Проведение мероприятий по безопасности на водных объектах»</t>
  </si>
  <si>
    <t>Комплекс процессных мероприятий «Внедрение и обеспечение функционирования муниципальной системы оповещения населения»</t>
  </si>
  <si>
    <t>Комплекс процессных мероприятий «Создание, хранение и восполнение материальных резервов материальных ресурсов для ликвидации чрезвычайных ситуаций природного и техногенного характера»</t>
  </si>
  <si>
    <t>Муниципальная программа «Инженерная защита территории муниципального образования «Город Саратов» от негативных воздействий и обеспечение безопасности гидротехнических сооружений» на 2025-2027 годы (от 6 ноября 2024 года № 4065)</t>
  </si>
  <si>
    <t>Муниципальный проект в целях выполнения задач регионального проекта «Содействие развитию инфраструктуры Саратовской области»</t>
  </si>
  <si>
    <t>Муниципальный проект «Комплексное развитие инфраструктуры
инженерной защиты»</t>
  </si>
  <si>
    <t>Комплекс процессных мероприятий «Обеспечение безопасности и содержание объектов инженерной защиты, гидротехнических сооружений, водных объектов»</t>
  </si>
  <si>
    <t>Муниципальная программа «Переселение граждан из аварийного жилищного фонда на территории муниципального образования «Город Саратов» на 2025-2026 годы 
(от 6 ноября 2024 года № 4059)</t>
  </si>
  <si>
    <t>Муниципальный проект «Организация мероприятий для завершения переселения граждан из аварийного жилищного фонда в связи с непредвиденными обстоятельствами»</t>
  </si>
  <si>
    <t>Комитет по строительству и инженерной защите администрации муниципального образования «Город Саратов», администрации Заводского и Кировского районов муниципального образования «Город Саратов»</t>
  </si>
  <si>
    <t>- Фонда содействия реформированию жилищно-комунального хозяйства</t>
  </si>
  <si>
    <t>Всего по муниципальным программам</t>
  </si>
  <si>
    <t>Председатель комитета 
по экономике и инвестициям администрации 
муниципального образования «Город Саратов»</t>
  </si>
  <si>
    <t>И.С. Константинова</t>
  </si>
  <si>
    <t>Анализ исполнения муниципальных программ 
за I квартал 2025 года</t>
  </si>
  <si>
    <t>ГРБС</t>
  </si>
  <si>
    <t>Исполнено 
за I квартал 
2025 года, 
тыс. руб.</t>
  </si>
  <si>
    <t>Муниципальная программа «Развитие культуры и туризма в муниципальном образовании «Город Саратов» на 2025-2027 годы  (от 6 ноября 2024 года года № 4060)</t>
  </si>
  <si>
    <t>Администрация Волжского района муниципального образования «Город Саратов»</t>
  </si>
  <si>
    <t>Муниципальная программа «Улучшение условий и охраны труда в муниципальных учреждениях и предприятиях муниципального образования «Город Саратов» на 2025-2027 годы  (6 ноября 2024 года № 4066)</t>
  </si>
  <si>
    <t>Комитет по культуре, комитет дорожного хозяйства, комитет по физической культуре и спорту, комитет по строительству и инженерной защите, управление защиты населения и территорий города от чрезвычайных ситуаций администрации муниципального образования «Город Саратов», администрации Заводского, Кировского районов муниципального образования «Город Саратов», МУПП «Саратовводоканал»</t>
  </si>
  <si>
    <t>Комитет по жилищно-коммунальному хозяйству, комитет дорожного хозяйства, комитет по физической культуре и спорту, комитет по строительству и инженерной защите, управление защиты населения и территорий города от чрезвычайных ситуаций администрации муниципального образования «Город Саратов», МУПП «Саратовводоканал», МУПП «Саратовгорэлектротранс»</t>
  </si>
  <si>
    <t>Комитет по жилищно-коммунальному хозяйству, комитет дорожного хозяйства, комитет по строительству и инженерной защите, управление защиты населения и территорий города от чрезвычайных ситуаций администрации муниципального образования «Город Саратов», МУПП «Саратовгорэлектротранс»</t>
  </si>
  <si>
    <t>Администрация муниципального образования «Город Саратов», комитет дорожного хозяйства администрации муниципального образования «Город Саратов»</t>
  </si>
  <si>
    <t>Комитет дорожного хозяйства администрации муниципального образования «Город Саратов»</t>
  </si>
  <si>
    <t>Комитет дорожного хозяйства администрации муниципального образования «Город Саратов», администрация Октябрьского района муниципального образования «Город Саратов»</t>
  </si>
  <si>
    <t>Муниципальный проект «Ремонт тротуаров»</t>
  </si>
  <si>
    <t>Администрации Фрунзенского, Кировского муниципального образования «Город Саратов»</t>
  </si>
  <si>
    <t>Комитет дорожного хозяйства администрации муниципального образования «Город Саратов», администрации Ленинского, Заводского, Октябрьского, Фрунзенского, Кировского, Волжского районов, департамент Гагаринского административного района муниципального образования «Город Саратов»</t>
  </si>
  <si>
    <t>Комитет дорожного хозяйства, комитет по жилищно-коммунальному хозяйству и благоустройству администрации муниципального образования «Город Саратов», администрации Ленинского, Заводского, Фрунзенского, Кировского, Волжского районов, департамент Гагаринского административного района муниципального образования «Город Саратов»</t>
  </si>
  <si>
    <t>Комитет по управлению имуществом города Саратова, комитет дорожного хозяйства, комитет по транспорту администрации муниципального образования «Город Саратов», департамент Гагаринского административного района муниципального образования «Город Саратов»</t>
  </si>
  <si>
    <t>Комитет по жилищно-коммунальному хозяйству и благоустройству администрации муниципального образования «Город Саратов», администрации Октябрьского, Кировского, Волжского районов муниципального образования «Город Саратов»</t>
  </si>
  <si>
    <t>Комитет по жилищно-коммунальному хозяйству и благоустройству администрации муниципального образования «Город Саратов», администрации Волжского, Ленинского, Заводского, Октябрьского, Фрунзенского, Кировского районов, департамент Гагаринского административного района муниципального образования «Город Саратов»</t>
  </si>
  <si>
    <t>Комитет по жилищно-коммунальному хозяйству и благоустройству администрации муниципального образования «Город Саратов», администрации Ленинского, Заводского, Октябрьского, Фрунзенского, Кировского, Волжского районов, департамент Гагаринского административного района муниципального образования «Город Саратов»</t>
  </si>
  <si>
    <t>Комитет по жилищно-коммунальному хозяйству и благоустройству администрации муниципального образования «Город Саратов», администрации Ленинского, Октябрьского районов муниципального образования «Город Саратов»</t>
  </si>
  <si>
    <t>Комитет по жилищно-коммунальному хозяйству и благоустройству, комитет по строительству и инженерной защите администрации муниципального образования «Город Саратов», администрации Волжского, Фрунзенского районов муниципального образования «Город Саратов»</t>
  </si>
  <si>
    <t>Комитет по жилищно-коммунальному хозяйству и благоустройству администрации муниципального образования «Город Саратов», администрация Фрунзенского района, департамент Гагаринского административного района муниципального образования «Город Саратов»</t>
  </si>
  <si>
    <t>Комитет по жилищно-коммунальному хозяйству и благоустройству администрации муниципального образования «Город Саратов», администрация Волжского района муниципального образования «Город Саратов»</t>
  </si>
  <si>
    <t>Комитет по жилищно-коммунальному хозяйству и благоустройству администрации муниципального образования «Город Саратов»,
департамент Гагаринского административного района муниципального образования «Город Саратов»</t>
  </si>
  <si>
    <t>Комитет по жилищно-коммунальному хозяйству и благоустройству администрации муниципального образования «Город Саратов», департамент Гагаринского административного района муниципального образования «Город Саратов»</t>
  </si>
  <si>
    <t>Комитет по жилищно-коммунальному хозяйству и благоустройству, администрации Ленинского, Заводского, Октябрьского, Фрунзенского, Кировского, Волжского районов, департамент Гагаринского административного района муниципального образования «Город Саратов»</t>
  </si>
  <si>
    <t xml:space="preserve">И.о. председателя комитета по экономике и инвестициям
администрации муниципального образования «Город Саратов»                                              </t>
  </si>
  <si>
    <t>И.А. Руденкова</t>
  </si>
  <si>
    <t>Комитет дорожного хозяйства и благоустройства  администрации муниципального образования «Город Саратов», администрация Фрунзенского района муниципального образования «Город Саратов»</t>
  </si>
  <si>
    <t>Комитет дорожного хозяйства и благоустройства  администрации муниципального образования «Город Саратов», администрации Волжского, Ленинского, Заводского, Октябрьского, Фрунзенского, Кировского районов, департамент Гагаринского административного района муниципального образования «Город Саратов»</t>
  </si>
  <si>
    <t>Комитет по жилищно-коммунальному хозяйству, комитет дорожного хозяйства и благоустройства  администрации муниципального образования «Город Саратов», администрации Волжского, Ленинского, Заводского, Октябрьского, Фрунзенского, Кировского районов, департамент Гагаринского административного района муниципального образования «Город Саратов»</t>
  </si>
  <si>
    <t>Комитет по жилищно-коммунальному хозяйству, комитет дорожного хозяйства и благоустройства  администрации муниципального образования «Город Саратов»</t>
  </si>
  <si>
    <t>Комитет по жилищно-коммунальному хозяйству  администрации муниципального образования «Город Саратов», администрации Ленинского, Заводского, Октябрьского, Фрунзенского, Кировского, Волжского районов, департамент Гагаринского административного района муниципального образования «Город Саратов»</t>
  </si>
  <si>
    <t>Комитет по жилищно-коммунальному хозяйству  администрации муниципального образования «Город Саратов», администрация  Октябрьского района муниципального образования «Город Саратов»</t>
  </si>
  <si>
    <t>Комитет по жилищно-коммунальному хозяйству  администрации муниципального образования «Город Саратов», администрации Фрунзенского, Ленинского, Октябрьского, Кировского районов, департамент Гагаринского административного района муниципального образования «Город Саратов»</t>
  </si>
  <si>
    <t>Комитет по жилищно-коммунальному хозяйству  администрации муниципального образования «Город Саратов»</t>
  </si>
  <si>
    <t>Процент испол-нения</t>
  </si>
  <si>
    <t>Муниципальная программа «Социальная поддержка отдельных категорий граждан муниципального образования «Город Саратов» на 2025-2027 годы
(от 6 ноября 2024 года № 4067)</t>
  </si>
  <si>
    <t>Администрации Фрунзенского, Ленинского, Кировского, Волжского районов, департамент Гагаринского административного района муниципального образования «Город Саратов»</t>
  </si>
  <si>
    <t>Комитет дорожного хозяйства и благоустройства, комитет по строительству и инженерной защите администрации муниципального образования «Город Саратов», администрации Ленинского, Заводского, Октябрьского, Фрунзенского, Кировского, Волжского районов, департамент Гагаринского административного района муниципального образования «Город Саратов»</t>
  </si>
  <si>
    <t>Муниципальная программа «Участие в организации временного трудоустройства несовершеннолетних в возрасте от 14 до 18 лет в свободное от учебы время» на 2025-2027 годы  (6 ноября 2024 года № 4064)</t>
  </si>
  <si>
    <t>Муниципальная программа «Развитие физической культуры и массового спорта в муниципальном образовании «Город Саратов» на 2025-2027 годы
(6 ноября 2024 года № 4068)</t>
  </si>
  <si>
    <t>Муниципальная программа «Профилактика правонарушений, терроризма, экстремизма, межнациональных конфликтов и наркомании» на 2025-2027 годы
(от 6 ноября 2024 года № 4072)</t>
  </si>
  <si>
    <t>Комплекс процессных мероприятий «Создание, хранение и восполнение  резервов материальных ресурсов для ликвидации чрезвычайных ситуаций природного и техногенного характера»</t>
  </si>
  <si>
    <t>Муниципальная программа «Переселение граждан из аварийного жилищного фонда на территории муниципального образования «Город Саратов» на 2025-2026 годы
(от 6 ноября 2024 года № 4059)</t>
  </si>
  <si>
    <t>Муниципальная программа «Развитие информационных и коммуникативных технологий в администрации муниципального образования «Город Саратов» на 2025-2027 годы
(от 6 ноября 2024 года № 4062)</t>
  </si>
  <si>
    <t>Комитет дорожного хозяйства и благоустройства, комитет по жилищно-коммунальному хозяйству администрации муниципального образования «Город Саратов», администрации Ленинского, Заводского, Фрунзенского,
 Кировского, Волжского районов, департамент Гагаринского административного района муниципального образования «Город Саратов»</t>
  </si>
  <si>
    <t>Администрация Фрунзенского
 района муниципального образования «Город Саратов»</t>
  </si>
  <si>
    <t>Администрации Октябрьского, Кировского, департамент Гагаринского 
административного района муниципального образования «Город Саратов»</t>
  </si>
  <si>
    <t>Комитет по жилищно-коммунальному хозяйству администрации муниципального образования «Город Саратов», администрации Волжского, Заводского районов
 муниципального образования «Город Саратов»</t>
  </si>
  <si>
    <t>Комитет по жилищно-коммунальному хозяйству
 администрации муниципального образования «Город Саратов»</t>
  </si>
  <si>
    <t>Комитет по строительству и инженерной защите администрации муниципального образования «Город Саратов», администрации Ленинского, Октябрьского районов
 муниципального образования «Город Саратов»</t>
  </si>
  <si>
    <t>Комитет по физической культуре и спорту администрации муниципального образования
 «Город Саратов»</t>
  </si>
  <si>
    <t>Комитет по строительству и инженерной защите администрации муниципального образования «Город Саратов», администрации Заводского и Кировского районов
 муниципального образования «Город Саратов»</t>
  </si>
  <si>
    <t>Анализ исполнения муниципальных программ 
за 9 месяцев 2025 года</t>
  </si>
  <si>
    <t>Исполнено 
за 9 месяцев
2025 года, 
тыс. руб.</t>
  </si>
  <si>
    <t>Муниципальный проект в целях выполнения задач регионального проекта «Создание номерного фонда, инфраструктуры и новых точек притяжения»</t>
  </si>
  <si>
    <t>Комитет дорожного хозяйства и благоустройства администрации муниципального образования «Город Саратов», комитет по культуре администрации муниципального образования 
«Город Саратов»</t>
  </si>
  <si>
    <t>Комплекс процессных мероприятий «Ремонт тротуаров»</t>
  </si>
  <si>
    <t>Комитет дорожного хозяйства и благоустройства администрации муниципального образования «Город Саратов», администрации Фрунзенского, Кировского, Волжского, Ленинского муниципального образования «Город Саратов»</t>
  </si>
  <si>
    <t>Комитет дорожного хозяйства и благоустройства администрации муниципального образования «Город Саратов», администрации Ленинского, Заводского, Фрунзенского,
 Кировского, Волжского районов, департамент Гагаринского административного района муниципального образования «Город Саратов»</t>
  </si>
  <si>
    <t>Администрации Фрунзенского, Ленинского, Кировского, Волжского, Заводского районов, департамент Гагаринского административного района муниципального образования «Город Саратов»</t>
  </si>
  <si>
    <t>Комитет дорожного хозяйства и благоустройства администрации муниципального образования «Город Саратов», администрации Октябрьского, Фрунзенского, Кировского, Волжского районов муниципального образования «Город Саратов»</t>
  </si>
  <si>
    <t>Комитет по строительству и инженерной защите, комитет дорожного хозяйства и благоустройства администрации муниципального образования «Город Саратов»,</t>
  </si>
  <si>
    <t>Комитет дорожного хозяйства и благоустройства, комитет по жилищно-коммунальному хозяйству администрации муниципального образования «Город Саратов», администрации Ленинского, Заводского, Октябрьского, Фрунзенского, Кировского, Волжского районов, департамент Гагаринского административного района муниципального образования «Город Саратов»</t>
  </si>
  <si>
    <t>Комитет дорожного хозяйства и благоустройства администрации муниципального образования «Город Саратов», департамент Гагаринского административного района муниципального образования «Город Саратов»</t>
  </si>
  <si>
    <t>Администрации Ленинского, Октябрьского, Кировского, департамент Гагаринского 
административного района муниципального образования «Город Саратов»</t>
  </si>
  <si>
    <t xml:space="preserve"> Администрации Кировского, Ленинского, Заводского, Октябрьского, Фрунзенского районов муниципального образования «Город Саратов»</t>
  </si>
  <si>
    <t>Комитет по жилищно-коммунальному хозяйству администрации муниципального образования «Город Саратов», администрация Фрунзенского района, департамент Гагаринского административного района муниципального образования «Город Саратов»</t>
  </si>
  <si>
    <t>Администрации Волжского, Ленинского, Заводского, Фрунзенского, Кировского, Октябрьского районов, департамент Гагаринского административного района муниципального образования «Город Саратов»</t>
  </si>
  <si>
    <t>Администрации Фрунзенского, Кировского районов муниципального образования «Город Саратов»</t>
  </si>
  <si>
    <t>Муниципальная программа «Участие в организации временного трудоустройства несовершеннолетних в возрасте от 14 до 18 лет в свободное от учебы время» на 2025-2027 годы (6 ноября 2024 года № 4064)</t>
  </si>
  <si>
    <t>Комитет по культуре, комитет дорожного хозяйства и благоустройства, комитет по физической культуре и спорту администрации муниципального образования «Город Саратов», администрации Ленинского, Заводского, Октябрьского, Фрунзенского, Кировского, Волжского районов, департамент Гагаринского административного района муниципального образования «Город Саратов»</t>
  </si>
  <si>
    <t>Комитет по образованию, комитет по архитектуре администрации муниципального образования «Город Саратов», администрации Заводского, Октябрьского, Кировского, Волжского районов муниципального образования «Город Саратов»</t>
  </si>
  <si>
    <t>Комитет по образованию администрации муниципального образования «Город Саратов», Администрации Ленинского, Заводского, Октябрьского, Фрунзенского, Кировского, Волжского районов, департамент Гагаринского административного района муниципального образования «Город Саратов»</t>
  </si>
  <si>
    <t>Комитет по образованию администрации муниципального образования «Город Саратов», администрации Заводского, Октябрьского, Ленинского, Фрунзенского, Кировского, Волжского районов муниципального образования «Город Саратов»</t>
  </si>
  <si>
    <t>Муниципальный проект в целях выполнения задач регионального проекта «Расселение многоквартирных домов, находящихся под угрозой обрушения»</t>
  </si>
  <si>
    <t>Муниципальный проект в целях выполнения задач регионального проекта «Жилье»</t>
  </si>
  <si>
    <t xml:space="preserve">Комитет по строительству и инженерной защите администрации муниципального образования «Город Саратов» </t>
  </si>
  <si>
    <t>- публично-правовой компании «Фонд развития территорий</t>
  </si>
  <si>
    <t>Комитет по строительству и инженерной защите администрации муниципального образования «Город Саратов», администрации Заводского и Кировского районов
 муниципального образования «Город Саратов»</t>
  </si>
  <si>
    <t xml:space="preserve">  Муниципальный проект «Подготовка мероприятий для переселения граждан из аварийного жилищного фонда»</t>
  </si>
  <si>
    <t>- публично-правовой компании «Фонд развития территорий»</t>
  </si>
  <si>
    <t xml:space="preserve">Комитет по финансам администрации муниципального
образования «Город Саратов» </t>
  </si>
  <si>
    <t>Комитет дорожного хозяйства и благоустройства 
администрации муниципального образования «Город Саратов»</t>
  </si>
  <si>
    <t>Комитет по строительству и инженерной защите администрации 
муниципального образования «Город Саратов»</t>
  </si>
  <si>
    <t>Анализ исполнения муниципальных программ 
за 2025 год</t>
  </si>
  <si>
    <t>Исполнено 
за 
2025 год, 
тыс. руб.</t>
  </si>
  <si>
    <t>План</t>
  </si>
  <si>
    <t>Факт</t>
  </si>
  <si>
    <t>Комитет по транспорту администрации муниципального образования «Город Саратов», комитет по управлению имуществом города Саратова</t>
  </si>
  <si>
    <t>Администрации Фрунзенского, Ленинского, Кировского, Октябрьского, Волжского, Заводского районов, департамент Гагаринского административного района муниципального образования «Город Саратов»</t>
  </si>
  <si>
    <t>Комитет дорожного хозяйства и благоустройства администрации муниципального образования «Город Саратов», администрации Октябрьского, Фрунзенского, Ленинского, Заводского, Кировского, Волжского районов муниципального образования «Город Саратов»</t>
  </si>
  <si>
    <t>Комитет по строительству и инженерной защите, комитет дорожного хозяйства и благоустройства администрации муниципального образования «Город Саратов»</t>
  </si>
  <si>
    <t>Администрации Фрунзенского, Октябрьского 
районов муниципального образования «Город Саратов»</t>
  </si>
  <si>
    <t>Комитет по жилищно-коммунальному хозяйству администрации муниципального образования «Город Саратов», администрация Фрунзенского, Ленинского районов,  департамент Гагаринского административного района муниципального образования «Город Саратов»</t>
  </si>
  <si>
    <t>Комитет по образованию, комитет по архитектуре администрации муниципального образования «Город Саратов», администрации Заводского, Октябрьского, Кировского районов муниципального образования «Город Саратов»</t>
  </si>
  <si>
    <t>Комитет по строительству и инженерной защите администрации муниципального образования «Город Саратов», администрации Ленинского, Заводского, Октябрьского, Кировского, Волжского районов муниципального образования «Город Саратов»</t>
  </si>
  <si>
    <t>Комитет по культуре, комитет по жилищно-коммунальному хозяйству, комитет по физической культуре и спорту, управление защиты населения и территорий города от чрезвычайных ситуаций администрации муниципального образования «Город Саратов», администрации Ленинского, Кировского районов муниципального образования «Город Саратов»</t>
  </si>
  <si>
    <t>Администрации Ленинского,  Октябрьского, Фрунзенского, Кировского, Волжского районов, департамент Гагаринского административного района муниципального образования «Город Саратов»</t>
  </si>
  <si>
    <t>Муниципальная программа «Переселение граждан из аварийного жилищного фонда на территории муниципального образования «Город Саратов» на 2025-2027 годы
(от 6 ноября 2024 года № 4059)</t>
  </si>
  <si>
    <t xml:space="preserve">Комитет по финансам администрации муниципального
образования «Город Саратов» </t>
  </si>
  <si>
    <t>Комитет по транспорту администрации муниципального
 образования «Город Саратов»</t>
  </si>
  <si>
    <t>Комитет дорожного хозяйства и благоустройства администрации муниципального образования «Город Саратов», администрации Ленинского, Заводского, Фрунзенского,
 Кировского, Волжского районов, департамент Гагаринского административного района муниципального образования «Город Саратов»</t>
  </si>
  <si>
    <t>Комитет дорожного хозяйства и благоустройства администрации  муниципального образования 
«Город Саратов»</t>
  </si>
  <si>
    <t>Комитет по строительству и инженерной защите администрации 
муниципального образования
 «Город Саратов»</t>
  </si>
  <si>
    <t>Администрации Ленинского, Октябрьского, Кировского, департамент Гагаринского
административного района 
муниципального образования «Город Саратов»</t>
  </si>
  <si>
    <t>Комитет по жилищно-коммунальному хозяйству администрации муниципального образования «Город Саратов», администрации Волжского, Заводского районов
  муниципального образования «Город Саратов»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</si>
</sst>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%"/>
    <numFmt numFmtId="166" formatCode="#,##0.000"/>
    <numFmt numFmtId="167" formatCode="0.0"/>
  </numFmts>
  <fonts count="37">
    <font>
      <sz val="11"/>
      <color indexed="8"/>
      <name val="Calibri"/>
      <family val="2"/>
    </font>
    <font>
      <sz val="8"/>
      <color indexed="8"/>
      <name val="Arial Cyr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3"/>
      <name val="Times New Roman"/>
      <family val="1"/>
    </font>
    <font>
      <b/>
      <sz val="14"/>
      <color indexed="8"/>
      <name val="Times New Roman"/>
      <family val="1"/>
    </font>
    <font>
      <b/>
      <sz val="11"/>
      <color indexed="8"/>
      <name val="Calibri"/>
      <family val="2"/>
    </font>
    <font>
      <b/>
      <i/>
      <sz val="13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sz val="13"/>
      <color indexed="10"/>
      <name val="Times New Roman"/>
      <family val="1"/>
    </font>
    <font>
      <i/>
      <sz val="13"/>
      <color indexed="10"/>
      <name val="Times New Roman"/>
      <family val="1"/>
    </font>
    <font>
      <sz val="11"/>
      <name val="Calibri"/>
      <family val="2"/>
    </font>
    <font>
      <sz val="13"/>
      <color indexed="8"/>
      <name val="Times New Roman"/>
      <family val="1"/>
    </font>
    <font>
      <i/>
      <sz val="13"/>
      <color indexed="40"/>
      <name val="Times New Roman"/>
      <family val="1"/>
    </font>
    <font>
      <b/>
      <sz val="11"/>
      <color indexed="40"/>
      <name val="Calibri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sz val="12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sz val="11"/>
      <name val="Calibri"/>
      <family val="2"/>
    </font>
    <font>
      <sz val="13"/>
      <color indexed="40"/>
      <name val="Times New Roman"/>
      <family val="1"/>
    </font>
    <font>
      <i/>
      <sz val="13"/>
      <color indexed="62"/>
      <name val="Times New Roman"/>
      <family val="1"/>
    </font>
    <font>
      <b/>
      <i/>
      <sz val="13"/>
      <color indexed="62"/>
      <name val="Times New Roman"/>
      <family val="1"/>
    </font>
    <font>
      <sz val="13"/>
      <color indexed="62"/>
      <name val="Times New Roman"/>
      <family val="1"/>
    </font>
    <font>
      <b/>
      <sz val="14"/>
      <color indexed="40"/>
      <name val="Times New Roman"/>
      <family val="1"/>
    </font>
    <font>
      <sz val="11"/>
      <color indexed="40"/>
      <name val="Calibri"/>
      <family val="2"/>
    </font>
    <font>
      <b/>
      <sz val="13"/>
      <color indexed="10"/>
      <name val="Times New Roman"/>
      <family val="1"/>
    </font>
    <font>
      <b/>
      <i/>
      <sz val="13"/>
      <color indexed="10"/>
      <name val="Times New Roman"/>
      <family val="1"/>
    </font>
    <font>
      <b/>
      <sz val="9"/>
      <color indexed="8"/>
      <name val="Tahoma"/>
      <family val="2"/>
      <charset val="204"/>
    </font>
    <font>
      <sz val="9"/>
      <color indexed="8"/>
      <name val="Tahoma"/>
      <family val="2"/>
      <charset val="204"/>
    </font>
    <font>
      <sz val="10"/>
      <name val="Open Sans"/>
      <family val="2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</fills>
  <borders count="36">
    <border>
      <left/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" fontId="1" fillId="0" borderId="1">
      <alignment horizontal="right" shrinkToFit="1"/>
    </xf>
    <xf numFmtId="0" fontId="1" fillId="0" borderId="2">
      <alignment horizontal="left" wrapText="1"/>
    </xf>
  </cellStyleXfs>
  <cellXfs count="258">
    <xf numFmtId="0" fontId="0" fillId="0" borderId="0" xfId="0"/>
    <xf numFmtId="0" fontId="0" fillId="0" borderId="0" xfId="0" applyFill="1" applyAlignment="1">
      <alignment horizontal="left"/>
    </xf>
    <xf numFmtId="0" fontId="3" fillId="0" borderId="3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wrapText="1"/>
    </xf>
    <xf numFmtId="0" fontId="6" fillId="0" borderId="5" xfId="0" applyFont="1" applyFill="1" applyBorder="1" applyAlignment="1">
      <alignment horizontal="left"/>
    </xf>
    <xf numFmtId="49" fontId="2" fillId="0" borderId="6" xfId="0" applyNumberFormat="1" applyFont="1" applyFill="1" applyBorder="1" applyAlignment="1">
      <alignment horizontal="left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165" fontId="4" fillId="0" borderId="7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49" fontId="7" fillId="0" borderId="5" xfId="0" applyNumberFormat="1" applyFont="1" applyFill="1" applyBorder="1" applyAlignment="1">
      <alignment horizontal="left" vertical="center" wrapText="1"/>
    </xf>
    <xf numFmtId="164" fontId="4" fillId="0" borderId="7" xfId="0" applyNumberFormat="1" applyFont="1" applyFill="1" applyBorder="1" applyAlignment="1">
      <alignment horizontal="center" vertical="center" wrapText="1"/>
    </xf>
    <xf numFmtId="164" fontId="8" fillId="0" borderId="7" xfId="0" applyNumberFormat="1" applyFont="1" applyFill="1" applyBorder="1" applyAlignment="1">
      <alignment horizontal="center" vertical="center" wrapText="1"/>
    </xf>
    <xf numFmtId="165" fontId="8" fillId="0" borderId="7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left" vertical="center" wrapText="1"/>
    </xf>
    <xf numFmtId="164" fontId="8" fillId="0" borderId="9" xfId="0" applyNumberFormat="1" applyFont="1" applyFill="1" applyBorder="1" applyAlignment="1">
      <alignment horizontal="center" vertical="center" wrapText="1"/>
    </xf>
    <xf numFmtId="165" fontId="8" fillId="0" borderId="9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left"/>
    </xf>
    <xf numFmtId="49" fontId="7" fillId="0" borderId="7" xfId="0" applyNumberFormat="1" applyFont="1" applyFill="1" applyBorder="1" applyAlignment="1">
      <alignment horizontal="left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left" vertical="center" wrapText="1"/>
    </xf>
    <xf numFmtId="164" fontId="8" fillId="0" borderId="8" xfId="0" applyNumberFormat="1" applyFont="1" applyFill="1" applyBorder="1" applyAlignment="1">
      <alignment horizontal="center" vertical="center" wrapText="1"/>
    </xf>
    <xf numFmtId="165" fontId="4" fillId="0" borderId="6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5" fontId="2" fillId="0" borderId="7" xfId="0" applyNumberFormat="1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165" fontId="7" fillId="0" borderId="7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164" fontId="7" fillId="0" borderId="9" xfId="0" applyNumberFormat="1" applyFont="1" applyFill="1" applyBorder="1" applyAlignment="1">
      <alignment horizontal="center" vertical="center" wrapText="1"/>
    </xf>
    <xf numFmtId="165" fontId="7" fillId="0" borderId="9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left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64" fontId="9" fillId="0" borderId="7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8" fillId="0" borderId="11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vertical="center" wrapText="1"/>
    </xf>
    <xf numFmtId="49" fontId="2" fillId="0" borderId="7" xfId="0" applyNumberFormat="1" applyFont="1" applyFill="1" applyBorder="1" applyAlignment="1">
      <alignment vertical="center" wrapText="1"/>
    </xf>
    <xf numFmtId="49" fontId="2" fillId="0" borderId="9" xfId="0" applyNumberFormat="1" applyFont="1" applyFill="1" applyBorder="1" applyAlignment="1">
      <alignment vertical="center" wrapText="1"/>
    </xf>
    <xf numFmtId="49" fontId="2" fillId="0" borderId="6" xfId="0" applyNumberFormat="1" applyFont="1" applyFill="1" applyBorder="1" applyAlignment="1">
      <alignment horizontal="left" vertical="top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/>
    </xf>
    <xf numFmtId="164" fontId="10" fillId="0" borderId="6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164" fontId="11" fillId="0" borderId="5" xfId="0" applyNumberFormat="1" applyFont="1" applyFill="1" applyBorder="1" applyAlignment="1">
      <alignment horizontal="center" vertical="center" wrapText="1"/>
    </xf>
    <xf numFmtId="164" fontId="11" fillId="0" borderId="8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164" fontId="12" fillId="0" borderId="7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vertical="top" wrapText="1"/>
    </xf>
    <xf numFmtId="49" fontId="2" fillId="0" borderId="12" xfId="0" applyNumberFormat="1" applyFont="1" applyFill="1" applyBorder="1" applyAlignment="1">
      <alignment horizontal="left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4" fontId="14" fillId="0" borderId="5" xfId="0" applyNumberFormat="1" applyFont="1" applyFill="1" applyBorder="1" applyAlignment="1">
      <alignment horizontal="center" vertical="center" wrapText="1"/>
    </xf>
    <xf numFmtId="164" fontId="10" fillId="0" borderId="12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165" fontId="4" fillId="0" borderId="9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5" fontId="2" fillId="0" borderId="9" xfId="0" applyNumberFormat="1" applyFont="1" applyFill="1" applyBorder="1" applyAlignment="1">
      <alignment horizontal="center" vertical="center" wrapText="1"/>
    </xf>
    <xf numFmtId="164" fontId="7" fillId="0" borderId="8" xfId="0" applyNumberFormat="1" applyFont="1" applyFill="1" applyBorder="1" applyAlignment="1">
      <alignment horizontal="center" vertical="center" wrapText="1"/>
    </xf>
    <xf numFmtId="164" fontId="8" fillId="0" borderId="9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left"/>
    </xf>
    <xf numFmtId="165" fontId="7" fillId="0" borderId="9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165" fontId="2" fillId="0" borderId="6" xfId="0" applyNumberFormat="1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5" fontId="7" fillId="0" borderId="7" xfId="0" applyNumberFormat="1" applyFont="1" applyFill="1" applyBorder="1" applyAlignment="1">
      <alignment horizontal="center" vertical="center"/>
    </xf>
    <xf numFmtId="164" fontId="7" fillId="0" borderId="7" xfId="0" applyNumberFormat="1" applyFont="1" applyFill="1" applyBorder="1" applyAlignment="1">
      <alignment horizontal="center" vertical="center"/>
    </xf>
    <xf numFmtId="0" fontId="0" fillId="0" borderId="8" xfId="0" applyFill="1" applyBorder="1" applyAlignment="1">
      <alignment horizontal="left"/>
    </xf>
    <xf numFmtId="164" fontId="7" fillId="0" borderId="9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left" vertical="center"/>
    </xf>
    <xf numFmtId="49" fontId="12" fillId="0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49" fontId="12" fillId="0" borderId="5" xfId="0" applyNumberFormat="1" applyFont="1" applyFill="1" applyBorder="1" applyAlignment="1">
      <alignment horizontal="left" vertical="center"/>
    </xf>
    <xf numFmtId="49" fontId="12" fillId="0" borderId="5" xfId="0" applyNumberFormat="1" applyFont="1" applyFill="1" applyBorder="1" applyAlignment="1">
      <alignment horizontal="center" vertical="center"/>
    </xf>
    <xf numFmtId="164" fontId="12" fillId="0" borderId="5" xfId="0" applyNumberFormat="1" applyFont="1" applyFill="1" applyBorder="1" applyAlignment="1">
      <alignment horizontal="center" vertical="center"/>
    </xf>
    <xf numFmtId="165" fontId="12" fillId="0" borderId="5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horizontal="left"/>
    </xf>
    <xf numFmtId="0" fontId="0" fillId="0" borderId="0" xfId="0" applyFill="1" applyBorder="1" applyAlignment="1">
      <alignment horizontal="left"/>
    </xf>
    <xf numFmtId="166" fontId="6" fillId="0" borderId="0" xfId="0" applyNumberFormat="1" applyFont="1" applyFill="1" applyAlignment="1">
      <alignment horizontal="left" wrapText="1"/>
    </xf>
    <xf numFmtId="0" fontId="0" fillId="0" borderId="9" xfId="0" applyFill="1" applyBorder="1" applyAlignment="1">
      <alignment horizontal="left"/>
    </xf>
    <xf numFmtId="166" fontId="6" fillId="0" borderId="0" xfId="0" applyNumberFormat="1" applyFont="1" applyFill="1" applyBorder="1" applyAlignment="1">
      <alignment horizontal="left"/>
    </xf>
    <xf numFmtId="0" fontId="0" fillId="0" borderId="9" xfId="0" applyFill="1" applyBorder="1" applyAlignment="1">
      <alignment vertical="center" wrapText="1"/>
    </xf>
    <xf numFmtId="164" fontId="0" fillId="0" borderId="7" xfId="0" applyNumberFormat="1" applyFill="1" applyBorder="1" applyAlignment="1">
      <alignment horizontal="center" vertical="center" wrapText="1"/>
    </xf>
    <xf numFmtId="0" fontId="0" fillId="0" borderId="0" xfId="0" applyNumberFormat="1" applyFill="1" applyAlignment="1">
      <alignment horizontal="left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13" fillId="0" borderId="7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0" xfId="0" applyFont="1" applyFill="1" applyAlignment="1">
      <alignment horizontal="left"/>
    </xf>
    <xf numFmtId="4" fontId="6" fillId="0" borderId="0" xfId="0" applyNumberFormat="1" applyFont="1" applyFill="1" applyAlignment="1">
      <alignment horizontal="left"/>
    </xf>
    <xf numFmtId="166" fontId="18" fillId="0" borderId="0" xfId="0" applyNumberFormat="1" applyFont="1" applyFill="1" applyBorder="1" applyAlignment="1">
      <alignment horizontal="center" vertical="center"/>
    </xf>
    <xf numFmtId="165" fontId="19" fillId="0" borderId="0" xfId="0" applyNumberFormat="1" applyFont="1" applyFill="1" applyBorder="1" applyAlignment="1">
      <alignment horizontal="center" vertical="center"/>
    </xf>
    <xf numFmtId="165" fontId="8" fillId="0" borderId="5" xfId="0" applyNumberFormat="1" applyFont="1" applyFill="1" applyBorder="1" applyAlignment="1">
      <alignment horizontal="center" vertical="center" wrapText="1"/>
    </xf>
    <xf numFmtId="165" fontId="8" fillId="0" borderId="8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/>
    </xf>
    <xf numFmtId="49" fontId="19" fillId="0" borderId="0" xfId="0" applyNumberFormat="1" applyFont="1" applyFill="1" applyBorder="1" applyAlignment="1">
      <alignment horizontal="left" vertical="center"/>
    </xf>
    <xf numFmtId="49" fontId="19" fillId="0" borderId="0" xfId="0" applyNumberFormat="1" applyFont="1" applyFill="1" applyBorder="1" applyAlignment="1">
      <alignment horizontal="center" vertical="center"/>
    </xf>
    <xf numFmtId="164" fontId="19" fillId="0" borderId="0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left"/>
    </xf>
    <xf numFmtId="0" fontId="12" fillId="0" borderId="5" xfId="0" applyFont="1" applyFill="1" applyBorder="1" applyAlignment="1">
      <alignment horizontal="left"/>
    </xf>
    <xf numFmtId="0" fontId="21" fillId="0" borderId="5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left"/>
    </xf>
    <xf numFmtId="164" fontId="2" fillId="0" borderId="13" xfId="0" applyNumberFormat="1" applyFont="1" applyFill="1" applyBorder="1" applyAlignment="1">
      <alignment horizontal="center" vertical="center" wrapText="1"/>
    </xf>
    <xf numFmtId="165" fontId="2" fillId="0" borderId="1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5" fontId="8" fillId="0" borderId="14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165" fontId="7" fillId="0" borderId="14" xfId="0" applyNumberFormat="1" applyFont="1" applyFill="1" applyBorder="1" applyAlignment="1">
      <alignment horizontal="center" vertical="center" wrapText="1"/>
    </xf>
    <xf numFmtId="165" fontId="7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left" vertical="center" wrapText="1"/>
    </xf>
    <xf numFmtId="165" fontId="2" fillId="0" borderId="7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left"/>
    </xf>
    <xf numFmtId="49" fontId="2" fillId="2" borderId="6" xfId="0" applyNumberFormat="1" applyFont="1" applyFill="1" applyBorder="1" applyAlignment="1">
      <alignment horizontal="left" vertical="top" wrapText="1"/>
    </xf>
    <xf numFmtId="164" fontId="4" fillId="2" borderId="6" xfId="0" applyNumberFormat="1" applyFont="1" applyFill="1" applyBorder="1" applyAlignment="1">
      <alignment horizontal="center" vertical="center" wrapText="1"/>
    </xf>
    <xf numFmtId="165" fontId="4" fillId="2" borderId="6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left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5" fontId="8" fillId="2" borderId="7" xfId="0" applyNumberFormat="1" applyFont="1" applyFill="1" applyBorder="1" applyAlignment="1">
      <alignment horizontal="center" vertical="center" wrapText="1"/>
    </xf>
    <xf numFmtId="164" fontId="8" fillId="2" borderId="7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left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164" fontId="8" fillId="2" borderId="8" xfId="0" applyNumberFormat="1" applyFont="1" applyFill="1" applyBorder="1" applyAlignment="1">
      <alignment horizontal="center" vertical="center" wrapText="1"/>
    </xf>
    <xf numFmtId="165" fontId="8" fillId="2" borderId="9" xfId="0" applyNumberFormat="1" applyFont="1" applyFill="1" applyBorder="1" applyAlignment="1">
      <alignment horizontal="center" vertical="center" wrapText="1"/>
    </xf>
    <xf numFmtId="164" fontId="8" fillId="2" borderId="5" xfId="0" applyNumberFormat="1" applyFont="1" applyFill="1" applyBorder="1" applyAlignment="1">
      <alignment horizontal="center" vertical="center" wrapText="1"/>
    </xf>
    <xf numFmtId="164" fontId="23" fillId="0" borderId="6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65" fontId="4" fillId="2" borderId="7" xfId="0" applyNumberFormat="1" applyFont="1" applyFill="1" applyBorder="1" applyAlignment="1">
      <alignment horizontal="center" vertical="center" wrapText="1"/>
    </xf>
    <xf numFmtId="164" fontId="14" fillId="0" borderId="7" xfId="0" applyNumberFormat="1" applyFont="1" applyFill="1" applyBorder="1" applyAlignment="1">
      <alignment horizontal="center" vertical="center" wrapText="1"/>
    </xf>
    <xf numFmtId="164" fontId="14" fillId="0" borderId="9" xfId="0" applyNumberFormat="1" applyFont="1" applyFill="1" applyBorder="1" applyAlignment="1">
      <alignment horizontal="center" vertical="center" wrapText="1"/>
    </xf>
    <xf numFmtId="164" fontId="23" fillId="2" borderId="6" xfId="0" applyNumberFormat="1" applyFont="1" applyFill="1" applyBorder="1" applyAlignment="1">
      <alignment horizontal="center" vertical="center" wrapText="1"/>
    </xf>
    <xf numFmtId="164" fontId="14" fillId="2" borderId="9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7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5" fontId="7" fillId="2" borderId="7" xfId="0" applyNumberFormat="1" applyFont="1" applyFill="1" applyBorder="1" applyAlignment="1">
      <alignment horizontal="center" vertical="center" wrapText="1"/>
    </xf>
    <xf numFmtId="164" fontId="7" fillId="2" borderId="9" xfId="0" applyNumberFormat="1" applyFont="1" applyFill="1" applyBorder="1" applyAlignment="1">
      <alignment horizontal="center" vertical="center" wrapText="1"/>
    </xf>
    <xf numFmtId="165" fontId="7" fillId="2" borderId="9" xfId="0" applyNumberFormat="1" applyFont="1" applyFill="1" applyBorder="1" applyAlignment="1">
      <alignment horizontal="center" vertical="center" wrapText="1"/>
    </xf>
    <xf numFmtId="10" fontId="7" fillId="0" borderId="7" xfId="0" applyNumberFormat="1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21" fillId="0" borderId="7" xfId="0" applyFont="1" applyFill="1" applyBorder="1" applyAlignment="1">
      <alignment horizontal="center" vertical="center" wrapText="1"/>
    </xf>
    <xf numFmtId="49" fontId="7" fillId="0" borderId="14" xfId="0" applyNumberFormat="1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49" fontId="7" fillId="0" borderId="15" xfId="0" applyNumberFormat="1" applyFont="1" applyFill="1" applyBorder="1" applyAlignment="1">
      <alignment horizontal="left" vertical="center" wrapText="1"/>
    </xf>
    <xf numFmtId="0" fontId="22" fillId="0" borderId="7" xfId="0" applyFont="1" applyFill="1" applyBorder="1" applyAlignment="1">
      <alignment horizontal="left"/>
    </xf>
    <xf numFmtId="49" fontId="2" fillId="0" borderId="13" xfId="0" applyNumberFormat="1" applyFont="1" applyFill="1" applyBorder="1" applyAlignment="1">
      <alignment horizontal="left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0" fontId="21" fillId="0" borderId="9" xfId="0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/>
    </xf>
    <xf numFmtId="164" fontId="7" fillId="0" borderId="5" xfId="0" applyNumberFormat="1" applyFont="1" applyFill="1" applyBorder="1" applyAlignment="1">
      <alignment horizontal="center" vertical="center"/>
    </xf>
    <xf numFmtId="164" fontId="7" fillId="0" borderId="8" xfId="0" applyNumberFormat="1" applyFont="1" applyFill="1" applyBorder="1" applyAlignment="1">
      <alignment horizontal="center" vertical="center"/>
    </xf>
    <xf numFmtId="164" fontId="24" fillId="0" borderId="7" xfId="0" applyNumberFormat="1" applyFont="1" applyFill="1" applyBorder="1" applyAlignment="1">
      <alignment horizontal="center" vertical="center" wrapText="1"/>
    </xf>
    <xf numFmtId="164" fontId="24" fillId="0" borderId="5" xfId="0" applyNumberFormat="1" applyFont="1" applyFill="1" applyBorder="1" applyAlignment="1">
      <alignment horizontal="center" vertical="center" wrapText="1"/>
    </xf>
    <xf numFmtId="165" fontId="24" fillId="0" borderId="7" xfId="0" applyNumberFormat="1" applyFont="1" applyFill="1" applyBorder="1" applyAlignment="1">
      <alignment horizontal="center" vertical="center" wrapText="1"/>
    </xf>
    <xf numFmtId="164" fontId="24" fillId="0" borderId="9" xfId="0" applyNumberFormat="1" applyFont="1" applyFill="1" applyBorder="1" applyAlignment="1">
      <alignment horizontal="center" vertical="center" wrapText="1"/>
    </xf>
    <xf numFmtId="164" fontId="25" fillId="0" borderId="7" xfId="0" applyNumberFormat="1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center" vertical="center" wrapText="1"/>
    </xf>
    <xf numFmtId="0" fontId="28" fillId="0" borderId="5" xfId="0" applyFont="1" applyFill="1" applyBorder="1" applyAlignment="1">
      <alignment horizontal="left"/>
    </xf>
    <xf numFmtId="164" fontId="29" fillId="0" borderId="7" xfId="0" applyNumberFormat="1" applyFont="1" applyFill="1" applyBorder="1" applyAlignment="1">
      <alignment horizontal="center" vertical="center" wrapText="1"/>
    </xf>
    <xf numFmtId="164" fontId="11" fillId="0" borderId="7" xfId="0" applyNumberFormat="1" applyFont="1" applyFill="1" applyBorder="1" applyAlignment="1">
      <alignment horizontal="center" vertical="center" wrapText="1"/>
    </xf>
    <xf numFmtId="164" fontId="29" fillId="0" borderId="6" xfId="0" applyNumberFormat="1" applyFont="1" applyFill="1" applyBorder="1" applyAlignment="1">
      <alignment horizontal="center" vertical="center" wrapText="1"/>
    </xf>
    <xf numFmtId="164" fontId="30" fillId="0" borderId="7" xfId="0" applyNumberFormat="1" applyFont="1" applyFill="1" applyBorder="1" applyAlignment="1">
      <alignment horizontal="center" vertical="center" wrapText="1"/>
    </xf>
    <xf numFmtId="167" fontId="6" fillId="0" borderId="0" xfId="0" applyNumberFormat="1" applyFont="1" applyFill="1" applyAlignment="1">
      <alignment horizontal="left"/>
    </xf>
    <xf numFmtId="165" fontId="4" fillId="0" borderId="16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8" fillId="0" borderId="17" xfId="0" applyNumberFormat="1" applyFont="1" applyFill="1" applyBorder="1" applyAlignment="1">
      <alignment horizontal="center" vertical="center" wrapText="1"/>
    </xf>
    <xf numFmtId="165" fontId="8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164" fontId="8" fillId="0" borderId="20" xfId="0" applyNumberFormat="1" applyFont="1" applyFill="1" applyBorder="1" applyAlignment="1">
      <alignment horizontal="center" vertical="center" wrapText="1"/>
    </xf>
    <xf numFmtId="165" fontId="8" fillId="0" borderId="21" xfId="0" applyNumberFormat="1" applyFont="1" applyFill="1" applyBorder="1" applyAlignment="1">
      <alignment horizontal="center" vertical="center" wrapText="1"/>
    </xf>
    <xf numFmtId="164" fontId="8" fillId="0" borderId="22" xfId="0" applyNumberFormat="1" applyFont="1" applyFill="1" applyBorder="1" applyAlignment="1">
      <alignment horizontal="center" vertical="center" wrapText="1"/>
    </xf>
    <xf numFmtId="164" fontId="8" fillId="0" borderId="23" xfId="0" applyNumberFormat="1" applyFont="1" applyFill="1" applyBorder="1" applyAlignment="1">
      <alignment horizontal="center" vertical="center" wrapText="1"/>
    </xf>
    <xf numFmtId="165" fontId="34" fillId="0" borderId="7" xfId="0" applyNumberFormat="1" applyFont="1" applyFill="1" applyBorder="1" applyAlignment="1">
      <alignment horizontal="center" vertical="center" wrapText="1"/>
    </xf>
    <xf numFmtId="165" fontId="35" fillId="0" borderId="7" xfId="0" applyNumberFormat="1" applyFont="1" applyFill="1" applyBorder="1" applyAlignment="1">
      <alignment horizontal="center" vertical="center" wrapText="1"/>
    </xf>
    <xf numFmtId="165" fontId="35" fillId="0" borderId="21" xfId="0" applyNumberFormat="1" applyFont="1" applyFill="1" applyBorder="1" applyAlignment="1">
      <alignment horizontal="center" vertical="center" wrapText="1"/>
    </xf>
    <xf numFmtId="165" fontId="35" fillId="0" borderId="24" xfId="0" applyNumberFormat="1" applyFont="1" applyFill="1" applyBorder="1" applyAlignment="1">
      <alignment horizontal="center" vertical="center" wrapText="1"/>
    </xf>
    <xf numFmtId="164" fontId="36" fillId="0" borderId="25" xfId="0" applyNumberFormat="1" applyFont="1" applyFill="1" applyBorder="1" applyAlignment="1">
      <alignment horizontal="center" vertical="center" wrapText="1"/>
    </xf>
    <xf numFmtId="164" fontId="36" fillId="0" borderId="26" xfId="0" applyNumberFormat="1" applyFont="1" applyFill="1" applyBorder="1" applyAlignment="1">
      <alignment horizontal="center" vertical="center" wrapText="1"/>
    </xf>
    <xf numFmtId="165" fontId="35" fillId="0" borderId="9" xfId="0" applyNumberFormat="1" applyFont="1" applyFill="1" applyBorder="1" applyAlignment="1">
      <alignment horizontal="center" vertical="center" wrapText="1"/>
    </xf>
    <xf numFmtId="164" fontId="4" fillId="0" borderId="25" xfId="0" applyNumberFormat="1" applyFont="1" applyFill="1" applyBorder="1" applyAlignment="1">
      <alignment horizontal="center" vertical="center" wrapText="1"/>
    </xf>
    <xf numFmtId="164" fontId="4" fillId="0" borderId="20" xfId="0" applyNumberFormat="1" applyFont="1" applyFill="1" applyBorder="1" applyAlignment="1">
      <alignment horizontal="center" vertical="center" wrapText="1"/>
    </xf>
    <xf numFmtId="165" fontId="8" fillId="0" borderId="24" xfId="0" applyNumberFormat="1" applyFont="1" applyFill="1" applyBorder="1" applyAlignment="1">
      <alignment horizontal="center" vertical="center" wrapText="1"/>
    </xf>
    <xf numFmtId="164" fontId="4" fillId="0" borderId="27" xfId="0" applyNumberFormat="1" applyFont="1" applyFill="1" applyBorder="1" applyAlignment="1">
      <alignment horizontal="center" vertical="center" wrapText="1"/>
    </xf>
    <xf numFmtId="164" fontId="8" fillId="0" borderId="28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164" fontId="8" fillId="0" borderId="18" xfId="0" applyNumberFormat="1" applyFont="1" applyFill="1" applyBorder="1" applyAlignment="1">
      <alignment horizontal="center" vertical="center" wrapText="1"/>
    </xf>
    <xf numFmtId="165" fontId="4" fillId="0" borderId="29" xfId="0" applyNumberFormat="1" applyFont="1" applyFill="1" applyBorder="1" applyAlignment="1">
      <alignment horizontal="center" vertical="center" wrapText="1"/>
    </xf>
    <xf numFmtId="165" fontId="8" fillId="0" borderId="30" xfId="0" applyNumberFormat="1" applyFont="1" applyFill="1" applyBorder="1" applyAlignment="1">
      <alignment horizontal="center" vertical="center" wrapText="1"/>
    </xf>
    <xf numFmtId="165" fontId="8" fillId="0" borderId="31" xfId="0" applyNumberFormat="1" applyFont="1" applyFill="1" applyBorder="1" applyAlignment="1">
      <alignment horizontal="center" vertical="center" wrapText="1"/>
    </xf>
    <xf numFmtId="164" fontId="2" fillId="0" borderId="32" xfId="0" applyNumberFormat="1" applyFont="1" applyFill="1" applyBorder="1" applyAlignment="1">
      <alignment horizontal="center" vertical="center" wrapText="1"/>
    </xf>
    <xf numFmtId="164" fontId="2" fillId="0" borderId="33" xfId="0" applyNumberFormat="1" applyFont="1" applyFill="1" applyBorder="1" applyAlignment="1">
      <alignment horizontal="center" vertical="center" wrapText="1"/>
    </xf>
    <xf numFmtId="164" fontId="7" fillId="0" borderId="33" xfId="0" applyNumberFormat="1" applyFont="1" applyFill="1" applyBorder="1" applyAlignment="1">
      <alignment horizontal="center" vertical="center" wrapText="1"/>
    </xf>
    <xf numFmtId="164" fontId="7" fillId="0" borderId="34" xfId="0" applyNumberFormat="1" applyFont="1" applyFill="1" applyBorder="1" applyAlignment="1">
      <alignment horizontal="center" vertical="center" wrapText="1"/>
    </xf>
    <xf numFmtId="165" fontId="2" fillId="0" borderId="29" xfId="0" applyNumberFormat="1" applyFont="1" applyFill="1" applyBorder="1" applyAlignment="1">
      <alignment horizontal="center" vertical="center" wrapText="1"/>
    </xf>
    <xf numFmtId="165" fontId="7" fillId="0" borderId="30" xfId="0" applyNumberFormat="1" applyFont="1" applyFill="1" applyBorder="1" applyAlignment="1">
      <alignment horizontal="center" vertical="center" wrapText="1"/>
    </xf>
    <xf numFmtId="165" fontId="7" fillId="0" borderId="31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7" fillId="0" borderId="17" xfId="0" applyNumberFormat="1" applyFont="1" applyFill="1" applyBorder="1" applyAlignment="1">
      <alignment horizontal="center" vertical="center" wrapText="1"/>
    </xf>
    <xf numFmtId="164" fontId="7" fillId="0" borderId="18" xfId="0" applyNumberFormat="1" applyFont="1" applyFill="1" applyBorder="1" applyAlignment="1">
      <alignment horizontal="center" vertical="center" wrapText="1"/>
    </xf>
    <xf numFmtId="164" fontId="4" fillId="0" borderId="32" xfId="0" applyNumberFormat="1" applyFont="1" applyFill="1" applyBorder="1" applyAlignment="1">
      <alignment horizontal="center" vertical="center" wrapText="1"/>
    </xf>
    <xf numFmtId="164" fontId="4" fillId="0" borderId="33" xfId="0" applyNumberFormat="1" applyFont="1" applyFill="1" applyBorder="1" applyAlignment="1">
      <alignment horizontal="center" vertical="center" wrapText="1"/>
    </xf>
    <xf numFmtId="164" fontId="8" fillId="0" borderId="33" xfId="0" applyNumberFormat="1" applyFont="1" applyFill="1" applyBorder="1" applyAlignment="1">
      <alignment horizontal="center" vertical="center" wrapText="1"/>
    </xf>
    <xf numFmtId="164" fontId="8" fillId="0" borderId="3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wrapText="1"/>
    </xf>
    <xf numFmtId="165" fontId="5" fillId="0" borderId="0" xfId="0" applyNumberFormat="1" applyFont="1" applyFill="1" applyBorder="1" applyAlignment="1">
      <alignment horizontal="right"/>
    </xf>
    <xf numFmtId="49" fontId="4" fillId="0" borderId="4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35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49" fontId="26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</cellXfs>
  <cellStyles count="3">
    <cellStyle name="xl48" xfId="1"/>
    <cellStyle name="xl70" xfId="2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158466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63"/>
  <sheetViews>
    <sheetView topLeftCell="A743" zoomScale="75" zoomScaleNormal="75" zoomScaleSheetLayoutView="120" workbookViewId="0">
      <selection activeCell="D754" sqref="D754"/>
    </sheetView>
  </sheetViews>
  <sheetFormatPr defaultRowHeight="15"/>
  <cols>
    <col min="1" max="1" width="4.140625" style="1" customWidth="1"/>
    <col min="2" max="2" width="34.5703125" style="1" customWidth="1"/>
    <col min="3" max="3" width="28.7109375" style="1" customWidth="1"/>
    <col min="4" max="4" width="15.7109375" style="1" customWidth="1"/>
    <col min="5" max="5" width="14.5703125" style="1" customWidth="1"/>
    <col min="6" max="6" width="10.28515625" style="1" customWidth="1"/>
    <col min="7" max="16384" width="9.140625" style="1"/>
  </cols>
  <sheetData>
    <row r="1" spans="1:6" ht="62.25" customHeight="1">
      <c r="A1" s="242" t="s">
        <v>0</v>
      </c>
      <c r="B1" s="242"/>
      <c r="C1" s="242"/>
      <c r="D1" s="242"/>
      <c r="E1" s="242"/>
      <c r="F1" s="242"/>
    </row>
    <row r="2" spans="1:6" ht="127.5" customHeight="1">
      <c r="A2" s="2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5" t="s">
        <v>6</v>
      </c>
    </row>
    <row r="3" spans="1:6" ht="16.5">
      <c r="A3" s="6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</row>
    <row r="4" spans="1:6" s="8" customFormat="1" ht="55.5" customHeight="1">
      <c r="A4" s="7">
        <v>1</v>
      </c>
      <c r="B4" s="234" t="s">
        <v>7</v>
      </c>
      <c r="C4" s="234"/>
      <c r="D4" s="234"/>
      <c r="E4" s="234"/>
      <c r="F4" s="234"/>
    </row>
    <row r="5" spans="1:6" s="13" customFormat="1" ht="83.25" customHeight="1">
      <c r="A5" s="9"/>
      <c r="B5" s="10" t="s">
        <v>8</v>
      </c>
      <c r="C5" s="238" t="s">
        <v>9</v>
      </c>
      <c r="D5" s="11">
        <f>SUM(D7:D9)</f>
        <v>83251.5</v>
      </c>
      <c r="E5" s="11">
        <f>SUM(E7:E9)</f>
        <v>500</v>
      </c>
      <c r="F5" s="12">
        <f>IF(D5=0,0,E5/D5)</f>
        <v>6.0058977916313816E-3</v>
      </c>
    </row>
    <row r="6" spans="1:6" s="13" customFormat="1" ht="17.25">
      <c r="A6" s="9"/>
      <c r="B6" s="14" t="s">
        <v>10</v>
      </c>
      <c r="C6" s="238"/>
      <c r="D6" s="15"/>
      <c r="E6" s="15"/>
      <c r="F6" s="12"/>
    </row>
    <row r="7" spans="1:6" s="13" customFormat="1" ht="21.75" customHeight="1">
      <c r="A7" s="9"/>
      <c r="B7" s="14" t="s">
        <v>11</v>
      </c>
      <c r="C7" s="238"/>
      <c r="D7" s="16">
        <v>70380.2</v>
      </c>
      <c r="E7" s="16">
        <v>0</v>
      </c>
      <c r="F7" s="17">
        <f>IF(D7=0,0,E7/D7)</f>
        <v>0</v>
      </c>
    </row>
    <row r="8" spans="1:6" s="13" customFormat="1" ht="17.25">
      <c r="A8" s="9"/>
      <c r="B8" s="14" t="s">
        <v>12</v>
      </c>
      <c r="C8" s="238"/>
      <c r="D8" s="16">
        <v>9198.7000000000007</v>
      </c>
      <c r="E8" s="16">
        <v>500</v>
      </c>
      <c r="F8" s="17">
        <f>IF(D8=0,0,E8/D8)</f>
        <v>5.4355506756389484E-2</v>
      </c>
    </row>
    <row r="9" spans="1:6" s="13" customFormat="1" ht="41.25" customHeight="1">
      <c r="A9" s="9"/>
      <c r="B9" s="18" t="s">
        <v>13</v>
      </c>
      <c r="C9" s="238"/>
      <c r="D9" s="19">
        <v>3672.6</v>
      </c>
      <c r="E9" s="19">
        <v>0</v>
      </c>
      <c r="F9" s="20">
        <f>IF(D9=0,0,E9/D9)</f>
        <v>0</v>
      </c>
    </row>
    <row r="10" spans="1:6" ht="84.75" customHeight="1">
      <c r="A10" s="21"/>
      <c r="B10" s="10" t="s">
        <v>14</v>
      </c>
      <c r="C10" s="238" t="s">
        <v>9</v>
      </c>
      <c r="D10" s="11">
        <f>SUM(D12:D14)</f>
        <v>71618.799999999988</v>
      </c>
      <c r="E10" s="11">
        <f>SUM(E12:E14)</f>
        <v>35164.699999999997</v>
      </c>
      <c r="F10" s="12">
        <f>IF(D10=0,0,E10/D10)</f>
        <v>0.49099817366389836</v>
      </c>
    </row>
    <row r="11" spans="1:6" ht="17.25">
      <c r="A11" s="21"/>
      <c r="B11" s="22" t="s">
        <v>10</v>
      </c>
      <c r="C11" s="238"/>
      <c r="D11" s="15"/>
      <c r="E11" s="23"/>
      <c r="F11" s="12"/>
    </row>
    <row r="12" spans="1:6" ht="17.25">
      <c r="A12" s="21"/>
      <c r="B12" s="22" t="s">
        <v>11</v>
      </c>
      <c r="C12" s="238"/>
      <c r="D12" s="16">
        <v>35521.699999999997</v>
      </c>
      <c r="E12" s="24">
        <v>34345.699999999997</v>
      </c>
      <c r="F12" s="17">
        <f>IF(D12=0,0,E12/D12)</f>
        <v>0.96689347638204248</v>
      </c>
    </row>
    <row r="13" spans="1:6" ht="17.25">
      <c r="A13" s="21"/>
      <c r="B13" s="22" t="s">
        <v>12</v>
      </c>
      <c r="C13" s="238"/>
      <c r="D13" s="16">
        <v>724.9</v>
      </c>
      <c r="E13" s="24">
        <v>700.9</v>
      </c>
      <c r="F13" s="17">
        <f>IF(D13=0,0,E13/D13)</f>
        <v>0.96689198510139329</v>
      </c>
    </row>
    <row r="14" spans="1:6" ht="51.75">
      <c r="A14" s="21"/>
      <c r="B14" s="25" t="s">
        <v>13</v>
      </c>
      <c r="C14" s="238"/>
      <c r="D14" s="19">
        <v>35372.199999999997</v>
      </c>
      <c r="E14" s="26">
        <v>118.1</v>
      </c>
      <c r="F14" s="20">
        <f>IF(D14=0,0,E14/D14)</f>
        <v>3.3387801719994797E-3</v>
      </c>
    </row>
    <row r="15" spans="1:6" ht="84.75" customHeight="1">
      <c r="A15" s="21"/>
      <c r="B15" s="10" t="s">
        <v>15</v>
      </c>
      <c r="C15" s="238" t="s">
        <v>9</v>
      </c>
      <c r="D15" s="11">
        <f>SUM(D17:D19)</f>
        <v>112.4</v>
      </c>
      <c r="E15" s="11">
        <f>SUM(E17:E19)</f>
        <v>112.4</v>
      </c>
      <c r="F15" s="27">
        <f>IF(D15=0,0,E15/D15)</f>
        <v>1</v>
      </c>
    </row>
    <row r="16" spans="1:6" ht="17.25">
      <c r="A16" s="21"/>
      <c r="B16" s="22" t="s">
        <v>10</v>
      </c>
      <c r="C16" s="238"/>
      <c r="D16" s="15"/>
      <c r="E16" s="23"/>
      <c r="F16" s="12"/>
    </row>
    <row r="17" spans="1:6" ht="17.25">
      <c r="A17" s="21"/>
      <c r="B17" s="22" t="s">
        <v>11</v>
      </c>
      <c r="C17" s="238"/>
      <c r="D17" s="16">
        <v>100</v>
      </c>
      <c r="E17" s="24">
        <v>100</v>
      </c>
      <c r="F17" s="17">
        <f>IF(D17=0,0,E17/D17)</f>
        <v>1</v>
      </c>
    </row>
    <row r="18" spans="1:6" ht="17.25">
      <c r="A18" s="21"/>
      <c r="B18" s="22" t="s">
        <v>12</v>
      </c>
      <c r="C18" s="238"/>
      <c r="D18" s="16">
        <v>12.4</v>
      </c>
      <c r="E18" s="24">
        <v>12.4</v>
      </c>
      <c r="F18" s="17">
        <f>IF(D18=0,0,E18/D18)</f>
        <v>1</v>
      </c>
    </row>
    <row r="19" spans="1:6" ht="35.25" customHeight="1">
      <c r="A19" s="21"/>
      <c r="B19" s="25" t="s">
        <v>13</v>
      </c>
      <c r="C19" s="238"/>
      <c r="D19" s="19" t="s">
        <v>16</v>
      </c>
      <c r="E19" s="19" t="s">
        <v>16</v>
      </c>
      <c r="F19" s="20" t="s">
        <v>16</v>
      </c>
    </row>
    <row r="20" spans="1:6" ht="84.75" customHeight="1">
      <c r="A20" s="21"/>
      <c r="B20" s="10" t="s">
        <v>17</v>
      </c>
      <c r="C20" s="238" t="s">
        <v>18</v>
      </c>
      <c r="D20" s="11">
        <f>SUM(D22:D24)</f>
        <v>6296.1</v>
      </c>
      <c r="E20" s="11">
        <f>SUM(E22:E24)</f>
        <v>6296.1</v>
      </c>
      <c r="F20" s="27">
        <f>IF(D20=0,0,E20/D20)</f>
        <v>1</v>
      </c>
    </row>
    <row r="21" spans="1:6" ht="17.25">
      <c r="A21" s="21"/>
      <c r="B21" s="22" t="s">
        <v>10</v>
      </c>
      <c r="C21" s="238"/>
      <c r="D21" s="15"/>
      <c r="E21" s="23"/>
      <c r="F21" s="12"/>
    </row>
    <row r="22" spans="1:6" ht="17.25">
      <c r="A22" s="21"/>
      <c r="B22" s="22" t="s">
        <v>11</v>
      </c>
      <c r="C22" s="238"/>
      <c r="D22" s="16">
        <v>5603.5</v>
      </c>
      <c r="E22" s="24">
        <v>5603.5</v>
      </c>
      <c r="F22" s="17">
        <f>IF(D22=0,0,E22/D22)</f>
        <v>1</v>
      </c>
    </row>
    <row r="23" spans="1:6" ht="17.25">
      <c r="A23" s="21"/>
      <c r="B23" s="22" t="s">
        <v>12</v>
      </c>
      <c r="C23" s="238"/>
      <c r="D23" s="16">
        <v>692.6</v>
      </c>
      <c r="E23" s="24">
        <v>692.6</v>
      </c>
      <c r="F23" s="17">
        <f>IF(D23=0,0,E23/D23)</f>
        <v>1</v>
      </c>
    </row>
    <row r="24" spans="1:6" ht="51.75">
      <c r="A24" s="21"/>
      <c r="B24" s="25" t="s">
        <v>13</v>
      </c>
      <c r="C24" s="238"/>
      <c r="D24" s="19" t="s">
        <v>16</v>
      </c>
      <c r="E24" s="26" t="s">
        <v>16</v>
      </c>
      <c r="F24" s="17" t="s">
        <v>16</v>
      </c>
    </row>
    <row r="25" spans="1:6" ht="87" customHeight="1">
      <c r="A25" s="21"/>
      <c r="B25" s="10" t="s">
        <v>19</v>
      </c>
      <c r="C25" s="238" t="s">
        <v>18</v>
      </c>
      <c r="D25" s="11">
        <f>SUM(D27:D29)</f>
        <v>3566.1</v>
      </c>
      <c r="E25" s="11">
        <f>SUM(E27:E29)</f>
        <v>3566.1</v>
      </c>
      <c r="F25" s="27">
        <f>IF(D25=0,0,E25/D25)</f>
        <v>1</v>
      </c>
    </row>
    <row r="26" spans="1:6" ht="17.25">
      <c r="A26" s="21"/>
      <c r="B26" s="22" t="s">
        <v>10</v>
      </c>
      <c r="C26" s="238"/>
      <c r="D26" s="15"/>
      <c r="E26" s="23"/>
      <c r="F26" s="12"/>
    </row>
    <row r="27" spans="1:6" ht="17.25">
      <c r="A27" s="21"/>
      <c r="B27" s="22" t="s">
        <v>11</v>
      </c>
      <c r="C27" s="238"/>
      <c r="D27" s="16">
        <v>3173.9</v>
      </c>
      <c r="E27" s="24">
        <v>3173.9</v>
      </c>
      <c r="F27" s="17">
        <f>IF(D27=0,0,E27/D27)</f>
        <v>1</v>
      </c>
    </row>
    <row r="28" spans="1:6" ht="17.25">
      <c r="A28" s="21"/>
      <c r="B28" s="22" t="s">
        <v>12</v>
      </c>
      <c r="C28" s="238"/>
      <c r="D28" s="16">
        <v>392.2</v>
      </c>
      <c r="E28" s="24">
        <v>392.2</v>
      </c>
      <c r="F28" s="17">
        <f>IF(D28=0,0,E28/D28)</f>
        <v>1</v>
      </c>
    </row>
    <row r="29" spans="1:6" ht="51.75">
      <c r="A29" s="21"/>
      <c r="B29" s="25" t="s">
        <v>13</v>
      </c>
      <c r="C29" s="238"/>
      <c r="D29" s="19" t="s">
        <v>16</v>
      </c>
      <c r="E29" s="26" t="s">
        <v>16</v>
      </c>
      <c r="F29" s="17" t="s">
        <v>16</v>
      </c>
    </row>
    <row r="30" spans="1:6" ht="132.75" customHeight="1">
      <c r="A30" s="21"/>
      <c r="B30" s="10" t="s">
        <v>20</v>
      </c>
      <c r="C30" s="238" t="s">
        <v>9</v>
      </c>
      <c r="D30" s="11">
        <f>SUM(D32:D34)</f>
        <v>824847.8</v>
      </c>
      <c r="E30" s="11">
        <f>SUM(E32:E34)</f>
        <v>432647.4</v>
      </c>
      <c r="F30" s="27">
        <f>IF(D30=0,0,E30/D30)</f>
        <v>0.52451785650637606</v>
      </c>
    </row>
    <row r="31" spans="1:6" ht="17.25">
      <c r="A31" s="21"/>
      <c r="B31" s="22" t="s">
        <v>10</v>
      </c>
      <c r="C31" s="238"/>
      <c r="D31" s="15"/>
      <c r="E31" s="23"/>
      <c r="F31" s="12"/>
    </row>
    <row r="32" spans="1:6" ht="17.25">
      <c r="A32" s="21"/>
      <c r="B32" s="22" t="s">
        <v>11</v>
      </c>
      <c r="C32" s="238"/>
      <c r="D32" s="16" t="s">
        <v>16</v>
      </c>
      <c r="E32" s="24" t="s">
        <v>16</v>
      </c>
      <c r="F32" s="17" t="s">
        <v>16</v>
      </c>
    </row>
    <row r="33" spans="1:6" ht="17.25">
      <c r="A33" s="21"/>
      <c r="B33" s="22" t="s">
        <v>12</v>
      </c>
      <c r="C33" s="238"/>
      <c r="D33" s="16">
        <v>241724.7</v>
      </c>
      <c r="E33" s="24">
        <v>106563.2</v>
      </c>
      <c r="F33" s="17">
        <f>IF(D33=0,0,E33/D33)</f>
        <v>0.44084530873344757</v>
      </c>
    </row>
    <row r="34" spans="1:6" ht="51.75">
      <c r="A34" s="21"/>
      <c r="B34" s="25" t="s">
        <v>13</v>
      </c>
      <c r="C34" s="238"/>
      <c r="D34" s="19">
        <v>583123.1</v>
      </c>
      <c r="E34" s="26">
        <v>326084.2</v>
      </c>
      <c r="F34" s="17">
        <f>IF(D34=0,0,E34/D34)</f>
        <v>0.55920302248358889</v>
      </c>
    </row>
    <row r="35" spans="1:6" ht="85.5" customHeight="1">
      <c r="A35" s="21"/>
      <c r="B35" s="10" t="s">
        <v>21</v>
      </c>
      <c r="C35" s="238" t="s">
        <v>9</v>
      </c>
      <c r="D35" s="11">
        <f>SUM(D37:D39)</f>
        <v>816375.9</v>
      </c>
      <c r="E35" s="11">
        <f>SUM(E37:E39)</f>
        <v>368657.9</v>
      </c>
      <c r="F35" s="27">
        <f>IF(D35=0,0,E35/D35)</f>
        <v>0.45157861715418107</v>
      </c>
    </row>
    <row r="36" spans="1:6" ht="17.25">
      <c r="A36" s="21"/>
      <c r="B36" s="22" t="s">
        <v>10</v>
      </c>
      <c r="C36" s="238"/>
      <c r="D36" s="15"/>
      <c r="E36" s="23"/>
      <c r="F36" s="12"/>
    </row>
    <row r="37" spans="1:6" ht="17.25">
      <c r="A37" s="21"/>
      <c r="B37" s="22" t="s">
        <v>11</v>
      </c>
      <c r="C37" s="238"/>
      <c r="D37" s="16" t="s">
        <v>16</v>
      </c>
      <c r="E37" s="24" t="s">
        <v>16</v>
      </c>
      <c r="F37" s="17" t="s">
        <v>16</v>
      </c>
    </row>
    <row r="38" spans="1:6" ht="17.25">
      <c r="A38" s="21"/>
      <c r="B38" s="22" t="s">
        <v>12</v>
      </c>
      <c r="C38" s="238"/>
      <c r="D38" s="16">
        <v>325293.5</v>
      </c>
      <c r="E38" s="24">
        <v>135538.79999999999</v>
      </c>
      <c r="F38" s="17">
        <f>IF(D38=0,0,E38/D38)</f>
        <v>0.41666617992674304</v>
      </c>
    </row>
    <row r="39" spans="1:6" ht="51.75">
      <c r="A39" s="21"/>
      <c r="B39" s="25" t="s">
        <v>13</v>
      </c>
      <c r="C39" s="238"/>
      <c r="D39" s="19">
        <v>491082.4</v>
      </c>
      <c r="E39" s="26">
        <v>233119.1</v>
      </c>
      <c r="F39" s="20">
        <f>IF(D39=0,0,E39/D39)</f>
        <v>0.47470465241678383</v>
      </c>
    </row>
    <row r="40" spans="1:6" ht="95.25" customHeight="1">
      <c r="A40" s="21"/>
      <c r="B40" s="10" t="s">
        <v>22</v>
      </c>
      <c r="C40" s="238" t="s">
        <v>18</v>
      </c>
      <c r="D40" s="11">
        <f>SUM(D42:D44)</f>
        <v>19282.5</v>
      </c>
      <c r="E40" s="11">
        <f>SUM(E42:E44)</f>
        <v>5742.2</v>
      </c>
      <c r="F40" s="27">
        <f>IF(D40=0,0,E40/D40)</f>
        <v>0.29779333592635809</v>
      </c>
    </row>
    <row r="41" spans="1:6" ht="17.25">
      <c r="A41" s="21"/>
      <c r="B41" s="22" t="s">
        <v>10</v>
      </c>
      <c r="C41" s="238"/>
      <c r="D41" s="15"/>
      <c r="E41" s="23"/>
      <c r="F41" s="12"/>
    </row>
    <row r="42" spans="1:6" ht="17.25">
      <c r="A42" s="21"/>
      <c r="B42" s="22" t="s">
        <v>11</v>
      </c>
      <c r="C42" s="238"/>
      <c r="D42" s="16" t="s">
        <v>16</v>
      </c>
      <c r="E42" s="24" t="s">
        <v>16</v>
      </c>
      <c r="F42" s="17" t="s">
        <v>16</v>
      </c>
    </row>
    <row r="43" spans="1:6" ht="17.25">
      <c r="A43" s="21"/>
      <c r="B43" s="22" t="s">
        <v>12</v>
      </c>
      <c r="C43" s="238"/>
      <c r="D43" s="16">
        <v>1524.5</v>
      </c>
      <c r="E43" s="24">
        <v>1424.5</v>
      </c>
      <c r="F43" s="17">
        <f>IF(D43=0,0,E43/D43)</f>
        <v>0.93440472285995413</v>
      </c>
    </row>
    <row r="44" spans="1:6" ht="51.75">
      <c r="A44" s="21"/>
      <c r="B44" s="25" t="s">
        <v>13</v>
      </c>
      <c r="C44" s="238"/>
      <c r="D44" s="19">
        <v>17758</v>
      </c>
      <c r="E44" s="26">
        <v>4317.7</v>
      </c>
      <c r="F44" s="17">
        <f>IF(D44=0,0,E44/D44)</f>
        <v>0.24314111949543868</v>
      </c>
    </row>
    <row r="45" spans="1:6" ht="84.75" customHeight="1">
      <c r="A45" s="21"/>
      <c r="B45" s="10" t="s">
        <v>23</v>
      </c>
      <c r="C45" s="238" t="s">
        <v>9</v>
      </c>
      <c r="D45" s="11">
        <f>SUM(D47:D49)</f>
        <v>2335</v>
      </c>
      <c r="E45" s="11">
        <f>SUM(E47:E49)</f>
        <v>554.79999999999995</v>
      </c>
      <c r="F45" s="27">
        <f>IF(D45=0,0,E45/D45)</f>
        <v>0.23760171306209849</v>
      </c>
    </row>
    <row r="46" spans="1:6" ht="17.25">
      <c r="A46" s="21"/>
      <c r="B46" s="22" t="s">
        <v>10</v>
      </c>
      <c r="C46" s="238"/>
      <c r="D46" s="15"/>
      <c r="E46" s="15"/>
      <c r="F46" s="12"/>
    </row>
    <row r="47" spans="1:6" ht="17.25">
      <c r="A47" s="21"/>
      <c r="B47" s="22" t="s">
        <v>11</v>
      </c>
      <c r="C47" s="238"/>
      <c r="D47" s="16" t="s">
        <v>16</v>
      </c>
      <c r="E47" s="16" t="s">
        <v>16</v>
      </c>
      <c r="F47" s="17" t="s">
        <v>16</v>
      </c>
    </row>
    <row r="48" spans="1:6" ht="17.25">
      <c r="A48" s="21"/>
      <c r="B48" s="22" t="s">
        <v>12</v>
      </c>
      <c r="C48" s="238"/>
      <c r="D48" s="16" t="s">
        <v>16</v>
      </c>
      <c r="E48" s="16" t="s">
        <v>16</v>
      </c>
      <c r="F48" s="17" t="s">
        <v>16</v>
      </c>
    </row>
    <row r="49" spans="1:6" ht="51.75">
      <c r="A49" s="21"/>
      <c r="B49" s="25" t="s">
        <v>13</v>
      </c>
      <c r="C49" s="238"/>
      <c r="D49" s="19">
        <v>2335</v>
      </c>
      <c r="E49" s="26">
        <v>554.79999999999995</v>
      </c>
      <c r="F49" s="17">
        <f>IF(D49=0,0,E49/D49)</f>
        <v>0.23760171306209849</v>
      </c>
    </row>
    <row r="50" spans="1:6" ht="117.75" customHeight="1">
      <c r="A50" s="21"/>
      <c r="B50" s="10" t="s">
        <v>24</v>
      </c>
      <c r="C50" s="238" t="s">
        <v>9</v>
      </c>
      <c r="D50" s="11">
        <f>SUM(D52:D54)</f>
        <v>155.80000000000001</v>
      </c>
      <c r="E50" s="11">
        <f>SUM(E52:E54)</f>
        <v>0</v>
      </c>
      <c r="F50" s="27">
        <f>IF(D50=0,0,E50/D50)</f>
        <v>0</v>
      </c>
    </row>
    <row r="51" spans="1:6" ht="17.25">
      <c r="A51" s="21"/>
      <c r="B51" s="22" t="s">
        <v>10</v>
      </c>
      <c r="C51" s="238"/>
      <c r="D51" s="15"/>
      <c r="E51" s="23"/>
      <c r="F51" s="12"/>
    </row>
    <row r="52" spans="1:6" ht="17.25">
      <c r="A52" s="21"/>
      <c r="B52" s="22" t="s">
        <v>11</v>
      </c>
      <c r="C52" s="238"/>
      <c r="D52" s="16" t="s">
        <v>16</v>
      </c>
      <c r="E52" s="24" t="s">
        <v>16</v>
      </c>
      <c r="F52" s="17" t="s">
        <v>16</v>
      </c>
    </row>
    <row r="53" spans="1:6" ht="17.25">
      <c r="A53" s="21"/>
      <c r="B53" s="22" t="s">
        <v>12</v>
      </c>
      <c r="C53" s="238"/>
      <c r="D53" s="16" t="s">
        <v>16</v>
      </c>
      <c r="E53" s="24" t="s">
        <v>16</v>
      </c>
      <c r="F53" s="17" t="s">
        <v>16</v>
      </c>
    </row>
    <row r="54" spans="1:6" ht="51.75">
      <c r="A54" s="21"/>
      <c r="B54" s="25" t="s">
        <v>13</v>
      </c>
      <c r="C54" s="238"/>
      <c r="D54" s="19">
        <v>155.80000000000001</v>
      </c>
      <c r="E54" s="26">
        <v>0</v>
      </c>
      <c r="F54" s="17">
        <f>IF(D54=0,0,E54/D54)</f>
        <v>0</v>
      </c>
    </row>
    <row r="55" spans="1:6" ht="97.5" customHeight="1">
      <c r="A55" s="21"/>
      <c r="B55" s="10" t="s">
        <v>25</v>
      </c>
      <c r="C55" s="238" t="s">
        <v>9</v>
      </c>
      <c r="D55" s="11">
        <f>SUM(D57:D59)</f>
        <v>11024</v>
      </c>
      <c r="E55" s="11">
        <f>SUM(E57:E59)</f>
        <v>6732.4</v>
      </c>
      <c r="F55" s="27">
        <f>IF(D55=0,0,E55/D55)</f>
        <v>0.61070391872278662</v>
      </c>
    </row>
    <row r="56" spans="1:6" ht="17.25">
      <c r="A56" s="21"/>
      <c r="B56" s="22" t="s">
        <v>10</v>
      </c>
      <c r="C56" s="238"/>
      <c r="D56" s="15"/>
      <c r="E56" s="23"/>
      <c r="F56" s="12"/>
    </row>
    <row r="57" spans="1:6" ht="17.25">
      <c r="A57" s="21"/>
      <c r="B57" s="22" t="s">
        <v>11</v>
      </c>
      <c r="C57" s="238"/>
      <c r="D57" s="16" t="s">
        <v>16</v>
      </c>
      <c r="E57" s="24" t="s">
        <v>16</v>
      </c>
      <c r="F57" s="17" t="s">
        <v>16</v>
      </c>
    </row>
    <row r="58" spans="1:6" ht="17.25">
      <c r="A58" s="21"/>
      <c r="B58" s="22" t="s">
        <v>12</v>
      </c>
      <c r="C58" s="238"/>
      <c r="D58" s="16" t="s">
        <v>16</v>
      </c>
      <c r="E58" s="24" t="s">
        <v>16</v>
      </c>
      <c r="F58" s="17" t="s">
        <v>16</v>
      </c>
    </row>
    <row r="59" spans="1:6" ht="51.75">
      <c r="A59" s="21"/>
      <c r="B59" s="25" t="s">
        <v>13</v>
      </c>
      <c r="C59" s="238"/>
      <c r="D59" s="19">
        <v>11024</v>
      </c>
      <c r="E59" s="26">
        <v>6732.4</v>
      </c>
      <c r="F59" s="17">
        <f>IF(D59=0,0,E59/D59)</f>
        <v>0.61070391872278662</v>
      </c>
    </row>
    <row r="60" spans="1:6" ht="330" customHeight="1">
      <c r="A60" s="21"/>
      <c r="B60" s="10" t="s">
        <v>26</v>
      </c>
      <c r="C60" s="238" t="s">
        <v>27</v>
      </c>
      <c r="D60" s="11">
        <f>SUM(D62:D64)</f>
        <v>1800</v>
      </c>
      <c r="E60" s="11">
        <f>SUM(E62:E64)</f>
        <v>18.7</v>
      </c>
      <c r="F60" s="27">
        <f>IF(D60=0,0,E60/D60)</f>
        <v>1.0388888888888888E-2</v>
      </c>
    </row>
    <row r="61" spans="1:6" ht="17.25">
      <c r="A61" s="21"/>
      <c r="B61" s="22" t="s">
        <v>10</v>
      </c>
      <c r="C61" s="238"/>
      <c r="D61" s="15"/>
      <c r="E61" s="23"/>
      <c r="F61" s="12"/>
    </row>
    <row r="62" spans="1:6" ht="17.25">
      <c r="A62" s="21"/>
      <c r="B62" s="22" t="s">
        <v>11</v>
      </c>
      <c r="C62" s="238"/>
      <c r="D62" s="16" t="s">
        <v>16</v>
      </c>
      <c r="E62" s="24" t="s">
        <v>16</v>
      </c>
      <c r="F62" s="17" t="s">
        <v>16</v>
      </c>
    </row>
    <row r="63" spans="1:6" ht="17.25">
      <c r="A63" s="21"/>
      <c r="B63" s="22" t="s">
        <v>12</v>
      </c>
      <c r="C63" s="238"/>
      <c r="D63" s="16" t="s">
        <v>16</v>
      </c>
      <c r="E63" s="24" t="s">
        <v>16</v>
      </c>
      <c r="F63" s="17" t="s">
        <v>16</v>
      </c>
    </row>
    <row r="64" spans="1:6" ht="51.75">
      <c r="A64" s="21"/>
      <c r="B64" s="25" t="s">
        <v>13</v>
      </c>
      <c r="C64" s="238"/>
      <c r="D64" s="19">
        <v>1800</v>
      </c>
      <c r="E64" s="26">
        <v>18.7</v>
      </c>
      <c r="F64" s="20">
        <f>IF(D64=0,0,E64/D64)</f>
        <v>1.0388888888888888E-2</v>
      </c>
    </row>
    <row r="65" spans="1:6" ht="86.25" customHeight="1">
      <c r="A65" s="21"/>
      <c r="B65" s="10" t="s">
        <v>28</v>
      </c>
      <c r="C65" s="238" t="s">
        <v>9</v>
      </c>
      <c r="D65" s="11">
        <f>SUM(D67:D69)</f>
        <v>49468</v>
      </c>
      <c r="E65" s="11">
        <f>SUM(E67:E69)</f>
        <v>17369.5</v>
      </c>
      <c r="F65" s="27">
        <f>IF(D65=0,0,E65/D65)</f>
        <v>0.35112598043179427</v>
      </c>
    </row>
    <row r="66" spans="1:6" ht="17.25">
      <c r="A66" s="21"/>
      <c r="B66" s="22" t="s">
        <v>10</v>
      </c>
      <c r="C66" s="238"/>
      <c r="D66" s="15"/>
      <c r="E66" s="23"/>
      <c r="F66" s="12"/>
    </row>
    <row r="67" spans="1:6" ht="17.25">
      <c r="A67" s="21"/>
      <c r="B67" s="22" t="s">
        <v>11</v>
      </c>
      <c r="C67" s="238"/>
      <c r="D67" s="16" t="s">
        <v>16</v>
      </c>
      <c r="E67" s="24" t="s">
        <v>16</v>
      </c>
      <c r="F67" s="17" t="s">
        <v>16</v>
      </c>
    </row>
    <row r="68" spans="1:6" ht="17.25">
      <c r="A68" s="21"/>
      <c r="B68" s="22" t="s">
        <v>12</v>
      </c>
      <c r="C68" s="238"/>
      <c r="D68" s="16" t="s">
        <v>16</v>
      </c>
      <c r="E68" s="24" t="s">
        <v>16</v>
      </c>
      <c r="F68" s="17" t="s">
        <v>16</v>
      </c>
    </row>
    <row r="69" spans="1:6" ht="51.75">
      <c r="A69" s="21"/>
      <c r="B69" s="25" t="s">
        <v>13</v>
      </c>
      <c r="C69" s="238"/>
      <c r="D69" s="19">
        <v>49468</v>
      </c>
      <c r="E69" s="26">
        <v>17369.5</v>
      </c>
      <c r="F69" s="17">
        <f>IF(D69=0,0,E69/D69)</f>
        <v>0.35112598043179427</v>
      </c>
    </row>
    <row r="70" spans="1:6" s="13" customFormat="1" ht="16.5">
      <c r="A70" s="9"/>
      <c r="B70" s="10" t="s">
        <v>29</v>
      </c>
      <c r="C70" s="28"/>
      <c r="D70" s="29">
        <f>SUM(D5,D10,D15,D20,D25,D30,D35,D40,D45,D50,D55,D60,D65)</f>
        <v>1890133.9000000001</v>
      </c>
      <c r="E70" s="29">
        <f>SUM(E5,E10,E15,E20,E25,E30,E35,E40,E45,E50,E55,E60,E65)</f>
        <v>877362.20000000007</v>
      </c>
      <c r="F70" s="30">
        <f>IF(D70=0,0,E70/D70)</f>
        <v>0.46417991868195158</v>
      </c>
    </row>
    <row r="71" spans="1:6" s="13" customFormat="1" ht="17.25">
      <c r="A71" s="9"/>
      <c r="B71" s="22" t="s">
        <v>10</v>
      </c>
      <c r="C71" s="31"/>
      <c r="D71" s="32"/>
      <c r="E71" s="32"/>
      <c r="F71" s="33"/>
    </row>
    <row r="72" spans="1:6" s="13" customFormat="1" ht="17.25">
      <c r="A72" s="9"/>
      <c r="B72" s="22" t="s">
        <v>11</v>
      </c>
      <c r="C72" s="31"/>
      <c r="D72" s="34">
        <f t="shared" ref="D72:E74" si="0">SUM(D7,D12,D17,D22,D27,D32,D37,D42,D47,D52,D57,D62,D67)</f>
        <v>114779.29999999999</v>
      </c>
      <c r="E72" s="34">
        <f t="shared" si="0"/>
        <v>43223.1</v>
      </c>
      <c r="F72" s="35">
        <f>IF(D72=0,0,E72/D72)</f>
        <v>0.37657574144466821</v>
      </c>
    </row>
    <row r="73" spans="1:6" s="13" customFormat="1" ht="17.25">
      <c r="A73" s="9"/>
      <c r="B73" s="22" t="s">
        <v>12</v>
      </c>
      <c r="C73" s="31"/>
      <c r="D73" s="34">
        <f t="shared" si="0"/>
        <v>579563.5</v>
      </c>
      <c r="E73" s="34">
        <f t="shared" si="0"/>
        <v>245824.59999999998</v>
      </c>
      <c r="F73" s="35">
        <f>IF(D73=0,0,E73/D73)</f>
        <v>0.42415473024094852</v>
      </c>
    </row>
    <row r="74" spans="1:6" s="13" customFormat="1" ht="51.75">
      <c r="A74" s="9"/>
      <c r="B74" s="25" t="s">
        <v>13</v>
      </c>
      <c r="C74" s="36"/>
      <c r="D74" s="37">
        <f t="shared" si="0"/>
        <v>1195791.1000000001</v>
      </c>
      <c r="E74" s="37">
        <f t="shared" si="0"/>
        <v>588314.5</v>
      </c>
      <c r="F74" s="38">
        <f>IF(D74=0,0,E74/D74)</f>
        <v>0.4919876891540671</v>
      </c>
    </row>
    <row r="75" spans="1:6" ht="54.75" customHeight="1">
      <c r="A75" s="7">
        <v>2</v>
      </c>
      <c r="B75" s="234" t="s">
        <v>30</v>
      </c>
      <c r="C75" s="234"/>
      <c r="D75" s="234"/>
      <c r="E75" s="234"/>
      <c r="F75" s="234"/>
    </row>
    <row r="76" spans="1:6" s="13" customFormat="1" ht="104.25" customHeight="1">
      <c r="A76" s="9"/>
      <c r="B76" s="39" t="s">
        <v>31</v>
      </c>
      <c r="C76" s="238" t="s">
        <v>32</v>
      </c>
      <c r="D76" s="11">
        <f>SUM(D78:D80)</f>
        <v>54356.700000000004</v>
      </c>
      <c r="E76" s="40">
        <f>SUM(E78:E80)</f>
        <v>27555</v>
      </c>
      <c r="F76" s="12">
        <f>IF(D76=0,0,E76/D76)</f>
        <v>0.50692922859555489</v>
      </c>
    </row>
    <row r="77" spans="1:6" s="13" customFormat="1" ht="17.25">
      <c r="A77" s="9"/>
      <c r="B77" s="14" t="s">
        <v>10</v>
      </c>
      <c r="C77" s="238"/>
      <c r="D77" s="15"/>
      <c r="E77" s="41"/>
      <c r="F77" s="12"/>
    </row>
    <row r="78" spans="1:6" s="13" customFormat="1" ht="17.25">
      <c r="A78" s="9"/>
      <c r="B78" s="14" t="s">
        <v>11</v>
      </c>
      <c r="C78" s="238"/>
      <c r="D78" s="42">
        <v>3701.4</v>
      </c>
      <c r="E78" s="43">
        <v>3476.6</v>
      </c>
      <c r="F78" s="17">
        <f>IF(D78=0,0,E78/D78)</f>
        <v>0.93926622359107359</v>
      </c>
    </row>
    <row r="79" spans="1:6" s="13" customFormat="1" ht="17.25">
      <c r="A79" s="9"/>
      <c r="B79" s="14" t="s">
        <v>12</v>
      </c>
      <c r="C79" s="238"/>
      <c r="D79" s="42">
        <v>6769.5</v>
      </c>
      <c r="E79" s="43">
        <v>6358.5</v>
      </c>
      <c r="F79" s="17">
        <f>IF(D79=0,0,E79/D79)</f>
        <v>0.93928650565034344</v>
      </c>
    </row>
    <row r="80" spans="1:6" s="13" customFormat="1" ht="51.75">
      <c r="A80" s="9"/>
      <c r="B80" s="18" t="s">
        <v>13</v>
      </c>
      <c r="C80" s="238"/>
      <c r="D80" s="19">
        <v>43885.8</v>
      </c>
      <c r="E80" s="44">
        <v>17719.900000000001</v>
      </c>
      <c r="F80" s="20">
        <f>IF(D80=0,0,E80/D80)</f>
        <v>0.4037729744017427</v>
      </c>
    </row>
    <row r="81" spans="1:6" ht="86.25" customHeight="1">
      <c r="A81" s="21"/>
      <c r="B81" s="10" t="s">
        <v>33</v>
      </c>
      <c r="C81" s="238" t="s">
        <v>32</v>
      </c>
      <c r="D81" s="11">
        <f>SUM(D83:D85)</f>
        <v>235091.7</v>
      </c>
      <c r="E81" s="11">
        <f>SUM(E83:E85)</f>
        <v>102957.5</v>
      </c>
      <c r="F81" s="12">
        <f>IF(D81=0,0,E81/D81)</f>
        <v>0.43794612910621683</v>
      </c>
    </row>
    <row r="82" spans="1:6" ht="17.25">
      <c r="A82" s="21"/>
      <c r="B82" s="22" t="s">
        <v>10</v>
      </c>
      <c r="C82" s="238"/>
      <c r="D82" s="23"/>
      <c r="E82" s="23"/>
      <c r="F82" s="12"/>
    </row>
    <row r="83" spans="1:6" ht="17.25">
      <c r="A83" s="21"/>
      <c r="B83" s="22" t="s">
        <v>11</v>
      </c>
      <c r="C83" s="238"/>
      <c r="D83" s="24" t="s">
        <v>16</v>
      </c>
      <c r="E83" s="24" t="s">
        <v>16</v>
      </c>
      <c r="F83" s="17" t="s">
        <v>16</v>
      </c>
    </row>
    <row r="84" spans="1:6" ht="17.25">
      <c r="A84" s="21"/>
      <c r="B84" s="22" t="s">
        <v>12</v>
      </c>
      <c r="C84" s="238"/>
      <c r="D84" s="24" t="s">
        <v>16</v>
      </c>
      <c r="E84" s="24" t="s">
        <v>16</v>
      </c>
      <c r="F84" s="17" t="s">
        <v>16</v>
      </c>
    </row>
    <row r="85" spans="1:6" ht="51.75">
      <c r="A85" s="21"/>
      <c r="B85" s="25" t="s">
        <v>13</v>
      </c>
      <c r="C85" s="238"/>
      <c r="D85" s="19">
        <v>235091.7</v>
      </c>
      <c r="E85" s="26">
        <v>102957.5</v>
      </c>
      <c r="F85" s="20">
        <f>IF(D85=0,0,E85/D85)</f>
        <v>0.43794612910621683</v>
      </c>
    </row>
    <row r="86" spans="1:6" ht="123.75" customHeight="1">
      <c r="A86" s="21"/>
      <c r="B86" s="10" t="s">
        <v>34</v>
      </c>
      <c r="C86" s="238" t="s">
        <v>32</v>
      </c>
      <c r="D86" s="11">
        <f>SUM(D88:D90)</f>
        <v>19200</v>
      </c>
      <c r="E86" s="11">
        <f>SUM(E88:E90)</f>
        <v>8130.6</v>
      </c>
      <c r="F86" s="12">
        <f>IF(D86=0,0,E86/D86)</f>
        <v>0.42346875</v>
      </c>
    </row>
    <row r="87" spans="1:6" ht="17.25">
      <c r="A87" s="21"/>
      <c r="B87" s="22" t="s">
        <v>10</v>
      </c>
      <c r="C87" s="238"/>
      <c r="D87" s="23"/>
      <c r="E87" s="23"/>
      <c r="F87" s="33"/>
    </row>
    <row r="88" spans="1:6" ht="17.25">
      <c r="A88" s="21"/>
      <c r="B88" s="22" t="s">
        <v>11</v>
      </c>
      <c r="C88" s="238"/>
      <c r="D88" s="24" t="s">
        <v>16</v>
      </c>
      <c r="E88" s="24" t="s">
        <v>16</v>
      </c>
      <c r="F88" s="17" t="s">
        <v>16</v>
      </c>
    </row>
    <row r="89" spans="1:6" ht="17.25">
      <c r="A89" s="21"/>
      <c r="B89" s="22" t="s">
        <v>12</v>
      </c>
      <c r="C89" s="238"/>
      <c r="D89" s="24" t="s">
        <v>16</v>
      </c>
      <c r="E89" s="24" t="s">
        <v>16</v>
      </c>
      <c r="F89" s="17" t="s">
        <v>16</v>
      </c>
    </row>
    <row r="90" spans="1:6" ht="51.75">
      <c r="A90" s="21"/>
      <c r="B90" s="25" t="s">
        <v>13</v>
      </c>
      <c r="C90" s="238"/>
      <c r="D90" s="19">
        <v>19200</v>
      </c>
      <c r="E90" s="26">
        <v>8130.6</v>
      </c>
      <c r="F90" s="20">
        <f>IF(D90=0,0,E90/D90)</f>
        <v>0.42346875</v>
      </c>
    </row>
    <row r="91" spans="1:6" s="13" customFormat="1" ht="16.5">
      <c r="A91" s="9"/>
      <c r="B91" s="10" t="s">
        <v>29</v>
      </c>
      <c r="C91" s="45"/>
      <c r="D91" s="29">
        <f>SUM(D76,D81,D86)</f>
        <v>308648.40000000002</v>
      </c>
      <c r="E91" s="29">
        <f>SUM(E76,E81,E86)</f>
        <v>138643.1</v>
      </c>
      <c r="F91" s="30">
        <f>IF(D91=0,0,E91/D91)</f>
        <v>0.44919429357158502</v>
      </c>
    </row>
    <row r="92" spans="1:6" s="13" customFormat="1" ht="17.25">
      <c r="A92" s="9"/>
      <c r="B92" s="22" t="s">
        <v>10</v>
      </c>
      <c r="C92" s="46"/>
      <c r="D92" s="32"/>
      <c r="E92" s="32"/>
      <c r="F92" s="33"/>
    </row>
    <row r="93" spans="1:6" s="13" customFormat="1" ht="17.25">
      <c r="A93" s="9"/>
      <c r="B93" s="22" t="s">
        <v>11</v>
      </c>
      <c r="C93" s="46"/>
      <c r="D93" s="34">
        <f t="shared" ref="D93:E95" si="1">SUM(D78,D83,D88)</f>
        <v>3701.4</v>
      </c>
      <c r="E93" s="34">
        <f t="shared" si="1"/>
        <v>3476.6</v>
      </c>
      <c r="F93" s="35">
        <f>IF(D93=0,0,E93/D93)</f>
        <v>0.93926622359107359</v>
      </c>
    </row>
    <row r="94" spans="1:6" s="13" customFormat="1" ht="17.25">
      <c r="A94" s="9"/>
      <c r="B94" s="22" t="s">
        <v>12</v>
      </c>
      <c r="C94" s="46"/>
      <c r="D94" s="34">
        <f t="shared" si="1"/>
        <v>6769.5</v>
      </c>
      <c r="E94" s="34">
        <f t="shared" si="1"/>
        <v>6358.5</v>
      </c>
      <c r="F94" s="35">
        <f>IF(D94=0,0,E94/D94)</f>
        <v>0.93928650565034344</v>
      </c>
    </row>
    <row r="95" spans="1:6" s="13" customFormat="1" ht="51.75">
      <c r="A95" s="9"/>
      <c r="B95" s="25" t="s">
        <v>13</v>
      </c>
      <c r="C95" s="47"/>
      <c r="D95" s="37">
        <f t="shared" si="1"/>
        <v>298177.5</v>
      </c>
      <c r="E95" s="37">
        <f t="shared" si="1"/>
        <v>128808</v>
      </c>
      <c r="F95" s="38">
        <f>IF(D95=0,0,E95/D95)</f>
        <v>0.43198430465075333</v>
      </c>
    </row>
    <row r="96" spans="1:6" ht="53.25" customHeight="1">
      <c r="A96" s="7">
        <v>3</v>
      </c>
      <c r="B96" s="234" t="s">
        <v>35</v>
      </c>
      <c r="C96" s="234"/>
      <c r="D96" s="234"/>
      <c r="E96" s="234"/>
      <c r="F96" s="234"/>
    </row>
    <row r="97" spans="1:6" ht="224.25" customHeight="1">
      <c r="A97" s="21"/>
      <c r="B97" s="48" t="s">
        <v>36</v>
      </c>
      <c r="C97" s="235" t="s">
        <v>37</v>
      </c>
      <c r="D97" s="11">
        <f>SUM(D99:D101)</f>
        <v>3364.7</v>
      </c>
      <c r="E97" s="49">
        <f>SUM(E99:E101)</f>
        <v>2199.3000000000002</v>
      </c>
      <c r="F97" s="27">
        <f>IF(D97=0,0,E97/D97)</f>
        <v>0.65363925461408157</v>
      </c>
    </row>
    <row r="98" spans="1:6" ht="17.25" customHeight="1">
      <c r="A98" s="21"/>
      <c r="B98" s="22" t="s">
        <v>10</v>
      </c>
      <c r="C98" s="235"/>
      <c r="D98" s="15"/>
      <c r="E98" s="23"/>
      <c r="F98" s="17"/>
    </row>
    <row r="99" spans="1:6" ht="16.5" hidden="1" customHeight="1">
      <c r="A99" s="21"/>
      <c r="B99" s="22" t="s">
        <v>11</v>
      </c>
      <c r="C99" s="235"/>
      <c r="D99" s="16"/>
      <c r="E99" s="24"/>
      <c r="F99" s="17"/>
    </row>
    <row r="100" spans="1:6" ht="16.5" hidden="1" customHeight="1">
      <c r="A100" s="21"/>
      <c r="B100" s="22" t="s">
        <v>12</v>
      </c>
      <c r="C100" s="235"/>
      <c r="D100" s="16"/>
      <c r="E100" s="24"/>
      <c r="F100" s="17"/>
    </row>
    <row r="101" spans="1:6" ht="36" customHeight="1">
      <c r="A101" s="21"/>
      <c r="B101" s="25" t="s">
        <v>13</v>
      </c>
      <c r="C101" s="235"/>
      <c r="D101" s="19">
        <v>3364.7</v>
      </c>
      <c r="E101" s="26">
        <v>2199.3000000000002</v>
      </c>
      <c r="F101" s="20">
        <f>IF(D101=0,0,E101/D101)</f>
        <v>0.65363925461408157</v>
      </c>
    </row>
    <row r="102" spans="1:6" ht="123.75" customHeight="1">
      <c r="A102" s="21"/>
      <c r="B102" s="10" t="s">
        <v>38</v>
      </c>
      <c r="C102" s="238" t="s">
        <v>32</v>
      </c>
      <c r="D102" s="11">
        <f>SUM(D104:D106)</f>
        <v>90</v>
      </c>
      <c r="E102" s="49">
        <f>SUM(E104:E106)</f>
        <v>16.2</v>
      </c>
      <c r="F102" s="27">
        <f>IF(D102=0,0,E102/D102)</f>
        <v>0.18</v>
      </c>
    </row>
    <row r="103" spans="1:6" ht="17.25">
      <c r="A103" s="21"/>
      <c r="B103" s="22" t="s">
        <v>10</v>
      </c>
      <c r="C103" s="238"/>
      <c r="D103" s="15"/>
      <c r="E103" s="23"/>
      <c r="F103" s="17"/>
    </row>
    <row r="104" spans="1:6" ht="17.25" hidden="1" customHeight="1">
      <c r="A104" s="21"/>
      <c r="B104" s="22" t="s">
        <v>11</v>
      </c>
      <c r="C104" s="238"/>
      <c r="D104" s="16"/>
      <c r="E104" s="24"/>
      <c r="F104" s="17"/>
    </row>
    <row r="105" spans="1:6" ht="17.25" hidden="1" customHeight="1">
      <c r="A105" s="21"/>
      <c r="B105" s="22" t="s">
        <v>12</v>
      </c>
      <c r="C105" s="238"/>
      <c r="D105" s="16"/>
      <c r="E105" s="24"/>
      <c r="F105" s="17"/>
    </row>
    <row r="106" spans="1:6" ht="42" customHeight="1">
      <c r="A106" s="21"/>
      <c r="B106" s="25" t="s">
        <v>13</v>
      </c>
      <c r="C106" s="238"/>
      <c r="D106" s="19">
        <v>90</v>
      </c>
      <c r="E106" s="26">
        <v>16.2</v>
      </c>
      <c r="F106" s="20">
        <f>IF(D106=0,0,E106/D106)</f>
        <v>0.18</v>
      </c>
    </row>
    <row r="107" spans="1:6" s="13" customFormat="1" ht="16.5">
      <c r="A107" s="9"/>
      <c r="B107" s="10" t="s">
        <v>29</v>
      </c>
      <c r="C107" s="28"/>
      <c r="D107" s="29">
        <f>SUM(D92,D97,D102)</f>
        <v>3454.7</v>
      </c>
      <c r="E107" s="29">
        <f>SUM(E92,E97,E102)</f>
        <v>2215.5</v>
      </c>
      <c r="F107" s="30">
        <f>IF(D107=0,0,E107/D107)</f>
        <v>0.64130025762005383</v>
      </c>
    </row>
    <row r="108" spans="1:6" s="13" customFormat="1" ht="17.25">
      <c r="A108" s="9"/>
      <c r="B108" s="22" t="s">
        <v>10</v>
      </c>
      <c r="C108" s="31"/>
      <c r="D108" s="32"/>
      <c r="E108" s="32"/>
      <c r="F108" s="33"/>
    </row>
    <row r="109" spans="1:6" s="13" customFormat="1" ht="17.25" hidden="1" customHeight="1">
      <c r="A109" s="9"/>
      <c r="B109" s="22" t="s">
        <v>11</v>
      </c>
      <c r="C109" s="31"/>
      <c r="D109" s="34"/>
      <c r="E109" s="34"/>
      <c r="F109" s="35"/>
    </row>
    <row r="110" spans="1:6" s="13" customFormat="1" ht="17.25" hidden="1" customHeight="1">
      <c r="A110" s="9"/>
      <c r="B110" s="22" t="s">
        <v>12</v>
      </c>
      <c r="C110" s="31"/>
      <c r="D110" s="34"/>
      <c r="E110" s="34"/>
      <c r="F110" s="35"/>
    </row>
    <row r="111" spans="1:6" s="13" customFormat="1" ht="51.75">
      <c r="A111" s="50"/>
      <c r="B111" s="25" t="s">
        <v>13</v>
      </c>
      <c r="C111" s="36"/>
      <c r="D111" s="37">
        <f>SUM(D96,D101,D106)</f>
        <v>3454.7</v>
      </c>
      <c r="E111" s="37">
        <f>SUM(E96,E101,E106)</f>
        <v>2215.5</v>
      </c>
      <c r="F111" s="38">
        <f>IF(D111=0,0,E111/D111)</f>
        <v>0.64130025762005383</v>
      </c>
    </row>
    <row r="112" spans="1:6" ht="48.75" customHeight="1">
      <c r="A112" s="7">
        <v>4</v>
      </c>
      <c r="B112" s="234" t="s">
        <v>39</v>
      </c>
      <c r="C112" s="234"/>
      <c r="D112" s="234"/>
      <c r="E112" s="234"/>
      <c r="F112" s="234"/>
    </row>
    <row r="113" spans="1:6" ht="96.75" customHeight="1">
      <c r="A113" s="21"/>
      <c r="B113" s="48" t="s">
        <v>40</v>
      </c>
      <c r="C113" s="235" t="s">
        <v>41</v>
      </c>
      <c r="D113" s="11">
        <f>SUM(D115:D117)</f>
        <v>845896</v>
      </c>
      <c r="E113" s="11">
        <f>SUM(E115:E117)</f>
        <v>197381.9</v>
      </c>
      <c r="F113" s="27">
        <f>IF(D113=0,0,E113/D113)</f>
        <v>0.23334062343361359</v>
      </c>
    </row>
    <row r="114" spans="1:6" ht="17.25">
      <c r="A114" s="21"/>
      <c r="B114" s="22" t="s">
        <v>10</v>
      </c>
      <c r="C114" s="235"/>
      <c r="D114" s="15"/>
      <c r="E114" s="23"/>
      <c r="F114" s="17"/>
    </row>
    <row r="115" spans="1:6" ht="17.25">
      <c r="A115" s="21"/>
      <c r="B115" s="22" t="s">
        <v>11</v>
      </c>
      <c r="C115" s="235"/>
      <c r="D115" s="16">
        <v>657731.79999999993</v>
      </c>
      <c r="E115" s="24">
        <v>172294.6</v>
      </c>
      <c r="F115" s="17">
        <f>IF(D115=0,0,E115/D115)</f>
        <v>0.26195266824562841</v>
      </c>
    </row>
    <row r="116" spans="1:6" ht="17.25">
      <c r="A116" s="21"/>
      <c r="B116" s="22" t="s">
        <v>12</v>
      </c>
      <c r="C116" s="235"/>
      <c r="D116" s="16">
        <v>140266.9</v>
      </c>
      <c r="E116" s="24">
        <v>24230.9</v>
      </c>
      <c r="F116" s="17">
        <f>IF(D116=0,0,E116/D116)</f>
        <v>0.17274852442023031</v>
      </c>
    </row>
    <row r="117" spans="1:6" ht="33.75" customHeight="1">
      <c r="A117" s="21"/>
      <c r="B117" s="25" t="s">
        <v>13</v>
      </c>
      <c r="C117" s="235"/>
      <c r="D117" s="19">
        <v>47897.3</v>
      </c>
      <c r="E117" s="26">
        <v>856.4</v>
      </c>
      <c r="F117" s="20">
        <f>IF(D117=0,0,E117/D117)</f>
        <v>1.7879922250314734E-2</v>
      </c>
    </row>
    <row r="118" spans="1:6" ht="84.75" customHeight="1">
      <c r="A118" s="21"/>
      <c r="B118" s="48" t="s">
        <v>42</v>
      </c>
      <c r="C118" s="235" t="s">
        <v>41</v>
      </c>
      <c r="D118" s="11">
        <f>SUM(D120:D122)</f>
        <v>373379.60000000003</v>
      </c>
      <c r="E118" s="11">
        <f>SUM(E120:E122)</f>
        <v>216547.59999999998</v>
      </c>
      <c r="F118" s="27">
        <f>IF(D118=0,0,E118/D118)</f>
        <v>0.57996633988573543</v>
      </c>
    </row>
    <row r="119" spans="1:6" ht="17.25">
      <c r="A119" s="21"/>
      <c r="B119" s="22" t="s">
        <v>10</v>
      </c>
      <c r="C119" s="235"/>
      <c r="D119" s="15"/>
      <c r="E119" s="23"/>
      <c r="F119" s="17"/>
    </row>
    <row r="120" spans="1:6" ht="17.25">
      <c r="A120" s="21"/>
      <c r="B120" s="22" t="s">
        <v>11</v>
      </c>
      <c r="C120" s="235"/>
      <c r="D120" s="16">
        <v>372360.4</v>
      </c>
      <c r="E120" s="24">
        <v>215828.8</v>
      </c>
      <c r="F120" s="17">
        <f>IF(D120=0,0,E120/D120)</f>
        <v>0.57962339711741628</v>
      </c>
    </row>
    <row r="121" spans="1:6" ht="17.25">
      <c r="A121" s="21"/>
      <c r="B121" s="22" t="s">
        <v>12</v>
      </c>
      <c r="C121" s="235"/>
      <c r="D121" s="16">
        <v>1019.2</v>
      </c>
      <c r="E121" s="24">
        <v>718.8</v>
      </c>
      <c r="F121" s="17">
        <f>IF(D121=0,0,E121/D121)</f>
        <v>0.70525902668759799</v>
      </c>
    </row>
    <row r="122" spans="1:6" ht="51.75">
      <c r="A122" s="21"/>
      <c r="B122" s="25" t="s">
        <v>13</v>
      </c>
      <c r="C122" s="235"/>
      <c r="D122" s="19" t="s">
        <v>16</v>
      </c>
      <c r="E122" s="26" t="s">
        <v>16</v>
      </c>
      <c r="F122" s="20" t="s">
        <v>16</v>
      </c>
    </row>
    <row r="123" spans="1:6" ht="80.25" customHeight="1">
      <c r="A123" s="21"/>
      <c r="B123" s="48" t="s">
        <v>43</v>
      </c>
      <c r="C123" s="235" t="s">
        <v>44</v>
      </c>
      <c r="D123" s="11">
        <f>SUM(D125:D127)</f>
        <v>267378.09999999998</v>
      </c>
      <c r="E123" s="11">
        <f>SUM(E125:E127)</f>
        <v>38311.200000000004</v>
      </c>
      <c r="F123" s="27">
        <f>IF(D123=0,0,E123/D123)</f>
        <v>0.14328473423964044</v>
      </c>
    </row>
    <row r="124" spans="1:6" ht="21" customHeight="1">
      <c r="A124" s="21"/>
      <c r="B124" s="22" t="s">
        <v>10</v>
      </c>
      <c r="C124" s="235"/>
      <c r="D124" s="15"/>
      <c r="E124" s="23"/>
      <c r="F124" s="17"/>
    </row>
    <row r="125" spans="1:6" ht="16.5" customHeight="1">
      <c r="A125" s="21"/>
      <c r="B125" s="22" t="s">
        <v>11</v>
      </c>
      <c r="C125" s="235"/>
      <c r="D125" s="16">
        <v>109330.7</v>
      </c>
      <c r="E125" s="24">
        <v>10850.2</v>
      </c>
      <c r="F125" s="17">
        <f>IF(D125=0,0,E125/D125)</f>
        <v>9.9242024426807851E-2</v>
      </c>
    </row>
    <row r="126" spans="1:6" ht="18.75" customHeight="1">
      <c r="A126" s="21"/>
      <c r="B126" s="22" t="s">
        <v>12</v>
      </c>
      <c r="C126" s="235"/>
      <c r="D126" s="16">
        <v>29739.599999999999</v>
      </c>
      <c r="E126" s="24">
        <v>20221.400000000001</v>
      </c>
      <c r="F126" s="17">
        <f>IF(D126=0,0,E126/D126)</f>
        <v>0.67994862069429318</v>
      </c>
    </row>
    <row r="127" spans="1:6" ht="33" customHeight="1">
      <c r="A127" s="21"/>
      <c r="B127" s="25" t="s">
        <v>13</v>
      </c>
      <c r="C127" s="235"/>
      <c r="D127" s="19">
        <v>128307.8</v>
      </c>
      <c r="E127" s="26">
        <v>7239.6</v>
      </c>
      <c r="F127" s="20">
        <f>IF(D127=0,0,E127/D127)</f>
        <v>5.6423693649177993E-2</v>
      </c>
    </row>
    <row r="128" spans="1:6" ht="102.75" customHeight="1">
      <c r="A128" s="21"/>
      <c r="B128" s="10" t="s">
        <v>45</v>
      </c>
      <c r="C128" s="235" t="s">
        <v>41</v>
      </c>
      <c r="D128" s="11">
        <f>SUM(D130:D132)</f>
        <v>116416.2</v>
      </c>
      <c r="E128" s="11">
        <f>SUM(E130:E132)</f>
        <v>10705.199999999999</v>
      </c>
      <c r="F128" s="27">
        <f>IF(D128=0,0,E128/D128)</f>
        <v>9.1956274126796772E-2</v>
      </c>
    </row>
    <row r="129" spans="1:6" ht="17.25">
      <c r="A129" s="21"/>
      <c r="B129" s="22" t="s">
        <v>10</v>
      </c>
      <c r="C129" s="235"/>
      <c r="D129" s="15"/>
      <c r="E129" s="23"/>
      <c r="F129" s="17"/>
    </row>
    <row r="130" spans="1:6" ht="17.25">
      <c r="A130" s="21"/>
      <c r="B130" s="22" t="s">
        <v>11</v>
      </c>
      <c r="C130" s="235"/>
      <c r="D130" s="16" t="s">
        <v>16</v>
      </c>
      <c r="E130" s="24" t="s">
        <v>16</v>
      </c>
      <c r="F130" s="17" t="s">
        <v>16</v>
      </c>
    </row>
    <row r="131" spans="1:6" ht="17.25">
      <c r="A131" s="21"/>
      <c r="B131" s="22" t="s">
        <v>12</v>
      </c>
      <c r="C131" s="235"/>
      <c r="D131" s="16">
        <v>115587.7</v>
      </c>
      <c r="E131" s="24">
        <v>10589.9</v>
      </c>
      <c r="F131" s="17">
        <f>IF(D131=0,0,E131/D131)</f>
        <v>9.1617879757102186E-2</v>
      </c>
    </row>
    <row r="132" spans="1:6" ht="51.75">
      <c r="A132" s="21"/>
      <c r="B132" s="25" t="s">
        <v>13</v>
      </c>
      <c r="C132" s="235"/>
      <c r="D132" s="19">
        <v>828.5</v>
      </c>
      <c r="E132" s="26">
        <v>115.3</v>
      </c>
      <c r="F132" s="20">
        <f>IF(D132=0,0,E132/D132)</f>
        <v>0.1391671695835848</v>
      </c>
    </row>
    <row r="133" spans="1:6" ht="120.75" customHeight="1">
      <c r="A133" s="21"/>
      <c r="B133" s="10" t="s">
        <v>46</v>
      </c>
      <c r="C133" s="238" t="s">
        <v>47</v>
      </c>
      <c r="D133" s="11">
        <f>SUM(D135:D137)</f>
        <v>7977.2</v>
      </c>
      <c r="E133" s="11">
        <f>SUM(E135:E137)</f>
        <v>253.2</v>
      </c>
      <c r="F133" s="27">
        <f>IF(D133=0,0,E133/D133)</f>
        <v>3.1740460311888881E-2</v>
      </c>
    </row>
    <row r="134" spans="1:6" ht="17.25">
      <c r="A134" s="21"/>
      <c r="B134" s="22" t="s">
        <v>10</v>
      </c>
      <c r="C134" s="238"/>
      <c r="D134" s="15"/>
      <c r="E134" s="15"/>
      <c r="F134" s="12"/>
    </row>
    <row r="135" spans="1:6" ht="17.25">
      <c r="A135" s="21"/>
      <c r="B135" s="22" t="s">
        <v>11</v>
      </c>
      <c r="C135" s="238"/>
      <c r="D135" s="16" t="s">
        <v>16</v>
      </c>
      <c r="E135" s="16" t="s">
        <v>16</v>
      </c>
      <c r="F135" s="17" t="s">
        <v>16</v>
      </c>
    </row>
    <row r="136" spans="1:6" ht="17.25">
      <c r="A136" s="21"/>
      <c r="B136" s="22" t="s">
        <v>12</v>
      </c>
      <c r="C136" s="238"/>
      <c r="D136" s="16" t="s">
        <v>16</v>
      </c>
      <c r="E136" s="16" t="s">
        <v>16</v>
      </c>
      <c r="F136" s="17" t="s">
        <v>16</v>
      </c>
    </row>
    <row r="137" spans="1:6" ht="51.75">
      <c r="A137" s="21"/>
      <c r="B137" s="25" t="s">
        <v>13</v>
      </c>
      <c r="C137" s="238"/>
      <c r="D137" s="19">
        <v>7977.2</v>
      </c>
      <c r="E137" s="26">
        <v>253.2</v>
      </c>
      <c r="F137" s="17">
        <f>IF(D137=0,0,E137/D137)</f>
        <v>3.1740460311888881E-2</v>
      </c>
    </row>
    <row r="138" spans="1:6" ht="54.75" customHeight="1">
      <c r="A138" s="21"/>
      <c r="B138" s="48" t="s">
        <v>48</v>
      </c>
      <c r="C138" s="238" t="s">
        <v>49</v>
      </c>
      <c r="D138" s="11">
        <f>SUM(D140:D142)</f>
        <v>15574.3</v>
      </c>
      <c r="E138" s="11">
        <f>SUM(E140:E142)</f>
        <v>15568.9</v>
      </c>
      <c r="F138" s="27">
        <f>IF(D138=0,0,E138/D138)</f>
        <v>0.99965327494654654</v>
      </c>
    </row>
    <row r="139" spans="1:6" ht="17.25">
      <c r="A139" s="21"/>
      <c r="B139" s="22" t="s">
        <v>10</v>
      </c>
      <c r="C139" s="238"/>
      <c r="D139" s="15"/>
      <c r="E139" s="23"/>
      <c r="F139" s="17"/>
    </row>
    <row r="140" spans="1:6" ht="17.25">
      <c r="A140" s="21"/>
      <c r="B140" s="22" t="s">
        <v>11</v>
      </c>
      <c r="C140" s="238"/>
      <c r="D140" s="16" t="s">
        <v>16</v>
      </c>
      <c r="E140" s="24" t="s">
        <v>16</v>
      </c>
      <c r="F140" s="17" t="s">
        <v>16</v>
      </c>
    </row>
    <row r="141" spans="1:6" ht="17.25">
      <c r="A141" s="21"/>
      <c r="B141" s="22" t="s">
        <v>12</v>
      </c>
      <c r="C141" s="238"/>
      <c r="D141" s="16" t="s">
        <v>16</v>
      </c>
      <c r="E141" s="24" t="s">
        <v>16</v>
      </c>
      <c r="F141" s="17" t="s">
        <v>16</v>
      </c>
    </row>
    <row r="142" spans="1:6" ht="51.75">
      <c r="A142" s="21"/>
      <c r="B142" s="25" t="s">
        <v>13</v>
      </c>
      <c r="C142" s="238"/>
      <c r="D142" s="19">
        <v>15574.3</v>
      </c>
      <c r="E142" s="26">
        <v>15568.9</v>
      </c>
      <c r="F142" s="20">
        <f>IF(D142=0,0,E142/D142)</f>
        <v>0.99965327494654654</v>
      </c>
    </row>
    <row r="143" spans="1:6" ht="174.75" customHeight="1">
      <c r="A143" s="21"/>
      <c r="B143" s="10" t="s">
        <v>50</v>
      </c>
      <c r="C143" s="238" t="s">
        <v>41</v>
      </c>
      <c r="D143" s="11">
        <f>SUM(D145:D147)</f>
        <v>13782423.899999999</v>
      </c>
      <c r="E143" s="11">
        <f>SUM(E145:E147)</f>
        <v>8085624.7999999998</v>
      </c>
      <c r="F143" s="27">
        <f>IF(D143=0,0,E143/D143)</f>
        <v>0.58666203119757476</v>
      </c>
    </row>
    <row r="144" spans="1:6" ht="17.25">
      <c r="A144" s="21"/>
      <c r="B144" s="22" t="s">
        <v>10</v>
      </c>
      <c r="C144" s="238"/>
      <c r="D144" s="15"/>
      <c r="E144" s="23"/>
      <c r="F144" s="12"/>
    </row>
    <row r="145" spans="1:6" ht="17.25">
      <c r="A145" s="21"/>
      <c r="B145" s="22" t="s">
        <v>11</v>
      </c>
      <c r="C145" s="238"/>
      <c r="D145" s="16">
        <v>434089.5</v>
      </c>
      <c r="E145" s="16">
        <v>213080.6</v>
      </c>
      <c r="F145" s="17">
        <f>IF(D145=0,0,E145/D145)</f>
        <v>0.49086789705809519</v>
      </c>
    </row>
    <row r="146" spans="1:6" ht="17.25">
      <c r="A146" s="21"/>
      <c r="B146" s="22" t="s">
        <v>12</v>
      </c>
      <c r="C146" s="238"/>
      <c r="D146" s="16">
        <v>9932769.6999999993</v>
      </c>
      <c r="E146" s="16">
        <v>6227835</v>
      </c>
      <c r="F146" s="17">
        <f>IF(D146=0,0,E146/D146)</f>
        <v>0.6269988319572134</v>
      </c>
    </row>
    <row r="147" spans="1:6" ht="51.75">
      <c r="A147" s="21"/>
      <c r="B147" s="25" t="s">
        <v>13</v>
      </c>
      <c r="C147" s="238"/>
      <c r="D147" s="19">
        <v>3415564.7</v>
      </c>
      <c r="E147" s="19">
        <v>1644709.2</v>
      </c>
      <c r="F147" s="17">
        <f>IF(D147=0,0,E147/D147)</f>
        <v>0.48153360994742683</v>
      </c>
    </row>
    <row r="148" spans="1:6" ht="108" customHeight="1">
      <c r="A148" s="21"/>
      <c r="B148" s="10" t="s">
        <v>51</v>
      </c>
      <c r="C148" s="238" t="s">
        <v>52</v>
      </c>
      <c r="D148" s="11">
        <f>SUM(D150:D152)</f>
        <v>681495.7</v>
      </c>
      <c r="E148" s="11">
        <f>SUM(E150:E152)</f>
        <v>339072.6</v>
      </c>
      <c r="F148" s="27">
        <f>IF(D148=0,0,E148/D148)</f>
        <v>0.49754180400551318</v>
      </c>
    </row>
    <row r="149" spans="1:6" ht="17.25">
      <c r="A149" s="21"/>
      <c r="B149" s="22" t="s">
        <v>10</v>
      </c>
      <c r="C149" s="238"/>
      <c r="D149" s="15"/>
      <c r="E149" s="23"/>
      <c r="F149" s="17"/>
    </row>
    <row r="150" spans="1:6" ht="17.25">
      <c r="A150" s="21"/>
      <c r="B150" s="22" t="s">
        <v>11</v>
      </c>
      <c r="C150" s="238"/>
      <c r="D150" s="16" t="s">
        <v>16</v>
      </c>
      <c r="E150" s="24" t="s">
        <v>16</v>
      </c>
      <c r="F150" s="17" t="s">
        <v>16</v>
      </c>
    </row>
    <row r="151" spans="1:6" ht="17.25">
      <c r="A151" s="21"/>
      <c r="B151" s="22" t="s">
        <v>12</v>
      </c>
      <c r="C151" s="238"/>
      <c r="D151" s="16">
        <v>197146</v>
      </c>
      <c r="E151" s="24">
        <v>84701.5</v>
      </c>
      <c r="F151" s="17">
        <f>IF(D151=0,0,E151/D151)</f>
        <v>0.4296384405466</v>
      </c>
    </row>
    <row r="152" spans="1:6" ht="43.5" customHeight="1">
      <c r="A152" s="21"/>
      <c r="B152" s="25" t="s">
        <v>13</v>
      </c>
      <c r="C152" s="238"/>
      <c r="D152" s="19">
        <v>484349.7</v>
      </c>
      <c r="E152" s="26">
        <v>254371.1</v>
      </c>
      <c r="F152" s="20">
        <f>IF(D152=0,0,E152/D152)</f>
        <v>0.52518067008196767</v>
      </c>
    </row>
    <row r="153" spans="1:6" ht="68.25" customHeight="1">
      <c r="A153" s="21"/>
      <c r="B153" s="48" t="s">
        <v>23</v>
      </c>
      <c r="C153" s="238" t="s">
        <v>53</v>
      </c>
      <c r="D153" s="11">
        <f>SUM(D155:D157)</f>
        <v>350</v>
      </c>
      <c r="E153" s="11">
        <f>SUM(E155:E157)</f>
        <v>51.1</v>
      </c>
      <c r="F153" s="27">
        <f>IF(D153=0,0,E153/D153)</f>
        <v>0.14599999999999999</v>
      </c>
    </row>
    <row r="154" spans="1:6" ht="17.25">
      <c r="A154" s="21"/>
      <c r="B154" s="22" t="s">
        <v>10</v>
      </c>
      <c r="C154" s="238"/>
      <c r="D154" s="15"/>
      <c r="E154" s="23"/>
      <c r="F154" s="12"/>
    </row>
    <row r="155" spans="1:6" ht="17.25">
      <c r="A155" s="21"/>
      <c r="B155" s="22" t="s">
        <v>11</v>
      </c>
      <c r="C155" s="238"/>
      <c r="D155" s="16" t="s">
        <v>16</v>
      </c>
      <c r="E155" s="16" t="s">
        <v>16</v>
      </c>
      <c r="F155" s="17" t="s">
        <v>16</v>
      </c>
    </row>
    <row r="156" spans="1:6" ht="17.25">
      <c r="A156" s="21"/>
      <c r="B156" s="22" t="s">
        <v>12</v>
      </c>
      <c r="C156" s="238"/>
      <c r="D156" s="16" t="s">
        <v>16</v>
      </c>
      <c r="E156" s="16" t="s">
        <v>16</v>
      </c>
      <c r="F156" s="17" t="s">
        <v>16</v>
      </c>
    </row>
    <row r="157" spans="1:6" ht="51.75">
      <c r="A157" s="21"/>
      <c r="B157" s="25" t="s">
        <v>13</v>
      </c>
      <c r="C157" s="238"/>
      <c r="D157" s="19">
        <v>350</v>
      </c>
      <c r="E157" s="19">
        <v>51.1</v>
      </c>
      <c r="F157" s="17">
        <f>IF(D157=0,0,E157/D157)</f>
        <v>0.14599999999999999</v>
      </c>
    </row>
    <row r="158" spans="1:6" ht="70.5" customHeight="1">
      <c r="A158" s="21"/>
      <c r="B158" s="10" t="s">
        <v>54</v>
      </c>
      <c r="C158" s="238" t="s">
        <v>53</v>
      </c>
      <c r="D158" s="11">
        <f>SUM(D160:D162)</f>
        <v>2550</v>
      </c>
      <c r="E158" s="11">
        <f>SUM(E160:E162)</f>
        <v>587.29999999999995</v>
      </c>
      <c r="F158" s="27">
        <f>IF(D158=0,0,E158/D158)</f>
        <v>0.23031372549019605</v>
      </c>
    </row>
    <row r="159" spans="1:6" ht="17.25">
      <c r="A159" s="21"/>
      <c r="B159" s="22" t="s">
        <v>10</v>
      </c>
      <c r="C159" s="238"/>
      <c r="D159" s="15"/>
      <c r="E159" s="23"/>
      <c r="F159" s="17"/>
    </row>
    <row r="160" spans="1:6" ht="17.25">
      <c r="A160" s="21"/>
      <c r="B160" s="22" t="s">
        <v>11</v>
      </c>
      <c r="C160" s="238"/>
      <c r="D160" s="16" t="s">
        <v>16</v>
      </c>
      <c r="E160" s="24" t="s">
        <v>16</v>
      </c>
      <c r="F160" s="17" t="s">
        <v>16</v>
      </c>
    </row>
    <row r="161" spans="1:6" ht="17.25">
      <c r="A161" s="21"/>
      <c r="B161" s="22" t="s">
        <v>12</v>
      </c>
      <c r="C161" s="238"/>
      <c r="D161" s="16" t="s">
        <v>16</v>
      </c>
      <c r="E161" s="24" t="s">
        <v>16</v>
      </c>
      <c r="F161" s="17" t="s">
        <v>16</v>
      </c>
    </row>
    <row r="162" spans="1:6" ht="51.75">
      <c r="A162" s="21"/>
      <c r="B162" s="25" t="s">
        <v>13</v>
      </c>
      <c r="C162" s="238"/>
      <c r="D162" s="19">
        <v>2550</v>
      </c>
      <c r="E162" s="26">
        <v>587.29999999999995</v>
      </c>
      <c r="F162" s="20">
        <f>IF(D162=0,0,E162/D162)</f>
        <v>0.23031372549019605</v>
      </c>
    </row>
    <row r="163" spans="1:6" ht="132" customHeight="1">
      <c r="A163" s="21"/>
      <c r="B163" s="10" t="s">
        <v>55</v>
      </c>
      <c r="C163" s="238" t="s">
        <v>53</v>
      </c>
      <c r="D163" s="11">
        <f>SUM(D165:D167)</f>
        <v>17728.5</v>
      </c>
      <c r="E163" s="11">
        <f>SUM(E165:E167)</f>
        <v>7549.7</v>
      </c>
      <c r="F163" s="27">
        <f>IF(D163=0,0,E163/D163)</f>
        <v>0.42585103082607101</v>
      </c>
    </row>
    <row r="164" spans="1:6" ht="17.25">
      <c r="A164" s="21"/>
      <c r="B164" s="22" t="s">
        <v>10</v>
      </c>
      <c r="C164" s="238"/>
      <c r="D164" s="15"/>
      <c r="E164" s="23"/>
      <c r="F164" s="12"/>
    </row>
    <row r="165" spans="1:6" ht="17.25">
      <c r="A165" s="21"/>
      <c r="B165" s="22" t="s">
        <v>11</v>
      </c>
      <c r="C165" s="238"/>
      <c r="D165" s="16" t="s">
        <v>16</v>
      </c>
      <c r="E165" s="16" t="s">
        <v>16</v>
      </c>
      <c r="F165" s="17" t="s">
        <v>16</v>
      </c>
    </row>
    <row r="166" spans="1:6" ht="17.25">
      <c r="A166" s="21"/>
      <c r="B166" s="22" t="s">
        <v>12</v>
      </c>
      <c r="C166" s="238"/>
      <c r="D166" s="16" t="s">
        <v>16</v>
      </c>
      <c r="E166" s="16" t="s">
        <v>16</v>
      </c>
      <c r="F166" s="17" t="s">
        <v>16</v>
      </c>
    </row>
    <row r="167" spans="1:6" ht="51.75">
      <c r="A167" s="21"/>
      <c r="B167" s="25" t="s">
        <v>13</v>
      </c>
      <c r="C167" s="238"/>
      <c r="D167" s="19">
        <v>17728.5</v>
      </c>
      <c r="E167" s="19">
        <v>7549.7</v>
      </c>
      <c r="F167" s="17">
        <f>IF(D167=0,0,E167/D167)</f>
        <v>0.42585103082607101</v>
      </c>
    </row>
    <row r="168" spans="1:6" ht="116.25" customHeight="1">
      <c r="A168" s="21"/>
      <c r="B168" s="10" t="s">
        <v>56</v>
      </c>
      <c r="C168" s="238" t="s">
        <v>57</v>
      </c>
      <c r="D168" s="11">
        <f>SUM(D170:D172)</f>
        <v>165589.79999999999</v>
      </c>
      <c r="E168" s="11">
        <f>SUM(E170:E172)</f>
        <v>73143.600000000006</v>
      </c>
      <c r="F168" s="27">
        <f>IF(D168=0,0,E168/D168)</f>
        <v>0.44171561291818706</v>
      </c>
    </row>
    <row r="169" spans="1:6" ht="17.25">
      <c r="A169" s="21"/>
      <c r="B169" s="22" t="s">
        <v>10</v>
      </c>
      <c r="C169" s="238"/>
      <c r="D169" s="15"/>
      <c r="E169" s="23"/>
      <c r="F169" s="17"/>
    </row>
    <row r="170" spans="1:6" ht="17.25">
      <c r="A170" s="21"/>
      <c r="B170" s="22" t="s">
        <v>11</v>
      </c>
      <c r="C170" s="238"/>
      <c r="D170" s="16" t="s">
        <v>16</v>
      </c>
      <c r="E170" s="24" t="s">
        <v>16</v>
      </c>
      <c r="F170" s="17" t="s">
        <v>16</v>
      </c>
    </row>
    <row r="171" spans="1:6" ht="17.25">
      <c r="A171" s="21"/>
      <c r="B171" s="22" t="s">
        <v>12</v>
      </c>
      <c r="C171" s="238"/>
      <c r="D171" s="16" t="s">
        <v>16</v>
      </c>
      <c r="E171" s="24" t="s">
        <v>16</v>
      </c>
      <c r="F171" s="17" t="s">
        <v>16</v>
      </c>
    </row>
    <row r="172" spans="1:6" ht="51.75">
      <c r="A172" s="21"/>
      <c r="B172" s="25" t="s">
        <v>13</v>
      </c>
      <c r="C172" s="238"/>
      <c r="D172" s="19">
        <v>165589.79999999999</v>
      </c>
      <c r="E172" s="26">
        <v>73143.600000000006</v>
      </c>
      <c r="F172" s="20">
        <f>IF(D172=0,0,E172/D172)</f>
        <v>0.44171561291818706</v>
      </c>
    </row>
    <row r="173" spans="1:6" ht="164.25" customHeight="1">
      <c r="A173" s="21"/>
      <c r="B173" s="10" t="s">
        <v>58</v>
      </c>
      <c r="C173" s="238" t="s">
        <v>41</v>
      </c>
      <c r="D173" s="11">
        <f>SUM(D175:D177)</f>
        <v>43582.2</v>
      </c>
      <c r="E173" s="11">
        <f>SUM(E175:E177)</f>
        <v>3367.9</v>
      </c>
      <c r="F173" s="27">
        <f>IF(D173=0,0,E173/D173)</f>
        <v>7.7276961695371058E-2</v>
      </c>
    </row>
    <row r="174" spans="1:6" ht="17.25">
      <c r="A174" s="21"/>
      <c r="B174" s="22" t="s">
        <v>10</v>
      </c>
      <c r="C174" s="238"/>
      <c r="D174" s="15"/>
      <c r="E174" s="23"/>
      <c r="F174" s="12"/>
    </row>
    <row r="175" spans="1:6" ht="17.25">
      <c r="A175" s="21"/>
      <c r="B175" s="22" t="s">
        <v>11</v>
      </c>
      <c r="C175" s="238"/>
      <c r="D175" s="16" t="s">
        <v>16</v>
      </c>
      <c r="E175" s="16" t="s">
        <v>16</v>
      </c>
      <c r="F175" s="17" t="s">
        <v>16</v>
      </c>
    </row>
    <row r="176" spans="1:6" ht="17.25">
      <c r="A176" s="21"/>
      <c r="B176" s="22" t="s">
        <v>12</v>
      </c>
      <c r="C176" s="238"/>
      <c r="D176" s="16" t="s">
        <v>16</v>
      </c>
      <c r="E176" s="16" t="s">
        <v>16</v>
      </c>
      <c r="F176" s="17" t="s">
        <v>16</v>
      </c>
    </row>
    <row r="177" spans="1:6" ht="51.75">
      <c r="A177" s="21"/>
      <c r="B177" s="25" t="s">
        <v>13</v>
      </c>
      <c r="C177" s="238"/>
      <c r="D177" s="19">
        <v>43582.2</v>
      </c>
      <c r="E177" s="19">
        <v>3367.9</v>
      </c>
      <c r="F177" s="17">
        <f>IF(D177=0,0,E177/D177)</f>
        <v>7.7276961695371058E-2</v>
      </c>
    </row>
    <row r="178" spans="1:6" ht="150" customHeight="1">
      <c r="A178" s="21"/>
      <c r="B178" s="10" t="s">
        <v>59</v>
      </c>
      <c r="C178" s="238" t="s">
        <v>53</v>
      </c>
      <c r="D178" s="11">
        <f>SUM(D180:D182)</f>
        <v>33810.9</v>
      </c>
      <c r="E178" s="11">
        <f>SUM(E180:E182)</f>
        <v>13754.7</v>
      </c>
      <c r="F178" s="27">
        <f>IF(D178=0,0,E178/D178)</f>
        <v>0.40681259593799635</v>
      </c>
    </row>
    <row r="179" spans="1:6" ht="17.25">
      <c r="A179" s="21"/>
      <c r="B179" s="22" t="s">
        <v>10</v>
      </c>
      <c r="C179" s="238"/>
      <c r="D179" s="15"/>
      <c r="E179" s="23"/>
      <c r="F179" s="17"/>
    </row>
    <row r="180" spans="1:6" ht="17.25">
      <c r="A180" s="21"/>
      <c r="B180" s="22" t="s">
        <v>11</v>
      </c>
      <c r="C180" s="238"/>
      <c r="D180" s="16" t="s">
        <v>16</v>
      </c>
      <c r="E180" s="24" t="s">
        <v>16</v>
      </c>
      <c r="F180" s="17" t="s">
        <v>16</v>
      </c>
    </row>
    <row r="181" spans="1:6" ht="17.25">
      <c r="A181" s="21"/>
      <c r="B181" s="22" t="s">
        <v>12</v>
      </c>
      <c r="C181" s="238"/>
      <c r="D181" s="16" t="s">
        <v>16</v>
      </c>
      <c r="E181" s="24" t="s">
        <v>16</v>
      </c>
      <c r="F181" s="17" t="s">
        <v>16</v>
      </c>
    </row>
    <row r="182" spans="1:6" ht="51.75">
      <c r="A182" s="21"/>
      <c r="B182" s="25" t="s">
        <v>13</v>
      </c>
      <c r="C182" s="238"/>
      <c r="D182" s="19">
        <v>33810.9</v>
      </c>
      <c r="E182" s="26">
        <v>13754.7</v>
      </c>
      <c r="F182" s="20">
        <f>IF(D182=0,0,E182/D182)</f>
        <v>0.40681259593799635</v>
      </c>
    </row>
    <row r="183" spans="1:6" ht="114.75" customHeight="1">
      <c r="A183" s="21"/>
      <c r="B183" s="10" t="s">
        <v>24</v>
      </c>
      <c r="C183" s="238" t="s">
        <v>60</v>
      </c>
      <c r="D183" s="11">
        <f>SUM(D185:D187)</f>
        <v>246</v>
      </c>
      <c r="E183" s="11">
        <f>SUM(E185:E187)</f>
        <v>0</v>
      </c>
      <c r="F183" s="27">
        <f>IF(D183=0,0,E183/D183)</f>
        <v>0</v>
      </c>
    </row>
    <row r="184" spans="1:6" ht="17.25">
      <c r="A184" s="21"/>
      <c r="B184" s="22" t="s">
        <v>10</v>
      </c>
      <c r="C184" s="238"/>
      <c r="D184" s="15"/>
      <c r="E184" s="23"/>
      <c r="F184" s="12"/>
    </row>
    <row r="185" spans="1:6" ht="17.25">
      <c r="A185" s="21"/>
      <c r="B185" s="22" t="s">
        <v>11</v>
      </c>
      <c r="C185" s="238"/>
      <c r="D185" s="16" t="s">
        <v>16</v>
      </c>
      <c r="E185" s="16" t="s">
        <v>16</v>
      </c>
      <c r="F185" s="17" t="s">
        <v>16</v>
      </c>
    </row>
    <row r="186" spans="1:6" ht="17.25">
      <c r="A186" s="21"/>
      <c r="B186" s="22" t="s">
        <v>12</v>
      </c>
      <c r="C186" s="238"/>
      <c r="D186" s="16" t="s">
        <v>16</v>
      </c>
      <c r="E186" s="16" t="s">
        <v>16</v>
      </c>
      <c r="F186" s="17" t="s">
        <v>16</v>
      </c>
    </row>
    <row r="187" spans="1:6" ht="51.75">
      <c r="A187" s="21"/>
      <c r="B187" s="25" t="s">
        <v>13</v>
      </c>
      <c r="C187" s="238"/>
      <c r="D187" s="19">
        <v>246</v>
      </c>
      <c r="E187" s="19">
        <v>0</v>
      </c>
      <c r="F187" s="17">
        <f>IF(D187=0,0,E187/D187)</f>
        <v>0</v>
      </c>
    </row>
    <row r="188" spans="1:6" ht="66" customHeight="1">
      <c r="A188" s="21"/>
      <c r="B188" s="48" t="s">
        <v>61</v>
      </c>
      <c r="C188" s="238" t="s">
        <v>53</v>
      </c>
      <c r="D188" s="11">
        <f>SUM(D190:D192)</f>
        <v>4243.7</v>
      </c>
      <c r="E188" s="11">
        <f>SUM(E190:E192)</f>
        <v>1436</v>
      </c>
      <c r="F188" s="27">
        <f>IF(D188=0,0,E188/D188)</f>
        <v>0.3383839573956689</v>
      </c>
    </row>
    <row r="189" spans="1:6" ht="17.25">
      <c r="A189" s="21"/>
      <c r="B189" s="22" t="s">
        <v>10</v>
      </c>
      <c r="C189" s="238"/>
      <c r="D189" s="15"/>
      <c r="E189" s="23"/>
      <c r="F189" s="17"/>
    </row>
    <row r="190" spans="1:6" ht="17.25">
      <c r="A190" s="21"/>
      <c r="B190" s="22" t="s">
        <v>11</v>
      </c>
      <c r="C190" s="238"/>
      <c r="D190" s="16" t="s">
        <v>16</v>
      </c>
      <c r="E190" s="24" t="s">
        <v>16</v>
      </c>
      <c r="F190" s="17" t="s">
        <v>16</v>
      </c>
    </row>
    <row r="191" spans="1:6" ht="17.25">
      <c r="A191" s="21"/>
      <c r="B191" s="22" t="s">
        <v>12</v>
      </c>
      <c r="C191" s="238"/>
      <c r="D191" s="16">
        <v>456.7</v>
      </c>
      <c r="E191" s="24">
        <v>0</v>
      </c>
      <c r="F191" s="17">
        <f>IF(D191=0,0,E191/D191)</f>
        <v>0</v>
      </c>
    </row>
    <row r="192" spans="1:6" ht="51.75">
      <c r="A192" s="21"/>
      <c r="B192" s="25" t="s">
        <v>13</v>
      </c>
      <c r="C192" s="238"/>
      <c r="D192" s="19">
        <v>3787</v>
      </c>
      <c r="E192" s="26">
        <v>1436</v>
      </c>
      <c r="F192" s="20">
        <f>IF(D192=0,0,E192/D192)</f>
        <v>0.37919197253762871</v>
      </c>
    </row>
    <row r="193" spans="1:6" ht="155.25" customHeight="1">
      <c r="A193" s="21"/>
      <c r="B193" s="10" t="s">
        <v>22</v>
      </c>
      <c r="C193" s="235" t="s">
        <v>62</v>
      </c>
      <c r="D193" s="11">
        <f>SUM(D195:D197)</f>
        <v>110749.09999999999</v>
      </c>
      <c r="E193" s="11">
        <f>SUM(E195:E197)</f>
        <v>22367.1</v>
      </c>
      <c r="F193" s="27">
        <f>IF(D193=0,0,E193/D193)</f>
        <v>0.201961912105832</v>
      </c>
    </row>
    <row r="194" spans="1:6" ht="17.25">
      <c r="A194" s="21"/>
      <c r="B194" s="22" t="s">
        <v>10</v>
      </c>
      <c r="C194" s="235"/>
      <c r="D194" s="15"/>
      <c r="E194" s="23"/>
      <c r="F194" s="12"/>
    </row>
    <row r="195" spans="1:6" ht="17.25">
      <c r="A195" s="21"/>
      <c r="B195" s="22" t="s">
        <v>11</v>
      </c>
      <c r="C195" s="235"/>
      <c r="D195" s="16" t="s">
        <v>16</v>
      </c>
      <c r="E195" s="16" t="s">
        <v>16</v>
      </c>
      <c r="F195" s="17" t="s">
        <v>16</v>
      </c>
    </row>
    <row r="196" spans="1:6" ht="17.25">
      <c r="A196" s="21"/>
      <c r="B196" s="22" t="s">
        <v>12</v>
      </c>
      <c r="C196" s="235"/>
      <c r="D196" s="16">
        <v>772.7</v>
      </c>
      <c r="E196" s="16">
        <v>0</v>
      </c>
      <c r="F196" s="17">
        <f>IF(D196=0,0,E196/D196)</f>
        <v>0</v>
      </c>
    </row>
    <row r="197" spans="1:6" ht="39.75" customHeight="1">
      <c r="A197" s="21"/>
      <c r="B197" s="25" t="s">
        <v>13</v>
      </c>
      <c r="C197" s="235"/>
      <c r="D197" s="19">
        <v>109976.4</v>
      </c>
      <c r="E197" s="19">
        <v>22367.1</v>
      </c>
      <c r="F197" s="17">
        <f>IF(D197=0,0,E197/D197)</f>
        <v>0.20338090717644877</v>
      </c>
    </row>
    <row r="198" spans="1:6" ht="97.5" customHeight="1">
      <c r="A198" s="21"/>
      <c r="B198" s="10" t="s">
        <v>28</v>
      </c>
      <c r="C198" s="235" t="s">
        <v>41</v>
      </c>
      <c r="D198" s="11">
        <f>SUM(D200:D202)</f>
        <v>385889.3</v>
      </c>
      <c r="E198" s="51">
        <f>SUM(E200:E202)</f>
        <v>171746.3</v>
      </c>
      <c r="F198" s="27">
        <f>IF(D198=0,0,E198/D198)</f>
        <v>0.44506624049954219</v>
      </c>
    </row>
    <row r="199" spans="1:6" ht="17.25">
      <c r="A199" s="21"/>
      <c r="B199" s="22" t="s">
        <v>10</v>
      </c>
      <c r="C199" s="235"/>
      <c r="D199" s="15"/>
      <c r="E199" s="52"/>
      <c r="F199" s="17"/>
    </row>
    <row r="200" spans="1:6" ht="17.25">
      <c r="A200" s="21"/>
      <c r="B200" s="22" t="s">
        <v>11</v>
      </c>
      <c r="C200" s="235"/>
      <c r="D200" s="16" t="s">
        <v>16</v>
      </c>
      <c r="E200" s="53" t="s">
        <v>16</v>
      </c>
      <c r="F200" s="17" t="s">
        <v>16</v>
      </c>
    </row>
    <row r="201" spans="1:6" ht="17.25">
      <c r="A201" s="21"/>
      <c r="B201" s="22" t="s">
        <v>12</v>
      </c>
      <c r="C201" s="235"/>
      <c r="D201" s="16">
        <v>10535.8</v>
      </c>
      <c r="E201" s="53">
        <v>4363.8999999999996</v>
      </c>
      <c r="F201" s="17">
        <f>IF(D201=0,0,E201/D201)</f>
        <v>0.414197308225289</v>
      </c>
    </row>
    <row r="202" spans="1:6" ht="51.75">
      <c r="A202" s="21"/>
      <c r="B202" s="25" t="s">
        <v>13</v>
      </c>
      <c r="C202" s="235"/>
      <c r="D202" s="19">
        <v>375353.5</v>
      </c>
      <c r="E202" s="54">
        <v>167382.39999999999</v>
      </c>
      <c r="F202" s="20">
        <f>IF(D202=0,0,E202/D202)</f>
        <v>0.44593270077407027</v>
      </c>
    </row>
    <row r="203" spans="1:6" s="13" customFormat="1" ht="16.5">
      <c r="A203" s="9"/>
      <c r="B203" s="10" t="s">
        <v>29</v>
      </c>
      <c r="C203" s="45"/>
      <c r="D203" s="29">
        <f>SUM(D113,D118,D123,D128,D133,D138,D143,D148,D158,D163,D168,D173,D178,D183,D188,D193,D198,D153)</f>
        <v>16855280.499999996</v>
      </c>
      <c r="E203" s="29">
        <f>SUM(E113,E118,E123,E128,E133,E138,E143,E148,E158,E163,E168,E173,E178,E183,E188,E193,E198,E153)</f>
        <v>9197469.0999999996</v>
      </c>
      <c r="F203" s="30">
        <f>IF(D203=0,0,E203/D203)</f>
        <v>0.54567285901886964</v>
      </c>
    </row>
    <row r="204" spans="1:6" s="13" customFormat="1" ht="17.25">
      <c r="A204" s="9"/>
      <c r="B204" s="22" t="s">
        <v>10</v>
      </c>
      <c r="C204" s="46"/>
      <c r="D204" s="34"/>
      <c r="E204" s="34"/>
      <c r="F204" s="33"/>
    </row>
    <row r="205" spans="1:6" s="13" customFormat="1" ht="17.25">
      <c r="A205" s="9"/>
      <c r="B205" s="22" t="s">
        <v>11</v>
      </c>
      <c r="C205" s="46"/>
      <c r="D205" s="34">
        <f t="shared" ref="D205:E207" si="2">SUM(D115,D120,D125,D130,D135,D140,D145,D150,D160,D165,D170,D175,D180,D185,D190,D195,D200,D155)</f>
        <v>1573512.4</v>
      </c>
      <c r="E205" s="34">
        <f t="shared" si="2"/>
        <v>612054.20000000007</v>
      </c>
      <c r="F205" s="35">
        <f>IF(D205=0,0,E205/D205)</f>
        <v>0.38897322957226144</v>
      </c>
    </row>
    <row r="206" spans="1:6" s="13" customFormat="1" ht="17.25">
      <c r="A206" s="9"/>
      <c r="B206" s="22" t="s">
        <v>12</v>
      </c>
      <c r="C206" s="46"/>
      <c r="D206" s="34">
        <f t="shared" si="2"/>
        <v>10428294.299999999</v>
      </c>
      <c r="E206" s="34">
        <f t="shared" si="2"/>
        <v>6372661.4000000004</v>
      </c>
      <c r="F206" s="35">
        <f>IF(D206=0,0,E206/D206)</f>
        <v>0.61109335972614443</v>
      </c>
    </row>
    <row r="207" spans="1:6" s="13" customFormat="1" ht="51.75">
      <c r="A207" s="50"/>
      <c r="B207" s="25" t="s">
        <v>13</v>
      </c>
      <c r="C207" s="47"/>
      <c r="D207" s="37">
        <f t="shared" si="2"/>
        <v>4853473.8000000017</v>
      </c>
      <c r="E207" s="37">
        <f t="shared" si="2"/>
        <v>2212753.5</v>
      </c>
      <c r="F207" s="38">
        <f>IF(D207=0,0,E207/D207)</f>
        <v>0.45591128976528095</v>
      </c>
    </row>
    <row r="208" spans="1:6" ht="45.75" customHeight="1">
      <c r="A208" s="7">
        <v>5</v>
      </c>
      <c r="B208" s="234" t="s">
        <v>63</v>
      </c>
      <c r="C208" s="234"/>
      <c r="D208" s="234"/>
      <c r="E208" s="234"/>
      <c r="F208" s="234"/>
    </row>
    <row r="209" spans="1:6" ht="67.5" customHeight="1">
      <c r="A209" s="21"/>
      <c r="B209" s="48" t="s">
        <v>64</v>
      </c>
      <c r="C209" s="235" t="s">
        <v>65</v>
      </c>
      <c r="D209" s="11">
        <f>SUM(D211:D213)</f>
        <v>7500</v>
      </c>
      <c r="E209" s="49">
        <f>SUM(E211:E213)</f>
        <v>5372.2</v>
      </c>
      <c r="F209" s="27">
        <f>IF(D209=0,0,E209/D209)</f>
        <v>0.71629333333333334</v>
      </c>
    </row>
    <row r="210" spans="1:6" ht="17.25">
      <c r="A210" s="21"/>
      <c r="B210" s="22" t="s">
        <v>10</v>
      </c>
      <c r="C210" s="235"/>
      <c r="D210" s="15"/>
      <c r="E210" s="23"/>
      <c r="F210" s="17"/>
    </row>
    <row r="211" spans="1:6" ht="17.25">
      <c r="A211" s="21"/>
      <c r="B211" s="22" t="s">
        <v>11</v>
      </c>
      <c r="C211" s="235"/>
      <c r="D211" s="16">
        <v>1335</v>
      </c>
      <c r="E211" s="24">
        <v>1335</v>
      </c>
      <c r="F211" s="17">
        <f>IF(D211=0,0,E211/D211)</f>
        <v>1</v>
      </c>
    </row>
    <row r="212" spans="1:6" ht="17.25">
      <c r="A212" s="21"/>
      <c r="B212" s="22" t="s">
        <v>12</v>
      </c>
      <c r="C212" s="235"/>
      <c r="D212" s="16">
        <v>6165</v>
      </c>
      <c r="E212" s="24">
        <v>4037.2</v>
      </c>
      <c r="F212" s="17">
        <f>IF(D212=0,0,E212/D212)</f>
        <v>0.65485806974858063</v>
      </c>
    </row>
    <row r="213" spans="1:6" ht="51.75">
      <c r="A213" s="21"/>
      <c r="B213" s="25" t="s">
        <v>13</v>
      </c>
      <c r="C213" s="235"/>
      <c r="D213" s="19" t="s">
        <v>16</v>
      </c>
      <c r="E213" s="26" t="s">
        <v>16</v>
      </c>
      <c r="F213" s="17" t="s">
        <v>16</v>
      </c>
    </row>
    <row r="214" spans="1:6" ht="100.5" customHeight="1">
      <c r="A214" s="21"/>
      <c r="B214" s="48" t="s">
        <v>66</v>
      </c>
      <c r="C214" s="235" t="s">
        <v>65</v>
      </c>
      <c r="D214" s="11">
        <f>SUM(D216:D218)</f>
        <v>8803.9</v>
      </c>
      <c r="E214" s="49">
        <f>SUM(E216:E218)</f>
        <v>5635</v>
      </c>
      <c r="F214" s="27">
        <f>IF(D214=0,0,E214/D214)</f>
        <v>0.64005724735628533</v>
      </c>
    </row>
    <row r="215" spans="1:6" ht="17.25">
      <c r="A215" s="21"/>
      <c r="B215" s="22" t="s">
        <v>10</v>
      </c>
      <c r="C215" s="235"/>
      <c r="D215" s="15"/>
      <c r="E215" s="23"/>
      <c r="F215" s="17"/>
    </row>
    <row r="216" spans="1:6" ht="17.25">
      <c r="A216" s="21"/>
      <c r="B216" s="22" t="s">
        <v>11</v>
      </c>
      <c r="C216" s="235"/>
      <c r="D216" s="16" t="s">
        <v>16</v>
      </c>
      <c r="E216" s="16" t="s">
        <v>16</v>
      </c>
      <c r="F216" s="16" t="s">
        <v>16</v>
      </c>
    </row>
    <row r="217" spans="1:6" ht="17.25">
      <c r="A217" s="21"/>
      <c r="B217" s="22" t="s">
        <v>12</v>
      </c>
      <c r="C217" s="235"/>
      <c r="D217" s="16" t="s">
        <v>16</v>
      </c>
      <c r="E217" s="16" t="s">
        <v>16</v>
      </c>
      <c r="F217" s="16" t="s">
        <v>16</v>
      </c>
    </row>
    <row r="218" spans="1:6" ht="51.75">
      <c r="A218" s="21"/>
      <c r="B218" s="25" t="s">
        <v>13</v>
      </c>
      <c r="C218" s="235"/>
      <c r="D218" s="19">
        <v>8803.9</v>
      </c>
      <c r="E218" s="26">
        <v>5635</v>
      </c>
      <c r="F218" s="20">
        <f>IF(D218=0,0,E218/D218)</f>
        <v>0.64005724735628533</v>
      </c>
    </row>
    <row r="219" spans="1:6" ht="54" customHeight="1">
      <c r="A219" s="21"/>
      <c r="B219" s="48" t="s">
        <v>67</v>
      </c>
      <c r="C219" s="235" t="s">
        <v>65</v>
      </c>
      <c r="D219" s="11">
        <f>SUM(D221:D223)</f>
        <v>37257</v>
      </c>
      <c r="E219" s="49">
        <f>SUM(E221:E223)</f>
        <v>16858.599999999999</v>
      </c>
      <c r="F219" s="27">
        <f>IF(D219=0,0,E219/D219)</f>
        <v>0.45249483318571004</v>
      </c>
    </row>
    <row r="220" spans="1:6" ht="18.75" customHeight="1">
      <c r="A220" s="21"/>
      <c r="B220" s="22" t="s">
        <v>10</v>
      </c>
      <c r="C220" s="235"/>
      <c r="D220" s="15"/>
      <c r="E220" s="23"/>
      <c r="F220" s="17"/>
    </row>
    <row r="221" spans="1:6" ht="18.75" customHeight="1">
      <c r="A221" s="21"/>
      <c r="B221" s="22" t="s">
        <v>11</v>
      </c>
      <c r="C221" s="235"/>
      <c r="D221" s="16" t="s">
        <v>16</v>
      </c>
      <c r="E221" s="16" t="s">
        <v>16</v>
      </c>
      <c r="F221" s="16" t="s">
        <v>16</v>
      </c>
    </row>
    <row r="222" spans="1:6" ht="20.25" customHeight="1">
      <c r="A222" s="21"/>
      <c r="B222" s="22" t="s">
        <v>12</v>
      </c>
      <c r="C222" s="235"/>
      <c r="D222" s="16" t="s">
        <v>16</v>
      </c>
      <c r="E222" s="16" t="s">
        <v>16</v>
      </c>
      <c r="F222" s="16" t="s">
        <v>16</v>
      </c>
    </row>
    <row r="223" spans="1:6" ht="36.75" customHeight="1">
      <c r="A223" s="21"/>
      <c r="B223" s="25" t="s">
        <v>13</v>
      </c>
      <c r="C223" s="235"/>
      <c r="D223" s="19">
        <v>37257</v>
      </c>
      <c r="E223" s="26">
        <v>16858.599999999999</v>
      </c>
      <c r="F223" s="20">
        <f>IF(D223=0,0,E223/D223)</f>
        <v>0.45249483318571004</v>
      </c>
    </row>
    <row r="224" spans="1:6" ht="103.5" customHeight="1">
      <c r="A224" s="21"/>
      <c r="B224" s="48" t="s">
        <v>68</v>
      </c>
      <c r="C224" s="235" t="s">
        <v>65</v>
      </c>
      <c r="D224" s="11">
        <f>SUM(D226:D228)</f>
        <v>119549.3</v>
      </c>
      <c r="E224" s="49">
        <f>SUM(E226:E228)</f>
        <v>56489.3</v>
      </c>
      <c r="F224" s="27">
        <f>IF(D224=0,0,E224/D224)</f>
        <v>0.47251886878467714</v>
      </c>
    </row>
    <row r="225" spans="1:6" ht="17.25">
      <c r="A225" s="21"/>
      <c r="B225" s="22" t="s">
        <v>10</v>
      </c>
      <c r="C225" s="235"/>
      <c r="D225" s="15"/>
      <c r="E225" s="23"/>
      <c r="F225" s="17"/>
    </row>
    <row r="226" spans="1:6" ht="17.25">
      <c r="A226" s="21"/>
      <c r="B226" s="22" t="s">
        <v>11</v>
      </c>
      <c r="C226" s="235"/>
      <c r="D226" s="16" t="s">
        <v>16</v>
      </c>
      <c r="E226" s="16" t="s">
        <v>16</v>
      </c>
      <c r="F226" s="16" t="s">
        <v>16</v>
      </c>
    </row>
    <row r="227" spans="1:6" ht="17.25">
      <c r="A227" s="21"/>
      <c r="B227" s="22" t="s">
        <v>12</v>
      </c>
      <c r="C227" s="235"/>
      <c r="D227" s="16" t="s">
        <v>16</v>
      </c>
      <c r="E227" s="16" t="s">
        <v>16</v>
      </c>
      <c r="F227" s="16" t="s">
        <v>16</v>
      </c>
    </row>
    <row r="228" spans="1:6" ht="51.75">
      <c r="A228" s="21"/>
      <c r="B228" s="25" t="s">
        <v>13</v>
      </c>
      <c r="C228" s="235"/>
      <c r="D228" s="19">
        <v>119549.3</v>
      </c>
      <c r="E228" s="26">
        <v>56489.3</v>
      </c>
      <c r="F228" s="20">
        <f>IF(D228=0,0,E228/D228)</f>
        <v>0.47251886878467714</v>
      </c>
    </row>
    <row r="229" spans="1:6" ht="119.25" customHeight="1">
      <c r="A229" s="21"/>
      <c r="B229" s="48" t="s">
        <v>69</v>
      </c>
      <c r="C229" s="235" t="s">
        <v>65</v>
      </c>
      <c r="D229" s="11">
        <f>SUM(D231:D233)</f>
        <v>11346.2</v>
      </c>
      <c r="E229" s="11">
        <f>SUM(E231:E233)</f>
        <v>4278.8</v>
      </c>
      <c r="F229" s="27">
        <f>IF(D229=0,0,E229/D229)</f>
        <v>0.37711304225203152</v>
      </c>
    </row>
    <row r="230" spans="1:6" ht="17.25">
      <c r="A230" s="21"/>
      <c r="B230" s="22" t="s">
        <v>10</v>
      </c>
      <c r="C230" s="235"/>
      <c r="D230" s="15"/>
      <c r="E230" s="15"/>
      <c r="F230" s="17"/>
    </row>
    <row r="231" spans="1:6" ht="17.25">
      <c r="A231" s="21"/>
      <c r="B231" s="22" t="s">
        <v>11</v>
      </c>
      <c r="C231" s="235"/>
      <c r="D231" s="16" t="s">
        <v>16</v>
      </c>
      <c r="E231" s="16" t="s">
        <v>16</v>
      </c>
      <c r="F231" s="16" t="s">
        <v>16</v>
      </c>
    </row>
    <row r="232" spans="1:6" ht="17.25">
      <c r="A232" s="21"/>
      <c r="B232" s="22" t="s">
        <v>12</v>
      </c>
      <c r="C232" s="235"/>
      <c r="D232" s="16" t="s">
        <v>16</v>
      </c>
      <c r="E232" s="16" t="s">
        <v>16</v>
      </c>
      <c r="F232" s="16" t="s">
        <v>16</v>
      </c>
    </row>
    <row r="233" spans="1:6" ht="51.75">
      <c r="A233" s="21"/>
      <c r="B233" s="25" t="s">
        <v>13</v>
      </c>
      <c r="C233" s="235"/>
      <c r="D233" s="19">
        <v>11346.2</v>
      </c>
      <c r="E233" s="19">
        <v>4278.8</v>
      </c>
      <c r="F233" s="20">
        <f>IF(D233=0,0,E233/D233)</f>
        <v>0.37711304225203152</v>
      </c>
    </row>
    <row r="234" spans="1:6" ht="117" customHeight="1">
      <c r="A234" s="21"/>
      <c r="B234" s="48" t="s">
        <v>70</v>
      </c>
      <c r="C234" s="235" t="s">
        <v>65</v>
      </c>
      <c r="D234" s="11">
        <f>SUM(D236:D238)</f>
        <v>334953.10000000003</v>
      </c>
      <c r="E234" s="49">
        <f>SUM(E236:E238)</f>
        <v>155680.69999999998</v>
      </c>
      <c r="F234" s="27">
        <f>IF(D234=0,0,E234/D234)</f>
        <v>0.46478357716348934</v>
      </c>
    </row>
    <row r="235" spans="1:6" ht="18.75" customHeight="1">
      <c r="A235" s="21"/>
      <c r="B235" s="22" t="s">
        <v>10</v>
      </c>
      <c r="C235" s="235"/>
      <c r="D235" s="15"/>
      <c r="E235" s="23"/>
      <c r="F235" s="17"/>
    </row>
    <row r="236" spans="1:6" ht="17.25" customHeight="1">
      <c r="A236" s="21"/>
      <c r="B236" s="22" t="s">
        <v>11</v>
      </c>
      <c r="C236" s="235"/>
      <c r="D236" s="16" t="s">
        <v>16</v>
      </c>
      <c r="E236" s="24" t="s">
        <v>16</v>
      </c>
      <c r="F236" s="17" t="s">
        <v>16</v>
      </c>
    </row>
    <row r="237" spans="1:6" ht="17.25" customHeight="1">
      <c r="A237" s="21"/>
      <c r="B237" s="22" t="s">
        <v>12</v>
      </c>
      <c r="C237" s="235"/>
      <c r="D237" s="16">
        <v>15895.7</v>
      </c>
      <c r="E237" s="24">
        <v>6621.9</v>
      </c>
      <c r="F237" s="17">
        <f>IF(D237=0,0,E237/D237)</f>
        <v>0.41658435929213555</v>
      </c>
    </row>
    <row r="238" spans="1:6" ht="37.5" customHeight="1">
      <c r="A238" s="21"/>
      <c r="B238" s="25" t="s">
        <v>13</v>
      </c>
      <c r="C238" s="235"/>
      <c r="D238" s="19">
        <v>319057.40000000002</v>
      </c>
      <c r="E238" s="26">
        <v>149058.79999999999</v>
      </c>
      <c r="F238" s="20">
        <f>IF(D238=0,0,E238/D238)</f>
        <v>0.46718490152555614</v>
      </c>
    </row>
    <row r="239" spans="1:6" ht="70.5" customHeight="1">
      <c r="A239" s="21"/>
      <c r="B239" s="48" t="s">
        <v>23</v>
      </c>
      <c r="C239" s="235" t="s">
        <v>65</v>
      </c>
      <c r="D239" s="11">
        <f>SUM(D241:D243)</f>
        <v>663.4</v>
      </c>
      <c r="E239" s="49">
        <f>SUM(E241:E243)</f>
        <v>0</v>
      </c>
      <c r="F239" s="27">
        <f>IF(D239=0,0,E239/D239)</f>
        <v>0</v>
      </c>
    </row>
    <row r="240" spans="1:6" ht="17.25">
      <c r="A240" s="21"/>
      <c r="B240" s="22" t="s">
        <v>10</v>
      </c>
      <c r="C240" s="235"/>
      <c r="D240" s="15"/>
      <c r="E240" s="23"/>
      <c r="F240" s="17"/>
    </row>
    <row r="241" spans="1:6" ht="17.25">
      <c r="A241" s="21"/>
      <c r="B241" s="22" t="s">
        <v>11</v>
      </c>
      <c r="C241" s="235"/>
      <c r="D241" s="16" t="s">
        <v>16</v>
      </c>
      <c r="E241" s="16" t="s">
        <v>16</v>
      </c>
      <c r="F241" s="16" t="s">
        <v>16</v>
      </c>
    </row>
    <row r="242" spans="1:6" ht="17.25">
      <c r="A242" s="21"/>
      <c r="B242" s="22" t="s">
        <v>12</v>
      </c>
      <c r="C242" s="235"/>
      <c r="D242" s="16" t="s">
        <v>16</v>
      </c>
      <c r="E242" s="16" t="s">
        <v>16</v>
      </c>
      <c r="F242" s="16" t="s">
        <v>16</v>
      </c>
    </row>
    <row r="243" spans="1:6" ht="51.75">
      <c r="A243" s="21"/>
      <c r="B243" s="25" t="s">
        <v>13</v>
      </c>
      <c r="C243" s="235"/>
      <c r="D243" s="19">
        <v>663.4</v>
      </c>
      <c r="E243" s="26">
        <v>0</v>
      </c>
      <c r="F243" s="20">
        <f>IF(D243=0,0,E243/D243)</f>
        <v>0</v>
      </c>
    </row>
    <row r="244" spans="1:6" ht="87.75" customHeight="1">
      <c r="A244" s="21"/>
      <c r="B244" s="48" t="s">
        <v>71</v>
      </c>
      <c r="C244" s="235" t="s">
        <v>65</v>
      </c>
      <c r="D244" s="11">
        <f>SUM(D246:D248)</f>
        <v>240</v>
      </c>
      <c r="E244" s="49">
        <f>SUM(E246:E248)</f>
        <v>0</v>
      </c>
      <c r="F244" s="27">
        <f>IF(D244=0,0,E244/D244)</f>
        <v>0</v>
      </c>
    </row>
    <row r="245" spans="1:6" ht="18.75" customHeight="1">
      <c r="A245" s="21"/>
      <c r="B245" s="22" t="s">
        <v>10</v>
      </c>
      <c r="C245" s="235"/>
      <c r="D245" s="15"/>
      <c r="E245" s="23"/>
      <c r="F245" s="17"/>
    </row>
    <row r="246" spans="1:6" ht="17.25" customHeight="1">
      <c r="A246" s="21"/>
      <c r="B246" s="22" t="s">
        <v>11</v>
      </c>
      <c r="C246" s="235"/>
      <c r="D246" s="16" t="s">
        <v>16</v>
      </c>
      <c r="E246" s="16" t="s">
        <v>16</v>
      </c>
      <c r="F246" s="16" t="s">
        <v>16</v>
      </c>
    </row>
    <row r="247" spans="1:6" ht="17.25" customHeight="1">
      <c r="A247" s="21"/>
      <c r="B247" s="22" t="s">
        <v>12</v>
      </c>
      <c r="C247" s="235"/>
      <c r="D247" s="16" t="s">
        <v>16</v>
      </c>
      <c r="E247" s="16" t="s">
        <v>16</v>
      </c>
      <c r="F247" s="16" t="s">
        <v>16</v>
      </c>
    </row>
    <row r="248" spans="1:6" ht="37.5" customHeight="1">
      <c r="A248" s="21"/>
      <c r="B248" s="25" t="s">
        <v>13</v>
      </c>
      <c r="C248" s="235"/>
      <c r="D248" s="19">
        <v>240</v>
      </c>
      <c r="E248" s="26">
        <v>0</v>
      </c>
      <c r="F248" s="20">
        <f>IF(D248=0,0,E248/D248)</f>
        <v>0</v>
      </c>
    </row>
    <row r="249" spans="1:6" ht="84.75" customHeight="1">
      <c r="A249" s="21"/>
      <c r="B249" s="48" t="s">
        <v>22</v>
      </c>
      <c r="C249" s="235" t="s">
        <v>65</v>
      </c>
      <c r="D249" s="11">
        <f>SUM(D251:D253)</f>
        <v>15811.5</v>
      </c>
      <c r="E249" s="49">
        <f>SUM(E251:E253)</f>
        <v>10189.1</v>
      </c>
      <c r="F249" s="27">
        <f>IF(D249=0,0,E249/D249)</f>
        <v>0.64441071372102587</v>
      </c>
    </row>
    <row r="250" spans="1:6" ht="18.75" customHeight="1">
      <c r="A250" s="21"/>
      <c r="B250" s="22" t="s">
        <v>10</v>
      </c>
      <c r="C250" s="235"/>
      <c r="D250" s="15"/>
      <c r="E250" s="23"/>
      <c r="F250" s="17"/>
    </row>
    <row r="251" spans="1:6" ht="17.25" customHeight="1">
      <c r="A251" s="21"/>
      <c r="B251" s="22" t="s">
        <v>11</v>
      </c>
      <c r="C251" s="235"/>
      <c r="D251" s="16" t="s">
        <v>16</v>
      </c>
      <c r="E251" s="16" t="s">
        <v>16</v>
      </c>
      <c r="F251" s="16" t="s">
        <v>16</v>
      </c>
    </row>
    <row r="252" spans="1:6" ht="17.25" customHeight="1">
      <c r="A252" s="21"/>
      <c r="B252" s="22" t="s">
        <v>12</v>
      </c>
      <c r="C252" s="235"/>
      <c r="D252" s="16" t="s">
        <v>16</v>
      </c>
      <c r="E252" s="16" t="s">
        <v>16</v>
      </c>
      <c r="F252" s="16" t="s">
        <v>16</v>
      </c>
    </row>
    <row r="253" spans="1:6" ht="37.5" customHeight="1">
      <c r="A253" s="21"/>
      <c r="B253" s="25" t="s">
        <v>13</v>
      </c>
      <c r="C253" s="235"/>
      <c r="D253" s="19">
        <v>15811.5</v>
      </c>
      <c r="E253" s="26">
        <v>10189.1</v>
      </c>
      <c r="F253" s="20">
        <f>IF(D253=0,0,E253/D253)</f>
        <v>0.64441071372102587</v>
      </c>
    </row>
    <row r="254" spans="1:6" s="13" customFormat="1" ht="16.5">
      <c r="A254" s="9"/>
      <c r="B254" s="10" t="s">
        <v>29</v>
      </c>
      <c r="C254" s="28"/>
      <c r="D254" s="29">
        <f>SUM(D209,D214,D219,D224,D229,D234,D239,D244,D249)</f>
        <v>536124.40000000014</v>
      </c>
      <c r="E254" s="29">
        <f>SUM(E209,E214,E219,E224,E229,E234,E239,E244,E249)</f>
        <v>254503.69999999998</v>
      </c>
      <c r="F254" s="30">
        <f>IF(D254=0,0,E254/D254)</f>
        <v>0.4747101605522896</v>
      </c>
    </row>
    <row r="255" spans="1:6" s="13" customFormat="1" ht="17.25">
      <c r="A255" s="9"/>
      <c r="B255" s="22" t="s">
        <v>10</v>
      </c>
      <c r="C255" s="31"/>
      <c r="D255" s="32"/>
      <c r="E255" s="32"/>
      <c r="F255" s="33"/>
    </row>
    <row r="256" spans="1:6" s="13" customFormat="1" ht="17.25">
      <c r="A256" s="9"/>
      <c r="B256" s="22" t="s">
        <v>11</v>
      </c>
      <c r="C256" s="31"/>
      <c r="D256" s="34">
        <f t="shared" ref="D256:E258" si="3">SUM(D251,D246,D241,D236,D231,D226,D221,D216,D211)</f>
        <v>1335</v>
      </c>
      <c r="E256" s="34">
        <f t="shared" si="3"/>
        <v>1335</v>
      </c>
      <c r="F256" s="35">
        <f>IF(D256=0,0,E256/D256)</f>
        <v>1</v>
      </c>
    </row>
    <row r="257" spans="1:6" s="13" customFormat="1" ht="17.25">
      <c r="A257" s="9"/>
      <c r="B257" s="22" t="s">
        <v>12</v>
      </c>
      <c r="C257" s="31"/>
      <c r="D257" s="34">
        <f t="shared" si="3"/>
        <v>22060.7</v>
      </c>
      <c r="E257" s="34">
        <f t="shared" si="3"/>
        <v>10659.099999999999</v>
      </c>
      <c r="F257" s="35">
        <f>IF(D257=0,0,E257/D257)</f>
        <v>0.48317143155022269</v>
      </c>
    </row>
    <row r="258" spans="1:6" s="13" customFormat="1" ht="51.75">
      <c r="A258" s="50"/>
      <c r="B258" s="25" t="s">
        <v>13</v>
      </c>
      <c r="C258" s="36"/>
      <c r="D258" s="37">
        <f t="shared" si="3"/>
        <v>512728.70000000007</v>
      </c>
      <c r="E258" s="37">
        <f t="shared" si="3"/>
        <v>242509.6</v>
      </c>
      <c r="F258" s="38">
        <f>IF(D258=0,0,E258/D258)</f>
        <v>0.47297839968778804</v>
      </c>
    </row>
    <row r="259" spans="1:6" ht="57.75" customHeight="1">
      <c r="A259" s="7">
        <v>6</v>
      </c>
      <c r="B259" s="234" t="s">
        <v>72</v>
      </c>
      <c r="C259" s="234"/>
      <c r="D259" s="234"/>
      <c r="E259" s="234"/>
      <c r="F259" s="234"/>
    </row>
    <row r="260" spans="1:6" ht="207" customHeight="1">
      <c r="A260" s="21"/>
      <c r="B260" s="48" t="s">
        <v>73</v>
      </c>
      <c r="C260" s="235" t="s">
        <v>74</v>
      </c>
      <c r="D260" s="11">
        <f>SUM(D262:D265)</f>
        <v>1441</v>
      </c>
      <c r="E260" s="55">
        <f>SUM(E262:E265)</f>
        <v>526.4</v>
      </c>
      <c r="F260" s="27">
        <f>IF(D260=0,0,E260/D260)</f>
        <v>0.36530187369882022</v>
      </c>
    </row>
    <row r="261" spans="1:6" ht="21" customHeight="1">
      <c r="A261" s="21"/>
      <c r="B261" s="22" t="s">
        <v>10</v>
      </c>
      <c r="C261" s="235"/>
      <c r="D261" s="15"/>
      <c r="E261" s="41"/>
      <c r="F261" s="17"/>
    </row>
    <row r="262" spans="1:6" ht="18" customHeight="1">
      <c r="A262" s="21"/>
      <c r="B262" s="22" t="s">
        <v>11</v>
      </c>
      <c r="C262" s="235"/>
      <c r="D262" s="16" t="s">
        <v>16</v>
      </c>
      <c r="E262" s="43" t="s">
        <v>16</v>
      </c>
      <c r="F262" s="17" t="s">
        <v>16</v>
      </c>
    </row>
    <row r="263" spans="1:6" ht="21" customHeight="1">
      <c r="A263" s="21"/>
      <c r="B263" s="22" t="s">
        <v>12</v>
      </c>
      <c r="C263" s="235"/>
      <c r="D263" s="16" t="s">
        <v>16</v>
      </c>
      <c r="E263" s="43" t="s">
        <v>16</v>
      </c>
      <c r="F263" s="17" t="s">
        <v>16</v>
      </c>
    </row>
    <row r="264" spans="1:6" ht="33" customHeight="1">
      <c r="A264" s="21"/>
      <c r="B264" s="22" t="s">
        <v>13</v>
      </c>
      <c r="C264" s="235"/>
      <c r="D264" s="16">
        <v>1441</v>
      </c>
      <c r="E264" s="43">
        <v>526.4</v>
      </c>
      <c r="F264" s="17">
        <f>IF(D264=0,0,E264/D264)</f>
        <v>0.36530187369882022</v>
      </c>
    </row>
    <row r="265" spans="1:6" ht="22.5" customHeight="1">
      <c r="A265" s="21"/>
      <c r="B265" s="25" t="s">
        <v>75</v>
      </c>
      <c r="C265" s="235"/>
      <c r="D265" s="19" t="s">
        <v>16</v>
      </c>
      <c r="E265" s="43" t="s">
        <v>16</v>
      </c>
      <c r="F265" s="20" t="s">
        <v>16</v>
      </c>
    </row>
    <row r="266" spans="1:6" ht="216.75" customHeight="1">
      <c r="A266" s="21"/>
      <c r="B266" s="48" t="s">
        <v>76</v>
      </c>
      <c r="C266" s="235" t="s">
        <v>77</v>
      </c>
      <c r="D266" s="11">
        <f>SUM(D268:D271)</f>
        <v>2788.1</v>
      </c>
      <c r="E266" s="55">
        <f>SUM(E268:E271)</f>
        <v>297.7</v>
      </c>
      <c r="F266" s="27">
        <f>IF(D266=0,0,E266/D266)</f>
        <v>0.10677522327032746</v>
      </c>
    </row>
    <row r="267" spans="1:6" ht="19.5" customHeight="1">
      <c r="A267" s="21"/>
      <c r="B267" s="22" t="s">
        <v>10</v>
      </c>
      <c r="C267" s="235"/>
      <c r="D267" s="15"/>
      <c r="E267" s="41"/>
      <c r="F267" s="17"/>
    </row>
    <row r="268" spans="1:6" ht="19.5" customHeight="1">
      <c r="A268" s="21"/>
      <c r="B268" s="22" t="s">
        <v>11</v>
      </c>
      <c r="C268" s="235"/>
      <c r="D268" s="16" t="s">
        <v>16</v>
      </c>
      <c r="E268" s="43" t="s">
        <v>16</v>
      </c>
      <c r="F268" s="17" t="s">
        <v>16</v>
      </c>
    </row>
    <row r="269" spans="1:6" ht="19.5" customHeight="1">
      <c r="A269" s="21"/>
      <c r="B269" s="22" t="s">
        <v>12</v>
      </c>
      <c r="C269" s="235"/>
      <c r="D269" s="16" t="s">
        <v>16</v>
      </c>
      <c r="E269" s="43" t="s">
        <v>16</v>
      </c>
      <c r="F269" s="17" t="s">
        <v>16</v>
      </c>
    </row>
    <row r="270" spans="1:6" ht="35.25" customHeight="1">
      <c r="A270" s="21"/>
      <c r="B270" s="22" t="s">
        <v>78</v>
      </c>
      <c r="C270" s="235"/>
      <c r="D270" s="16">
        <v>2668.1</v>
      </c>
      <c r="E270" s="43">
        <v>252.4</v>
      </c>
      <c r="F270" s="17">
        <f>IF(D270=0,0,E270/D270)</f>
        <v>9.4599152955286536E-2</v>
      </c>
    </row>
    <row r="271" spans="1:6" ht="23.25" customHeight="1">
      <c r="A271" s="21"/>
      <c r="B271" s="25" t="s">
        <v>75</v>
      </c>
      <c r="C271" s="235"/>
      <c r="D271" s="19">
        <v>120</v>
      </c>
      <c r="E271" s="19">
        <v>45.3</v>
      </c>
      <c r="F271" s="20">
        <f>IF(D271=0,0,E271/D271)</f>
        <v>0.3775</v>
      </c>
    </row>
    <row r="272" spans="1:6" ht="181.5" customHeight="1">
      <c r="A272" s="21"/>
      <c r="B272" s="48" t="s">
        <v>79</v>
      </c>
      <c r="C272" s="235" t="s">
        <v>80</v>
      </c>
      <c r="D272" s="11">
        <f>SUM(D274:D277)</f>
        <v>3489.9</v>
      </c>
      <c r="E272" s="11">
        <f>SUM(E274:E277)</f>
        <v>748.09999999999991</v>
      </c>
      <c r="F272" s="27">
        <f>IF(D272=0,0,E272/D272)</f>
        <v>0.21436144302128998</v>
      </c>
    </row>
    <row r="273" spans="1:6" ht="22.5" customHeight="1">
      <c r="A273" s="21"/>
      <c r="B273" s="22" t="s">
        <v>10</v>
      </c>
      <c r="C273" s="235"/>
      <c r="D273" s="15"/>
      <c r="E273" s="15"/>
      <c r="F273" s="17"/>
    </row>
    <row r="274" spans="1:6" ht="21" customHeight="1">
      <c r="A274" s="21"/>
      <c r="B274" s="22" t="s">
        <v>11</v>
      </c>
      <c r="C274" s="235"/>
      <c r="D274" s="16" t="s">
        <v>16</v>
      </c>
      <c r="E274" s="16" t="s">
        <v>16</v>
      </c>
      <c r="F274" s="17" t="s">
        <v>16</v>
      </c>
    </row>
    <row r="275" spans="1:6" ht="21" customHeight="1">
      <c r="A275" s="21"/>
      <c r="B275" s="22" t="s">
        <v>12</v>
      </c>
      <c r="C275" s="235"/>
      <c r="D275" s="16" t="s">
        <v>16</v>
      </c>
      <c r="E275" s="16" t="s">
        <v>16</v>
      </c>
      <c r="F275" s="17" t="s">
        <v>16</v>
      </c>
    </row>
    <row r="276" spans="1:6" ht="35.25" customHeight="1">
      <c r="A276" s="21"/>
      <c r="B276" s="22" t="s">
        <v>13</v>
      </c>
      <c r="C276" s="235"/>
      <c r="D276" s="16">
        <v>1506.9</v>
      </c>
      <c r="E276" s="16">
        <v>213.3</v>
      </c>
      <c r="F276" s="17">
        <f>IF(D276=0,0,E276/D276)</f>
        <v>0.14154887517419867</v>
      </c>
    </row>
    <row r="277" spans="1:6" ht="24" customHeight="1">
      <c r="A277" s="21"/>
      <c r="B277" s="25" t="s">
        <v>75</v>
      </c>
      <c r="C277" s="235"/>
      <c r="D277" s="19">
        <v>1983</v>
      </c>
      <c r="E277" s="19">
        <v>534.79999999999995</v>
      </c>
      <c r="F277" s="20">
        <f>IF(D277=0,0,E277/D277)</f>
        <v>0.26969238527483608</v>
      </c>
    </row>
    <row r="278" spans="1:6" ht="127.5" customHeight="1">
      <c r="A278" s="21"/>
      <c r="B278" s="48" t="s">
        <v>81</v>
      </c>
      <c r="C278" s="235" t="s">
        <v>82</v>
      </c>
      <c r="D278" s="11">
        <f>SUM(D280:D283)</f>
        <v>5619.6</v>
      </c>
      <c r="E278" s="55">
        <f>SUM(E280:E283)</f>
        <v>448</v>
      </c>
      <c r="F278" s="27">
        <f>IF(D278=0,0,E278/D278)</f>
        <v>7.9720976581963129E-2</v>
      </c>
    </row>
    <row r="279" spans="1:6" ht="21.75" customHeight="1">
      <c r="A279" s="21"/>
      <c r="B279" s="22" t="s">
        <v>10</v>
      </c>
      <c r="C279" s="235"/>
      <c r="D279" s="15"/>
      <c r="E279" s="41"/>
      <c r="F279" s="17"/>
    </row>
    <row r="280" spans="1:6" ht="17.25">
      <c r="A280" s="21"/>
      <c r="B280" s="22" t="s">
        <v>11</v>
      </c>
      <c r="C280" s="235"/>
      <c r="D280" s="16" t="s">
        <v>16</v>
      </c>
      <c r="E280" s="43" t="s">
        <v>16</v>
      </c>
      <c r="F280" s="17" t="s">
        <v>16</v>
      </c>
    </row>
    <row r="281" spans="1:6" ht="17.25">
      <c r="A281" s="21"/>
      <c r="B281" s="22" t="s">
        <v>12</v>
      </c>
      <c r="C281" s="235"/>
      <c r="D281" s="16" t="s">
        <v>16</v>
      </c>
      <c r="E281" s="43" t="s">
        <v>16</v>
      </c>
      <c r="F281" s="17" t="s">
        <v>16</v>
      </c>
    </row>
    <row r="282" spans="1:6" ht="51.75">
      <c r="A282" s="21"/>
      <c r="B282" s="22" t="s">
        <v>13</v>
      </c>
      <c r="C282" s="235"/>
      <c r="D282" s="16">
        <v>769.6</v>
      </c>
      <c r="E282" s="43">
        <v>10</v>
      </c>
      <c r="F282" s="17">
        <f>IF(D282=0,0,E282/D282)</f>
        <v>1.2993762993762993E-2</v>
      </c>
    </row>
    <row r="283" spans="1:6" ht="23.25" customHeight="1">
      <c r="A283" s="21"/>
      <c r="B283" s="25" t="s">
        <v>75</v>
      </c>
      <c r="C283" s="235"/>
      <c r="D283" s="19">
        <v>4850</v>
      </c>
      <c r="E283" s="43">
        <v>438</v>
      </c>
      <c r="F283" s="20">
        <f>IF(D283=0,0,E283/D283)</f>
        <v>9.0309278350515471E-2</v>
      </c>
    </row>
    <row r="284" spans="1:6" ht="69.75" customHeight="1">
      <c r="A284" s="21"/>
      <c r="B284" s="10" t="s">
        <v>83</v>
      </c>
      <c r="C284" s="235" t="s">
        <v>32</v>
      </c>
      <c r="D284" s="11">
        <f>SUM(D286:D288)</f>
        <v>121.4</v>
      </c>
      <c r="E284" s="11">
        <f>SUM(E286:E288)</f>
        <v>103.4</v>
      </c>
      <c r="F284" s="27">
        <f>IF(D284=0,0,E284/D284)</f>
        <v>0.8517298187808896</v>
      </c>
    </row>
    <row r="285" spans="1:6" ht="17.25">
      <c r="A285" s="21"/>
      <c r="B285" s="22" t="s">
        <v>10</v>
      </c>
      <c r="C285" s="235"/>
      <c r="D285" s="15"/>
      <c r="E285" s="23"/>
      <c r="F285" s="12"/>
    </row>
    <row r="286" spans="1:6" ht="17.25">
      <c r="A286" s="21"/>
      <c r="B286" s="22" t="s">
        <v>11</v>
      </c>
      <c r="C286" s="235"/>
      <c r="D286" s="16" t="s">
        <v>16</v>
      </c>
      <c r="E286" s="16" t="s">
        <v>16</v>
      </c>
      <c r="F286" s="17" t="s">
        <v>16</v>
      </c>
    </row>
    <row r="287" spans="1:6" ht="17.25">
      <c r="A287" s="21"/>
      <c r="B287" s="22" t="s">
        <v>12</v>
      </c>
      <c r="C287" s="235"/>
      <c r="D287" s="16" t="s">
        <v>16</v>
      </c>
      <c r="E287" s="16" t="s">
        <v>16</v>
      </c>
      <c r="F287" s="17" t="s">
        <v>16</v>
      </c>
    </row>
    <row r="288" spans="1:6" ht="51.75">
      <c r="A288" s="21"/>
      <c r="B288" s="25" t="s">
        <v>13</v>
      </c>
      <c r="C288" s="235"/>
      <c r="D288" s="19">
        <v>121.4</v>
      </c>
      <c r="E288" s="19">
        <v>103.4</v>
      </c>
      <c r="F288" s="17">
        <f>IF(D288=0,0,E288/D288)</f>
        <v>0.8517298187808896</v>
      </c>
    </row>
    <row r="289" spans="1:6" s="13" customFormat="1" ht="16.5">
      <c r="A289" s="9"/>
      <c r="B289" s="10" t="s">
        <v>29</v>
      </c>
      <c r="C289" s="45"/>
      <c r="D289" s="29">
        <f>SUM(D284,D278,D272,D266,D260)</f>
        <v>13460</v>
      </c>
      <c r="E289" s="29">
        <f>SUM(E284,E278,E272,E266,E260)</f>
        <v>2123.6</v>
      </c>
      <c r="F289" s="30">
        <f>IF(D289=0,0,E289/D289)</f>
        <v>0.15777117384843981</v>
      </c>
    </row>
    <row r="290" spans="1:6" s="13" customFormat="1" ht="17.25">
      <c r="A290" s="9"/>
      <c r="B290" s="22" t="s">
        <v>10</v>
      </c>
      <c r="C290" s="46"/>
      <c r="D290" s="32"/>
      <c r="E290" s="32"/>
      <c r="F290" s="33"/>
    </row>
    <row r="291" spans="1:6" s="13" customFormat="1" ht="17.25">
      <c r="A291" s="9"/>
      <c r="B291" s="22" t="s">
        <v>11</v>
      </c>
      <c r="C291" s="46"/>
      <c r="D291" s="34" t="s">
        <v>16</v>
      </c>
      <c r="E291" s="34" t="s">
        <v>16</v>
      </c>
      <c r="F291" s="35" t="s">
        <v>16</v>
      </c>
    </row>
    <row r="292" spans="1:6" s="13" customFormat="1" ht="17.25">
      <c r="A292" s="9"/>
      <c r="B292" s="22" t="s">
        <v>12</v>
      </c>
      <c r="C292" s="46"/>
      <c r="D292" s="34" t="s">
        <v>16</v>
      </c>
      <c r="E292" s="34" t="s">
        <v>16</v>
      </c>
      <c r="F292" s="35" t="s">
        <v>16</v>
      </c>
    </row>
    <row r="293" spans="1:6" s="13" customFormat="1" ht="51.75">
      <c r="A293" s="9"/>
      <c r="B293" s="22" t="s">
        <v>13</v>
      </c>
      <c r="C293" s="46"/>
      <c r="D293" s="34">
        <f>SUM(D288,D282,D276,D270,D264)</f>
        <v>6507</v>
      </c>
      <c r="E293" s="34">
        <f>SUM(E288,E282,E276,E270,E264)</f>
        <v>1105.5</v>
      </c>
      <c r="F293" s="35">
        <f>IF(D293=0,0,E293/D293)</f>
        <v>0.16989396035039189</v>
      </c>
    </row>
    <row r="294" spans="1:6" s="13" customFormat="1" ht="17.25">
      <c r="A294" s="50"/>
      <c r="B294" s="25" t="s">
        <v>75</v>
      </c>
      <c r="C294" s="47"/>
      <c r="D294" s="37">
        <f>SUM(D283,D277,D271,D265)</f>
        <v>6953</v>
      </c>
      <c r="E294" s="37">
        <f>SUM(E283,E277,E271,E265)</f>
        <v>1018.0999999999999</v>
      </c>
      <c r="F294" s="38">
        <f>IF(D294=0,0,E294/D294)</f>
        <v>0.14642600316410181</v>
      </c>
    </row>
    <row r="295" spans="1:6" ht="42" customHeight="1">
      <c r="A295" s="7">
        <v>7</v>
      </c>
      <c r="B295" s="234" t="s">
        <v>84</v>
      </c>
      <c r="C295" s="234"/>
      <c r="D295" s="234"/>
      <c r="E295" s="234"/>
      <c r="F295" s="234"/>
    </row>
    <row r="296" spans="1:6" ht="98.25" customHeight="1">
      <c r="A296" s="21"/>
      <c r="B296" s="10" t="s">
        <v>85</v>
      </c>
      <c r="C296" s="238" t="s">
        <v>86</v>
      </c>
      <c r="D296" s="11">
        <f>SUM(D298:D300)</f>
        <v>4712.8999999999996</v>
      </c>
      <c r="E296" s="11">
        <f>SUM(E298:E300)</f>
        <v>0</v>
      </c>
      <c r="F296" s="27">
        <f>IF(D296=0,0,E296/D296)</f>
        <v>0</v>
      </c>
    </row>
    <row r="297" spans="1:6" ht="17.25">
      <c r="A297" s="21"/>
      <c r="B297" s="22" t="s">
        <v>10</v>
      </c>
      <c r="C297" s="238"/>
      <c r="D297" s="15"/>
      <c r="E297" s="23"/>
      <c r="F297" s="12"/>
    </row>
    <row r="298" spans="1:6" ht="103.5" hidden="1" customHeight="1">
      <c r="A298" s="21"/>
      <c r="B298" s="22" t="s">
        <v>11</v>
      </c>
      <c r="C298" s="238"/>
      <c r="D298" s="34" t="s">
        <v>16</v>
      </c>
      <c r="E298" s="34" t="s">
        <v>16</v>
      </c>
      <c r="F298" s="35" t="s">
        <v>16</v>
      </c>
    </row>
    <row r="299" spans="1:6" ht="86.25" hidden="1" customHeight="1">
      <c r="A299" s="21"/>
      <c r="B299" s="22" t="s">
        <v>12</v>
      </c>
      <c r="C299" s="238"/>
      <c r="D299" s="34" t="s">
        <v>16</v>
      </c>
      <c r="E299" s="34" t="s">
        <v>16</v>
      </c>
      <c r="F299" s="35" t="s">
        <v>16</v>
      </c>
    </row>
    <row r="300" spans="1:6" ht="51.75">
      <c r="A300" s="21"/>
      <c r="B300" s="25" t="s">
        <v>13</v>
      </c>
      <c r="C300" s="238"/>
      <c r="D300" s="19">
        <v>4712.8999999999996</v>
      </c>
      <c r="E300" s="19">
        <v>0</v>
      </c>
      <c r="F300" s="17">
        <f>IF(D300=0,0,E300/D300)</f>
        <v>0</v>
      </c>
    </row>
    <row r="301" spans="1:6" ht="134.25" customHeight="1">
      <c r="A301" s="21"/>
      <c r="B301" s="10" t="s">
        <v>87</v>
      </c>
      <c r="C301" s="238" t="s">
        <v>53</v>
      </c>
      <c r="D301" s="11">
        <f>SUM(D303:D305)</f>
        <v>732</v>
      </c>
      <c r="E301" s="11">
        <f>SUM(E303:E305)</f>
        <v>285.5</v>
      </c>
      <c r="F301" s="27">
        <f>IF(D301=0,0,E301/D301)</f>
        <v>0.3900273224043716</v>
      </c>
    </row>
    <row r="302" spans="1:6" ht="17.25">
      <c r="A302" s="21"/>
      <c r="B302" s="22" t="s">
        <v>10</v>
      </c>
      <c r="C302" s="238"/>
      <c r="D302" s="15"/>
      <c r="E302" s="23"/>
      <c r="F302" s="12"/>
    </row>
    <row r="303" spans="1:6" ht="103.5" hidden="1" customHeight="1">
      <c r="A303" s="21"/>
      <c r="B303" s="22" t="s">
        <v>11</v>
      </c>
      <c r="C303" s="238"/>
      <c r="D303" s="34" t="s">
        <v>16</v>
      </c>
      <c r="E303" s="34" t="s">
        <v>16</v>
      </c>
      <c r="F303" s="35" t="s">
        <v>16</v>
      </c>
    </row>
    <row r="304" spans="1:6" ht="86.25" hidden="1" customHeight="1">
      <c r="A304" s="21"/>
      <c r="B304" s="22" t="s">
        <v>12</v>
      </c>
      <c r="C304" s="238"/>
      <c r="D304" s="34" t="s">
        <v>16</v>
      </c>
      <c r="E304" s="34" t="s">
        <v>16</v>
      </c>
      <c r="F304" s="35" t="s">
        <v>16</v>
      </c>
    </row>
    <row r="305" spans="1:6" ht="51.75">
      <c r="A305" s="21"/>
      <c r="B305" s="25" t="s">
        <v>13</v>
      </c>
      <c r="C305" s="238"/>
      <c r="D305" s="19">
        <v>732</v>
      </c>
      <c r="E305" s="19">
        <v>285.5</v>
      </c>
      <c r="F305" s="17">
        <f>IF(D305=0,0,E305/D305)</f>
        <v>0.3900273224043716</v>
      </c>
    </row>
    <row r="306" spans="1:6" ht="159" customHeight="1">
      <c r="A306" s="21"/>
      <c r="B306" s="10" t="s">
        <v>88</v>
      </c>
      <c r="C306" s="238" t="s">
        <v>32</v>
      </c>
      <c r="D306" s="11">
        <f>SUM(D308:D310)</f>
        <v>3000</v>
      </c>
      <c r="E306" s="11">
        <f>SUM(E308:E310)</f>
        <v>1891.2</v>
      </c>
      <c r="F306" s="27">
        <f>IF(D306=0,0,E306/D306)</f>
        <v>0.63039999999999996</v>
      </c>
    </row>
    <row r="307" spans="1:6" ht="17.25">
      <c r="A307" s="21"/>
      <c r="B307" s="22" t="s">
        <v>10</v>
      </c>
      <c r="C307" s="238"/>
      <c r="D307" s="15"/>
      <c r="E307" s="23"/>
      <c r="F307" s="12"/>
    </row>
    <row r="308" spans="1:6" ht="103.5" hidden="1" customHeight="1">
      <c r="A308" s="21"/>
      <c r="B308" s="22" t="s">
        <v>11</v>
      </c>
      <c r="C308" s="238"/>
      <c r="D308" s="34" t="s">
        <v>16</v>
      </c>
      <c r="E308" s="34" t="s">
        <v>16</v>
      </c>
      <c r="F308" s="35" t="s">
        <v>16</v>
      </c>
    </row>
    <row r="309" spans="1:6" ht="86.25" hidden="1" customHeight="1">
      <c r="A309" s="21"/>
      <c r="B309" s="22" t="s">
        <v>12</v>
      </c>
      <c r="C309" s="238"/>
      <c r="D309" s="34" t="s">
        <v>16</v>
      </c>
      <c r="E309" s="34" t="s">
        <v>16</v>
      </c>
      <c r="F309" s="35" t="s">
        <v>16</v>
      </c>
    </row>
    <row r="310" spans="1:6" ht="51.75">
      <c r="A310" s="21"/>
      <c r="B310" s="25" t="s">
        <v>13</v>
      </c>
      <c r="C310" s="238"/>
      <c r="D310" s="19">
        <v>3000</v>
      </c>
      <c r="E310" s="19">
        <v>1891.2</v>
      </c>
      <c r="F310" s="17">
        <f>IF(D310=0,0,E310/D310)</f>
        <v>0.63039999999999996</v>
      </c>
    </row>
    <row r="311" spans="1:6" s="13" customFormat="1" ht="16.5">
      <c r="A311" s="9"/>
      <c r="B311" s="10" t="s">
        <v>29</v>
      </c>
      <c r="C311" s="28"/>
      <c r="D311" s="29">
        <f>SUM(D296,D301,D306)</f>
        <v>8444.9</v>
      </c>
      <c r="E311" s="29">
        <f>SUM(E296,E301,E306)</f>
        <v>2176.6999999999998</v>
      </c>
      <c r="F311" s="30">
        <f>IF(D311=0,0,E311/D311)</f>
        <v>0.25775320015630737</v>
      </c>
    </row>
    <row r="312" spans="1:6" s="13" customFormat="1" ht="17.25">
      <c r="A312" s="9"/>
      <c r="B312" s="22" t="s">
        <v>10</v>
      </c>
      <c r="C312" s="31"/>
      <c r="D312" s="32"/>
      <c r="E312" s="32"/>
      <c r="F312" s="33"/>
    </row>
    <row r="313" spans="1:6" s="13" customFormat="1" ht="17.25" hidden="1" customHeight="1">
      <c r="A313" s="9"/>
      <c r="B313" s="22" t="s">
        <v>11</v>
      </c>
      <c r="C313" s="31"/>
      <c r="D313" s="34" t="s">
        <v>16</v>
      </c>
      <c r="E313" s="34" t="s">
        <v>16</v>
      </c>
      <c r="F313" s="35" t="s">
        <v>16</v>
      </c>
    </row>
    <row r="314" spans="1:6" s="13" customFormat="1" ht="17.25" hidden="1" customHeight="1">
      <c r="A314" s="9"/>
      <c r="B314" s="22" t="s">
        <v>12</v>
      </c>
      <c r="C314" s="31"/>
      <c r="D314" s="34" t="s">
        <v>16</v>
      </c>
      <c r="E314" s="34" t="s">
        <v>16</v>
      </c>
      <c r="F314" s="35" t="s">
        <v>16</v>
      </c>
    </row>
    <row r="315" spans="1:6" s="13" customFormat="1" ht="51.75">
      <c r="A315" s="50"/>
      <c r="B315" s="25" t="s">
        <v>13</v>
      </c>
      <c r="C315" s="36"/>
      <c r="D315" s="37">
        <f>SUM(D310,D305,D300)</f>
        <v>8444.9</v>
      </c>
      <c r="E315" s="37">
        <f>SUM(E310,E305,E300)</f>
        <v>2176.6999999999998</v>
      </c>
      <c r="F315" s="38">
        <f>IF(D315=0,0,E315/D315)</f>
        <v>0.25775320015630737</v>
      </c>
    </row>
    <row r="316" spans="1:6" ht="58.5" customHeight="1">
      <c r="A316" s="7">
        <v>8</v>
      </c>
      <c r="B316" s="234" t="s">
        <v>89</v>
      </c>
      <c r="C316" s="234"/>
      <c r="D316" s="234"/>
      <c r="E316" s="234"/>
      <c r="F316" s="234"/>
    </row>
    <row r="317" spans="1:6" ht="141.75" customHeight="1">
      <c r="A317" s="21"/>
      <c r="B317" s="10" t="s">
        <v>90</v>
      </c>
      <c r="C317" s="238" t="s">
        <v>91</v>
      </c>
      <c r="D317" s="11">
        <f>SUM(D319:D321)</f>
        <v>450.2</v>
      </c>
      <c r="E317" s="49">
        <f>SUM(E319:E321)</f>
        <v>21.2</v>
      </c>
      <c r="F317" s="27">
        <f>IF(D317=0,0,E317/D317)</f>
        <v>4.7090182141270545E-2</v>
      </c>
    </row>
    <row r="318" spans="1:6" ht="17.25">
      <c r="A318" s="21"/>
      <c r="B318" s="22" t="s">
        <v>10</v>
      </c>
      <c r="C318" s="238"/>
      <c r="D318" s="15"/>
      <c r="E318" s="23"/>
      <c r="F318" s="17"/>
    </row>
    <row r="319" spans="1:6" ht="103.5" hidden="1" customHeight="1">
      <c r="A319" s="21"/>
      <c r="B319" s="22" t="s">
        <v>11</v>
      </c>
      <c r="C319" s="238"/>
      <c r="D319" s="16" t="s">
        <v>16</v>
      </c>
      <c r="E319" s="24" t="s">
        <v>16</v>
      </c>
      <c r="F319" s="16" t="s">
        <v>16</v>
      </c>
    </row>
    <row r="320" spans="1:6" ht="86.25" hidden="1" customHeight="1">
      <c r="A320" s="21"/>
      <c r="B320" s="22" t="s">
        <v>12</v>
      </c>
      <c r="C320" s="238"/>
      <c r="D320" s="16" t="s">
        <v>16</v>
      </c>
      <c r="E320" s="24" t="s">
        <v>16</v>
      </c>
      <c r="F320" s="16" t="s">
        <v>16</v>
      </c>
    </row>
    <row r="321" spans="1:6" ht="51.75">
      <c r="A321" s="21"/>
      <c r="B321" s="25" t="s">
        <v>13</v>
      </c>
      <c r="C321" s="238"/>
      <c r="D321" s="19">
        <v>450.2</v>
      </c>
      <c r="E321" s="26">
        <v>21.2</v>
      </c>
      <c r="F321" s="20">
        <f>IF(D321=0,0,E321/D321)</f>
        <v>4.7090182141270545E-2</v>
      </c>
    </row>
    <row r="322" spans="1:6" ht="116.25" customHeight="1">
      <c r="A322" s="21"/>
      <c r="B322" s="10" t="s">
        <v>92</v>
      </c>
      <c r="C322" s="238" t="s">
        <v>49</v>
      </c>
      <c r="D322" s="11">
        <f>SUM(D324:D326)</f>
        <v>2000</v>
      </c>
      <c r="E322" s="11">
        <f>SUM(E324:E326)</f>
        <v>497.7</v>
      </c>
      <c r="F322" s="27">
        <f>IF(D322=0,0,E322/D322)</f>
        <v>0.24884999999999999</v>
      </c>
    </row>
    <row r="323" spans="1:6" ht="17.25">
      <c r="A323" s="21"/>
      <c r="B323" s="22" t="s">
        <v>10</v>
      </c>
      <c r="C323" s="238"/>
      <c r="D323" s="15"/>
      <c r="E323" s="23"/>
      <c r="F323" s="17"/>
    </row>
    <row r="324" spans="1:6" ht="103.5" hidden="1" customHeight="1">
      <c r="A324" s="21"/>
      <c r="B324" s="22" t="s">
        <v>11</v>
      </c>
      <c r="C324" s="238"/>
      <c r="D324" s="16" t="s">
        <v>16</v>
      </c>
      <c r="E324" s="16" t="s">
        <v>16</v>
      </c>
      <c r="F324" s="16" t="s">
        <v>16</v>
      </c>
    </row>
    <row r="325" spans="1:6" ht="86.25" hidden="1" customHeight="1">
      <c r="A325" s="21"/>
      <c r="B325" s="22" t="s">
        <v>12</v>
      </c>
      <c r="C325" s="238"/>
      <c r="D325" s="16" t="s">
        <v>16</v>
      </c>
      <c r="E325" s="16" t="s">
        <v>16</v>
      </c>
      <c r="F325" s="16" t="s">
        <v>16</v>
      </c>
    </row>
    <row r="326" spans="1:6" ht="51.75">
      <c r="A326" s="21"/>
      <c r="B326" s="25" t="s">
        <v>13</v>
      </c>
      <c r="C326" s="238"/>
      <c r="D326" s="19">
        <v>2000</v>
      </c>
      <c r="E326" s="19">
        <v>497.7</v>
      </c>
      <c r="F326" s="20">
        <f>IF(D326=0,0,E326/D326)</f>
        <v>0.24884999999999999</v>
      </c>
    </row>
    <row r="327" spans="1:6" ht="88.5" customHeight="1">
      <c r="A327" s="21"/>
      <c r="B327" s="10" t="s">
        <v>93</v>
      </c>
      <c r="C327" s="238" t="s">
        <v>94</v>
      </c>
      <c r="D327" s="11">
        <f>SUM(D329:D331)</f>
        <v>1000</v>
      </c>
      <c r="E327" s="11">
        <f>SUM(E329:E331)</f>
        <v>1000</v>
      </c>
      <c r="F327" s="27">
        <f>IF(D327=0,0,E327/D327)</f>
        <v>1</v>
      </c>
    </row>
    <row r="328" spans="1:6" ht="17.25">
      <c r="A328" s="21"/>
      <c r="B328" s="22" t="s">
        <v>10</v>
      </c>
      <c r="C328" s="238"/>
      <c r="D328" s="15"/>
      <c r="E328" s="23"/>
      <c r="F328" s="17"/>
    </row>
    <row r="329" spans="1:6" ht="103.5" hidden="1" customHeight="1">
      <c r="A329" s="21"/>
      <c r="B329" s="22" t="s">
        <v>11</v>
      </c>
      <c r="C329" s="238"/>
      <c r="D329" s="16" t="s">
        <v>16</v>
      </c>
      <c r="E329" s="16" t="s">
        <v>16</v>
      </c>
      <c r="F329" s="16" t="s">
        <v>16</v>
      </c>
    </row>
    <row r="330" spans="1:6" ht="86.25" hidden="1" customHeight="1">
      <c r="A330" s="21"/>
      <c r="B330" s="22" t="s">
        <v>12</v>
      </c>
      <c r="C330" s="238"/>
      <c r="D330" s="16" t="s">
        <v>16</v>
      </c>
      <c r="E330" s="16" t="s">
        <v>16</v>
      </c>
      <c r="F330" s="16" t="s">
        <v>16</v>
      </c>
    </row>
    <row r="331" spans="1:6" ht="51.75">
      <c r="A331" s="21"/>
      <c r="B331" s="25" t="s">
        <v>13</v>
      </c>
      <c r="C331" s="238"/>
      <c r="D331" s="19">
        <v>1000</v>
      </c>
      <c r="E331" s="19">
        <v>1000</v>
      </c>
      <c r="F331" s="20">
        <f>IF(D331=0,0,E331/D331)</f>
        <v>1</v>
      </c>
    </row>
    <row r="332" spans="1:6" s="13" customFormat="1" ht="16.5">
      <c r="A332" s="9"/>
      <c r="B332" s="10" t="s">
        <v>29</v>
      </c>
      <c r="C332" s="28"/>
      <c r="D332" s="29">
        <f>SUM(D317,D322,D327)</f>
        <v>3450.2</v>
      </c>
      <c r="E332" s="29">
        <f>SUM(E317,E322,E327)</f>
        <v>1518.9</v>
      </c>
      <c r="F332" s="30">
        <f>IF(D332=0,0,E332/D332)</f>
        <v>0.44023534867543918</v>
      </c>
    </row>
    <row r="333" spans="1:6" s="13" customFormat="1" ht="17.25">
      <c r="A333" s="9"/>
      <c r="B333" s="22" t="s">
        <v>10</v>
      </c>
      <c r="C333" s="56"/>
      <c r="D333" s="32"/>
      <c r="E333" s="32"/>
      <c r="F333" s="35"/>
    </row>
    <row r="334" spans="1:6" s="13" customFormat="1" ht="103.5" hidden="1" customHeight="1">
      <c r="A334" s="9"/>
      <c r="B334" s="22" t="s">
        <v>11</v>
      </c>
      <c r="C334" s="56"/>
      <c r="D334" s="34" t="s">
        <v>16</v>
      </c>
      <c r="E334" s="34" t="s">
        <v>16</v>
      </c>
      <c r="F334" s="34" t="s">
        <v>16</v>
      </c>
    </row>
    <row r="335" spans="1:6" s="13" customFormat="1" ht="86.25" hidden="1" customHeight="1">
      <c r="A335" s="9"/>
      <c r="B335" s="22" t="s">
        <v>12</v>
      </c>
      <c r="C335" s="56"/>
      <c r="D335" s="34" t="s">
        <v>16</v>
      </c>
      <c r="E335" s="34" t="s">
        <v>16</v>
      </c>
      <c r="F335" s="34" t="s">
        <v>16</v>
      </c>
    </row>
    <row r="336" spans="1:6" s="13" customFormat="1" ht="51.75">
      <c r="A336" s="9"/>
      <c r="B336" s="25" t="s">
        <v>13</v>
      </c>
      <c r="C336" s="57"/>
      <c r="D336" s="37">
        <f>SUM(D321,D326,D331)</f>
        <v>3450.2</v>
      </c>
      <c r="E336" s="37">
        <f>SUM(E321,E326,E331)</f>
        <v>1518.9</v>
      </c>
      <c r="F336" s="38">
        <f>IF(D336=0,0,E336/D336)</f>
        <v>0.44023534867543918</v>
      </c>
    </row>
    <row r="337" spans="1:6" ht="45.75" customHeight="1">
      <c r="A337" s="7">
        <v>9</v>
      </c>
      <c r="B337" s="234" t="s">
        <v>95</v>
      </c>
      <c r="C337" s="234"/>
      <c r="D337" s="234"/>
      <c r="E337" s="234"/>
      <c r="F337" s="234"/>
    </row>
    <row r="338" spans="1:6" ht="57" customHeight="1">
      <c r="A338" s="21"/>
      <c r="B338" s="10" t="s">
        <v>96</v>
      </c>
      <c r="C338" s="238" t="s">
        <v>97</v>
      </c>
      <c r="D338" s="11">
        <f>SUM(D340:D342)</f>
        <v>806646.1</v>
      </c>
      <c r="E338" s="49">
        <f>SUM(E340:E342)</f>
        <v>358871.8</v>
      </c>
      <c r="F338" s="27">
        <f>IF(D338=0,0,E338/D338)</f>
        <v>0.44489373964617196</v>
      </c>
    </row>
    <row r="339" spans="1:6" ht="17.25">
      <c r="A339" s="21"/>
      <c r="B339" s="22" t="s">
        <v>10</v>
      </c>
      <c r="C339" s="238"/>
      <c r="D339" s="15"/>
      <c r="E339" s="23"/>
      <c r="F339" s="17"/>
    </row>
    <row r="340" spans="1:6" ht="103.5" hidden="1" customHeight="1">
      <c r="A340" s="21"/>
      <c r="B340" s="22" t="s">
        <v>11</v>
      </c>
      <c r="C340" s="238"/>
      <c r="D340" s="16" t="s">
        <v>16</v>
      </c>
      <c r="E340" s="16" t="s">
        <v>16</v>
      </c>
      <c r="F340" s="16" t="s">
        <v>16</v>
      </c>
    </row>
    <row r="341" spans="1:6" ht="86.25" hidden="1" customHeight="1">
      <c r="A341" s="21"/>
      <c r="B341" s="22" t="s">
        <v>12</v>
      </c>
      <c r="C341" s="238"/>
      <c r="D341" s="16" t="s">
        <v>16</v>
      </c>
      <c r="E341" s="16" t="s">
        <v>16</v>
      </c>
      <c r="F341" s="16" t="s">
        <v>16</v>
      </c>
    </row>
    <row r="342" spans="1:6" ht="51.75">
      <c r="A342" s="21"/>
      <c r="B342" s="25" t="s">
        <v>13</v>
      </c>
      <c r="C342" s="238"/>
      <c r="D342" s="19">
        <v>806646.1</v>
      </c>
      <c r="E342" s="26">
        <v>358871.8</v>
      </c>
      <c r="F342" s="20">
        <f>IF(D342=0,0,E342/D342)</f>
        <v>0.44489373964617196</v>
      </c>
    </row>
    <row r="343" spans="1:6" ht="99.75" customHeight="1">
      <c r="A343" s="21"/>
      <c r="B343" s="10" t="s">
        <v>98</v>
      </c>
      <c r="C343" s="238" t="s">
        <v>97</v>
      </c>
      <c r="D343" s="11">
        <f>SUM(D345:D347)</f>
        <v>2350</v>
      </c>
      <c r="E343" s="11">
        <f>SUM(E345:E347)</f>
        <v>273.3</v>
      </c>
      <c r="F343" s="27">
        <f>IF(D343=0,0,E343/D343)</f>
        <v>0.11629787234042553</v>
      </c>
    </row>
    <row r="344" spans="1:6" ht="17.25">
      <c r="A344" s="21"/>
      <c r="B344" s="22" t="s">
        <v>10</v>
      </c>
      <c r="C344" s="238"/>
      <c r="D344" s="15"/>
      <c r="E344" s="23"/>
      <c r="F344" s="17"/>
    </row>
    <row r="345" spans="1:6" ht="103.5" hidden="1" customHeight="1">
      <c r="A345" s="21"/>
      <c r="B345" s="22" t="s">
        <v>11</v>
      </c>
      <c r="C345" s="238"/>
      <c r="D345" s="16" t="s">
        <v>16</v>
      </c>
      <c r="E345" s="16" t="s">
        <v>16</v>
      </c>
      <c r="F345" s="16" t="s">
        <v>16</v>
      </c>
    </row>
    <row r="346" spans="1:6" ht="86.25" hidden="1" customHeight="1">
      <c r="A346" s="21"/>
      <c r="B346" s="22" t="s">
        <v>12</v>
      </c>
      <c r="C346" s="238"/>
      <c r="D346" s="16" t="s">
        <v>16</v>
      </c>
      <c r="E346" s="16" t="s">
        <v>16</v>
      </c>
      <c r="F346" s="16" t="s">
        <v>16</v>
      </c>
    </row>
    <row r="347" spans="1:6" ht="51.75">
      <c r="A347" s="21"/>
      <c r="B347" s="25" t="s">
        <v>13</v>
      </c>
      <c r="C347" s="238"/>
      <c r="D347" s="19">
        <v>2350</v>
      </c>
      <c r="E347" s="19">
        <v>273.3</v>
      </c>
      <c r="F347" s="20">
        <f>IF(D347=0,0,E347/D347)</f>
        <v>0.11629787234042553</v>
      </c>
    </row>
    <row r="348" spans="1:6" ht="126.75" customHeight="1">
      <c r="A348" s="21"/>
      <c r="B348" s="10" t="s">
        <v>99</v>
      </c>
      <c r="C348" s="238" t="s">
        <v>97</v>
      </c>
      <c r="D348" s="11">
        <f>SUM(D350:D352)</f>
        <v>13320</v>
      </c>
      <c r="E348" s="11">
        <f>SUM(E350:E352)</f>
        <v>2793.6</v>
      </c>
      <c r="F348" s="27">
        <f>IF(D348=0,0,E348/D348)</f>
        <v>0.20972972972972972</v>
      </c>
    </row>
    <row r="349" spans="1:6" ht="17.25">
      <c r="A349" s="21"/>
      <c r="B349" s="22" t="s">
        <v>10</v>
      </c>
      <c r="C349" s="238"/>
      <c r="D349" s="15"/>
      <c r="E349" s="23"/>
      <c r="F349" s="17"/>
    </row>
    <row r="350" spans="1:6" ht="103.5" hidden="1" customHeight="1">
      <c r="A350" s="21"/>
      <c r="B350" s="22" t="s">
        <v>11</v>
      </c>
      <c r="C350" s="238"/>
      <c r="D350" s="16" t="s">
        <v>16</v>
      </c>
      <c r="E350" s="16" t="s">
        <v>16</v>
      </c>
      <c r="F350" s="16" t="s">
        <v>16</v>
      </c>
    </row>
    <row r="351" spans="1:6" ht="86.25" hidden="1" customHeight="1">
      <c r="A351" s="21"/>
      <c r="B351" s="22" t="s">
        <v>12</v>
      </c>
      <c r="C351" s="238"/>
      <c r="D351" s="16" t="s">
        <v>16</v>
      </c>
      <c r="E351" s="16" t="s">
        <v>16</v>
      </c>
      <c r="F351" s="16" t="s">
        <v>16</v>
      </c>
    </row>
    <row r="352" spans="1:6" ht="51.75">
      <c r="A352" s="21"/>
      <c r="B352" s="25" t="s">
        <v>13</v>
      </c>
      <c r="C352" s="238"/>
      <c r="D352" s="19">
        <v>13320</v>
      </c>
      <c r="E352" s="19">
        <v>2793.6</v>
      </c>
      <c r="F352" s="20">
        <f>IF(D352=0,0,E352/D352)</f>
        <v>0.20972972972972972</v>
      </c>
    </row>
    <row r="353" spans="1:6" ht="73.5" customHeight="1">
      <c r="A353" s="21"/>
      <c r="B353" s="10" t="s">
        <v>100</v>
      </c>
      <c r="C353" s="238" t="s">
        <v>97</v>
      </c>
      <c r="D353" s="11">
        <f>SUM(D355:D357)</f>
        <v>9717</v>
      </c>
      <c r="E353" s="11">
        <f>SUM(E355:E357)</f>
        <v>537.6</v>
      </c>
      <c r="F353" s="27">
        <f>IF(D353=0,0,E353/D353)</f>
        <v>5.5325717814140168E-2</v>
      </c>
    </row>
    <row r="354" spans="1:6" ht="17.25">
      <c r="A354" s="21"/>
      <c r="B354" s="22" t="s">
        <v>10</v>
      </c>
      <c r="C354" s="238"/>
      <c r="D354" s="15"/>
      <c r="E354" s="23"/>
      <c r="F354" s="17"/>
    </row>
    <row r="355" spans="1:6" ht="103.5" hidden="1" customHeight="1">
      <c r="A355" s="21"/>
      <c r="B355" s="22" t="s">
        <v>11</v>
      </c>
      <c r="C355" s="238"/>
      <c r="D355" s="16" t="s">
        <v>16</v>
      </c>
      <c r="E355" s="16" t="s">
        <v>16</v>
      </c>
      <c r="F355" s="16" t="s">
        <v>16</v>
      </c>
    </row>
    <row r="356" spans="1:6" ht="86.25" hidden="1" customHeight="1">
      <c r="A356" s="21"/>
      <c r="B356" s="22" t="s">
        <v>12</v>
      </c>
      <c r="C356" s="238"/>
      <c r="D356" s="16" t="s">
        <v>16</v>
      </c>
      <c r="E356" s="16" t="s">
        <v>16</v>
      </c>
      <c r="F356" s="16" t="s">
        <v>16</v>
      </c>
    </row>
    <row r="357" spans="1:6" ht="51.75">
      <c r="A357" s="21"/>
      <c r="B357" s="25" t="s">
        <v>13</v>
      </c>
      <c r="C357" s="238"/>
      <c r="D357" s="19">
        <v>9717</v>
      </c>
      <c r="E357" s="19">
        <v>537.6</v>
      </c>
      <c r="F357" s="20">
        <f>IF(D357=0,0,E357/D357)</f>
        <v>5.5325717814140168E-2</v>
      </c>
    </row>
    <row r="358" spans="1:6" s="13" customFormat="1" ht="16.5">
      <c r="A358" s="9"/>
      <c r="B358" s="10" t="s">
        <v>29</v>
      </c>
      <c r="C358" s="28"/>
      <c r="D358" s="29">
        <f>SUM(D338,D343,D348,D353)</f>
        <v>832033.1</v>
      </c>
      <c r="E358" s="29">
        <f>SUM(E338,E343,E348,E353)</f>
        <v>362476.29999999993</v>
      </c>
      <c r="F358" s="30">
        <f>IF(D358=0,0,E358/D358)</f>
        <v>0.43565129800725466</v>
      </c>
    </row>
    <row r="359" spans="1:6" s="13" customFormat="1" ht="17.25">
      <c r="A359" s="9"/>
      <c r="B359" s="22" t="s">
        <v>10</v>
      </c>
      <c r="C359" s="56"/>
      <c r="D359" s="32"/>
      <c r="E359" s="32"/>
      <c r="F359" s="35"/>
    </row>
    <row r="360" spans="1:6" s="13" customFormat="1" ht="103.5" hidden="1" customHeight="1">
      <c r="A360" s="9"/>
      <c r="B360" s="22" t="s">
        <v>11</v>
      </c>
      <c r="C360" s="56"/>
      <c r="D360" s="34" t="s">
        <v>16</v>
      </c>
      <c r="E360" s="34" t="s">
        <v>16</v>
      </c>
      <c r="F360" s="34" t="s">
        <v>16</v>
      </c>
    </row>
    <row r="361" spans="1:6" s="13" customFormat="1" ht="86.25" hidden="1" customHeight="1">
      <c r="A361" s="9"/>
      <c r="B361" s="22" t="s">
        <v>12</v>
      </c>
      <c r="C361" s="56"/>
      <c r="D361" s="34" t="s">
        <v>16</v>
      </c>
      <c r="E361" s="34" t="s">
        <v>16</v>
      </c>
      <c r="F361" s="34" t="s">
        <v>16</v>
      </c>
    </row>
    <row r="362" spans="1:6" s="13" customFormat="1" ht="51.75">
      <c r="A362" s="9"/>
      <c r="B362" s="25" t="s">
        <v>13</v>
      </c>
      <c r="C362" s="57"/>
      <c r="D362" s="37">
        <f>SUM(D357,D352,D347,D342)</f>
        <v>832033.1</v>
      </c>
      <c r="E362" s="37">
        <f>SUM(E357,E352,E347,E342)</f>
        <v>362476.3</v>
      </c>
      <c r="F362" s="38">
        <f>IF(D362=0,0,E362/D362)</f>
        <v>0.43565129800725477</v>
      </c>
    </row>
    <row r="363" spans="1:6" ht="53.25" customHeight="1">
      <c r="A363" s="7">
        <v>10</v>
      </c>
      <c r="B363" s="234" t="s">
        <v>101</v>
      </c>
      <c r="C363" s="234"/>
      <c r="D363" s="234"/>
      <c r="E363" s="234"/>
      <c r="F363" s="234"/>
    </row>
    <row r="364" spans="1:6" ht="135.75" customHeight="1">
      <c r="A364" s="21"/>
      <c r="B364" s="10" t="s">
        <v>102</v>
      </c>
      <c r="C364" s="238" t="s">
        <v>103</v>
      </c>
      <c r="D364" s="11">
        <f>SUM(D366:D368)</f>
        <v>742.4</v>
      </c>
      <c r="E364" s="11">
        <f>SUM(E366:E368)</f>
        <v>123.8</v>
      </c>
      <c r="F364" s="27">
        <f>IF(D364=0,0,E364/D364)</f>
        <v>0.16675646551724138</v>
      </c>
    </row>
    <row r="365" spans="1:6" ht="17.25">
      <c r="A365" s="21"/>
      <c r="B365" s="22" t="s">
        <v>10</v>
      </c>
      <c r="C365" s="238"/>
      <c r="D365" s="15"/>
      <c r="E365" s="23"/>
      <c r="F365" s="17"/>
    </row>
    <row r="366" spans="1:6" ht="103.5" hidden="1" customHeight="1">
      <c r="A366" s="21"/>
      <c r="B366" s="22" t="s">
        <v>11</v>
      </c>
      <c r="C366" s="238"/>
      <c r="D366" s="16" t="s">
        <v>16</v>
      </c>
      <c r="E366" s="16" t="s">
        <v>16</v>
      </c>
      <c r="F366" s="16" t="s">
        <v>16</v>
      </c>
    </row>
    <row r="367" spans="1:6" ht="86.25" hidden="1" customHeight="1">
      <c r="A367" s="21"/>
      <c r="B367" s="22" t="s">
        <v>12</v>
      </c>
      <c r="C367" s="238"/>
      <c r="D367" s="16" t="s">
        <v>16</v>
      </c>
      <c r="E367" s="16" t="s">
        <v>16</v>
      </c>
      <c r="F367" s="16" t="s">
        <v>16</v>
      </c>
    </row>
    <row r="368" spans="1:6" ht="51.75">
      <c r="A368" s="21"/>
      <c r="B368" s="25" t="s">
        <v>13</v>
      </c>
      <c r="C368" s="238"/>
      <c r="D368" s="19">
        <v>742.4</v>
      </c>
      <c r="E368" s="19">
        <v>123.8</v>
      </c>
      <c r="F368" s="20">
        <f>IF(D368=0,0,E368/D368)</f>
        <v>0.16675646551724138</v>
      </c>
    </row>
    <row r="369" spans="1:6" ht="126" customHeight="1">
      <c r="A369" s="21"/>
      <c r="B369" s="10" t="s">
        <v>104</v>
      </c>
      <c r="C369" s="238" t="s">
        <v>105</v>
      </c>
      <c r="D369" s="11">
        <f>SUM(D371:D373)</f>
        <v>7725.9</v>
      </c>
      <c r="E369" s="11">
        <f>SUM(E371:E373)</f>
        <v>905.5</v>
      </c>
      <c r="F369" s="27">
        <f>IF(D369=0,0,E369/D369)</f>
        <v>0.11720317374027622</v>
      </c>
    </row>
    <row r="370" spans="1:6" ht="17.25">
      <c r="A370" s="21"/>
      <c r="B370" s="22" t="s">
        <v>10</v>
      </c>
      <c r="C370" s="238"/>
      <c r="D370" s="15"/>
      <c r="E370" s="23"/>
      <c r="F370" s="17"/>
    </row>
    <row r="371" spans="1:6" ht="103.5" hidden="1" customHeight="1">
      <c r="A371" s="21"/>
      <c r="B371" s="22" t="s">
        <v>11</v>
      </c>
      <c r="C371" s="238"/>
      <c r="D371" s="16" t="s">
        <v>16</v>
      </c>
      <c r="E371" s="58"/>
      <c r="F371" s="16" t="s">
        <v>16</v>
      </c>
    </row>
    <row r="372" spans="1:6" ht="86.25" hidden="1" customHeight="1">
      <c r="A372" s="21"/>
      <c r="B372" s="22" t="s">
        <v>12</v>
      </c>
      <c r="C372" s="238"/>
      <c r="D372" s="16" t="s">
        <v>16</v>
      </c>
      <c r="E372" s="16"/>
      <c r="F372" s="16" t="s">
        <v>16</v>
      </c>
    </row>
    <row r="373" spans="1:6" ht="51.75">
      <c r="A373" s="21"/>
      <c r="B373" s="25" t="s">
        <v>13</v>
      </c>
      <c r="C373" s="238"/>
      <c r="D373" s="19">
        <v>7725.9</v>
      </c>
      <c r="E373" s="19">
        <v>905.5</v>
      </c>
      <c r="F373" s="20">
        <f>IF(D373=0,0,E373/D373)</f>
        <v>0.11720317374027622</v>
      </c>
    </row>
    <row r="374" spans="1:6" s="13" customFormat="1" ht="16.5">
      <c r="A374" s="9"/>
      <c r="B374" s="10" t="s">
        <v>29</v>
      </c>
      <c r="C374" s="28"/>
      <c r="D374" s="29">
        <f>SUM(D364,D369)</f>
        <v>8468.2999999999993</v>
      </c>
      <c r="E374" s="29">
        <f>SUM(E364,E369)</f>
        <v>1029.3</v>
      </c>
      <c r="F374" s="30">
        <f>IF(D374=0,0,E374/D374)</f>
        <v>0.12154741801778397</v>
      </c>
    </row>
    <row r="375" spans="1:6" s="13" customFormat="1" ht="17.25">
      <c r="A375" s="9"/>
      <c r="B375" s="22" t="s">
        <v>10</v>
      </c>
      <c r="C375" s="56"/>
      <c r="D375" s="32"/>
      <c r="E375" s="32"/>
      <c r="F375" s="35"/>
    </row>
    <row r="376" spans="1:6" s="13" customFormat="1" ht="103.5" hidden="1" customHeight="1">
      <c r="A376" s="9"/>
      <c r="B376" s="22" t="s">
        <v>11</v>
      </c>
      <c r="C376" s="56"/>
      <c r="D376" s="34" t="s">
        <v>16</v>
      </c>
      <c r="E376" s="34" t="s">
        <v>16</v>
      </c>
      <c r="F376" s="34" t="s">
        <v>16</v>
      </c>
    </row>
    <row r="377" spans="1:6" s="13" customFormat="1" ht="86.25" hidden="1" customHeight="1">
      <c r="A377" s="9"/>
      <c r="B377" s="22" t="s">
        <v>12</v>
      </c>
      <c r="C377" s="56"/>
      <c r="D377" s="34" t="s">
        <v>16</v>
      </c>
      <c r="E377" s="34" t="s">
        <v>16</v>
      </c>
      <c r="F377" s="34" t="s">
        <v>16</v>
      </c>
    </row>
    <row r="378" spans="1:6" s="13" customFormat="1" ht="51.75">
      <c r="A378" s="9"/>
      <c r="B378" s="25" t="s">
        <v>13</v>
      </c>
      <c r="C378" s="57"/>
      <c r="D378" s="37">
        <f>SUM(D368,D373)</f>
        <v>8468.2999999999993</v>
      </c>
      <c r="E378" s="37">
        <f>SUM(E368,E373)</f>
        <v>1029.3</v>
      </c>
      <c r="F378" s="38">
        <f>IF(D378=0,0,E378/D378)</f>
        <v>0.12154741801778397</v>
      </c>
    </row>
    <row r="379" spans="1:6" ht="53.25" customHeight="1">
      <c r="A379" s="7">
        <v>11</v>
      </c>
      <c r="B379" s="234" t="s">
        <v>106</v>
      </c>
      <c r="C379" s="234"/>
      <c r="D379" s="234"/>
      <c r="E379" s="234"/>
      <c r="F379" s="234"/>
    </row>
    <row r="380" spans="1:6" ht="105.75" customHeight="1">
      <c r="A380" s="21"/>
      <c r="B380" s="10" t="s">
        <v>107</v>
      </c>
      <c r="C380" s="238" t="s">
        <v>94</v>
      </c>
      <c r="D380" s="11">
        <f>SUM(D382:D384)</f>
        <v>4101.5</v>
      </c>
      <c r="E380" s="11">
        <f>SUM(E382:E384)</f>
        <v>1560</v>
      </c>
      <c r="F380" s="27">
        <f>IF(D380=0,0,E380/D380)</f>
        <v>0.38034865293185421</v>
      </c>
    </row>
    <row r="381" spans="1:6" ht="17.25">
      <c r="A381" s="21"/>
      <c r="B381" s="22" t="s">
        <v>10</v>
      </c>
      <c r="C381" s="238"/>
      <c r="D381" s="15"/>
      <c r="E381" s="23"/>
      <c r="F381" s="17"/>
    </row>
    <row r="382" spans="1:6" ht="103.5" hidden="1" customHeight="1">
      <c r="A382" s="21"/>
      <c r="B382" s="22" t="s">
        <v>11</v>
      </c>
      <c r="C382" s="238"/>
      <c r="D382" s="16" t="s">
        <v>16</v>
      </c>
      <c r="E382" s="16" t="s">
        <v>16</v>
      </c>
      <c r="F382" s="16" t="s">
        <v>16</v>
      </c>
    </row>
    <row r="383" spans="1:6" ht="86.25" hidden="1" customHeight="1">
      <c r="A383" s="21"/>
      <c r="B383" s="22" t="s">
        <v>12</v>
      </c>
      <c r="C383" s="238"/>
      <c r="D383" s="16" t="s">
        <v>16</v>
      </c>
      <c r="E383" s="16" t="s">
        <v>16</v>
      </c>
      <c r="F383" s="16" t="s">
        <v>16</v>
      </c>
    </row>
    <row r="384" spans="1:6" ht="51.75">
      <c r="A384" s="21"/>
      <c r="B384" s="25" t="s">
        <v>13</v>
      </c>
      <c r="C384" s="238"/>
      <c r="D384" s="19">
        <v>4101.5</v>
      </c>
      <c r="E384" s="19">
        <v>1560</v>
      </c>
      <c r="F384" s="20">
        <f>IF(D384=0,0,E384/D384)</f>
        <v>0.38034865293185421</v>
      </c>
    </row>
    <row r="385" spans="1:6" ht="67.5" customHeight="1">
      <c r="A385" s="21"/>
      <c r="B385" s="10" t="s">
        <v>108</v>
      </c>
      <c r="C385" s="238" t="s">
        <v>94</v>
      </c>
      <c r="D385" s="11">
        <f>SUM(D387:D389)</f>
        <v>1864.7</v>
      </c>
      <c r="E385" s="11">
        <f>SUM(E387:E389)</f>
        <v>699</v>
      </c>
      <c r="F385" s="27">
        <f>IF(D385=0,0,E385/D385)</f>
        <v>0.37485922668525767</v>
      </c>
    </row>
    <row r="386" spans="1:6" ht="17.25">
      <c r="A386" s="21"/>
      <c r="B386" s="22" t="s">
        <v>10</v>
      </c>
      <c r="C386" s="238"/>
      <c r="D386" s="15"/>
      <c r="E386" s="23"/>
      <c r="F386" s="17"/>
    </row>
    <row r="387" spans="1:6" ht="103.5" hidden="1" customHeight="1">
      <c r="A387" s="21"/>
      <c r="B387" s="22" t="s">
        <v>11</v>
      </c>
      <c r="C387" s="238"/>
      <c r="D387" s="16" t="s">
        <v>16</v>
      </c>
      <c r="E387" s="16" t="s">
        <v>16</v>
      </c>
      <c r="F387" s="16" t="s">
        <v>16</v>
      </c>
    </row>
    <row r="388" spans="1:6" ht="86.25" hidden="1" customHeight="1">
      <c r="A388" s="21"/>
      <c r="B388" s="22" t="s">
        <v>12</v>
      </c>
      <c r="C388" s="238"/>
      <c r="D388" s="16" t="s">
        <v>16</v>
      </c>
      <c r="E388" s="16" t="s">
        <v>16</v>
      </c>
      <c r="F388" s="16" t="s">
        <v>16</v>
      </c>
    </row>
    <row r="389" spans="1:6" ht="51.75">
      <c r="A389" s="21"/>
      <c r="B389" s="25" t="s">
        <v>13</v>
      </c>
      <c r="C389" s="238"/>
      <c r="D389" s="19">
        <v>1864.7</v>
      </c>
      <c r="E389" s="19">
        <v>699</v>
      </c>
      <c r="F389" s="20">
        <f>IF(D389=0,0,E389/D389)</f>
        <v>0.37485922668525767</v>
      </c>
    </row>
    <row r="390" spans="1:6" ht="138.75" customHeight="1">
      <c r="A390" s="21"/>
      <c r="B390" s="10" t="s">
        <v>109</v>
      </c>
      <c r="C390" s="238" t="s">
        <v>32</v>
      </c>
      <c r="D390" s="11">
        <f>SUM(D392:D394)</f>
        <v>23212.400000000001</v>
      </c>
      <c r="E390" s="11">
        <f>SUM(E392:E394)</f>
        <v>10437.4</v>
      </c>
      <c r="F390" s="27">
        <f>IF(D390=0,0,E390/D390)</f>
        <v>0.44964760214368177</v>
      </c>
    </row>
    <row r="391" spans="1:6" ht="17.25">
      <c r="A391" s="21"/>
      <c r="B391" s="22" t="s">
        <v>10</v>
      </c>
      <c r="C391" s="238"/>
      <c r="D391" s="15"/>
      <c r="E391" s="23"/>
      <c r="F391" s="17"/>
    </row>
    <row r="392" spans="1:6" ht="103.5" hidden="1" customHeight="1">
      <c r="A392" s="21"/>
      <c r="B392" s="22" t="s">
        <v>11</v>
      </c>
      <c r="C392" s="238"/>
      <c r="D392" s="16" t="s">
        <v>16</v>
      </c>
      <c r="E392" s="16" t="s">
        <v>16</v>
      </c>
      <c r="F392" s="16" t="s">
        <v>16</v>
      </c>
    </row>
    <row r="393" spans="1:6" ht="86.25" hidden="1" customHeight="1">
      <c r="A393" s="21"/>
      <c r="B393" s="22" t="s">
        <v>12</v>
      </c>
      <c r="C393" s="238"/>
      <c r="D393" s="16" t="s">
        <v>16</v>
      </c>
      <c r="E393" s="16" t="s">
        <v>16</v>
      </c>
      <c r="F393" s="16" t="s">
        <v>16</v>
      </c>
    </row>
    <row r="394" spans="1:6" ht="51.75">
      <c r="A394" s="21"/>
      <c r="B394" s="25" t="s">
        <v>13</v>
      </c>
      <c r="C394" s="238"/>
      <c r="D394" s="19">
        <v>23212.400000000001</v>
      </c>
      <c r="E394" s="19">
        <v>10437.4</v>
      </c>
      <c r="F394" s="20">
        <f>IF(D394=0,0,E394/D394)</f>
        <v>0.44964760214368177</v>
      </c>
    </row>
    <row r="395" spans="1:6" ht="141.75" customHeight="1">
      <c r="A395" s="21"/>
      <c r="B395" s="10" t="s">
        <v>110</v>
      </c>
      <c r="C395" s="238" t="s">
        <v>94</v>
      </c>
      <c r="D395" s="11">
        <f>SUM(D397:D399)</f>
        <v>40449.9</v>
      </c>
      <c r="E395" s="11">
        <f>SUM(E397:E399)</f>
        <v>16010.9</v>
      </c>
      <c r="F395" s="27">
        <f>IF(D395=0,0,E395/D395)</f>
        <v>0.39582050882696862</v>
      </c>
    </row>
    <row r="396" spans="1:6" ht="17.25">
      <c r="A396" s="21"/>
      <c r="B396" s="22" t="s">
        <v>10</v>
      </c>
      <c r="C396" s="238"/>
      <c r="D396" s="15"/>
      <c r="E396" s="23"/>
      <c r="F396" s="17"/>
    </row>
    <row r="397" spans="1:6" ht="103.5" hidden="1" customHeight="1">
      <c r="A397" s="21"/>
      <c r="B397" s="22" t="s">
        <v>11</v>
      </c>
      <c r="C397" s="238"/>
      <c r="D397" s="16" t="s">
        <v>16</v>
      </c>
      <c r="E397" s="16" t="s">
        <v>16</v>
      </c>
      <c r="F397" s="16" t="s">
        <v>16</v>
      </c>
    </row>
    <row r="398" spans="1:6" ht="86.25" hidden="1" customHeight="1">
      <c r="A398" s="21"/>
      <c r="B398" s="22" t="s">
        <v>12</v>
      </c>
      <c r="C398" s="238"/>
      <c r="D398" s="16" t="s">
        <v>16</v>
      </c>
      <c r="E398" s="16" t="s">
        <v>16</v>
      </c>
      <c r="F398" s="16" t="s">
        <v>16</v>
      </c>
    </row>
    <row r="399" spans="1:6" ht="51.75">
      <c r="A399" s="21"/>
      <c r="B399" s="25" t="s">
        <v>13</v>
      </c>
      <c r="C399" s="238"/>
      <c r="D399" s="19">
        <v>40449.9</v>
      </c>
      <c r="E399" s="19">
        <v>16010.9</v>
      </c>
      <c r="F399" s="20">
        <f>IF(D399=0,0,E399/D399)</f>
        <v>0.39582050882696862</v>
      </c>
    </row>
    <row r="400" spans="1:6" s="13" customFormat="1" ht="16.5">
      <c r="A400" s="9"/>
      <c r="B400" s="10" t="s">
        <v>29</v>
      </c>
      <c r="C400" s="28"/>
      <c r="D400" s="29">
        <f>SUM(D395,D390,D385,D380)</f>
        <v>69628.5</v>
      </c>
      <c r="E400" s="29">
        <f>SUM(E395,E390,E385,E380)</f>
        <v>28707.3</v>
      </c>
      <c r="F400" s="30">
        <f>IF(D400=0,0,E400/D400)</f>
        <v>0.41229238027531828</v>
      </c>
    </row>
    <row r="401" spans="1:6" s="13" customFormat="1" ht="17.25">
      <c r="A401" s="9"/>
      <c r="B401" s="22" t="s">
        <v>10</v>
      </c>
      <c r="C401" s="56"/>
      <c r="D401" s="32"/>
      <c r="E401" s="32"/>
      <c r="F401" s="35"/>
    </row>
    <row r="402" spans="1:6" s="13" customFormat="1" ht="103.5" hidden="1" customHeight="1">
      <c r="A402" s="9"/>
      <c r="B402" s="22" t="s">
        <v>11</v>
      </c>
      <c r="C402" s="56"/>
      <c r="D402" s="34" t="s">
        <v>16</v>
      </c>
      <c r="E402" s="34" t="s">
        <v>16</v>
      </c>
      <c r="F402" s="34" t="s">
        <v>16</v>
      </c>
    </row>
    <row r="403" spans="1:6" s="13" customFormat="1" ht="86.25" hidden="1" customHeight="1">
      <c r="A403" s="9"/>
      <c r="B403" s="22" t="s">
        <v>12</v>
      </c>
      <c r="C403" s="56"/>
      <c r="D403" s="34" t="s">
        <v>16</v>
      </c>
      <c r="E403" s="34" t="s">
        <v>16</v>
      </c>
      <c r="F403" s="34" t="s">
        <v>16</v>
      </c>
    </row>
    <row r="404" spans="1:6" s="13" customFormat="1" ht="51.75">
      <c r="A404" s="9"/>
      <c r="B404" s="25" t="s">
        <v>13</v>
      </c>
      <c r="C404" s="57"/>
      <c r="D404" s="37">
        <f>SUM(D399,D394,D389,D384)</f>
        <v>69628.5</v>
      </c>
      <c r="E404" s="37">
        <f>SUM(E399,E394,E389,E384)</f>
        <v>28707.3</v>
      </c>
      <c r="F404" s="38">
        <f>IF(D404=0,0,E404/D404)</f>
        <v>0.41229238027531828</v>
      </c>
    </row>
    <row r="405" spans="1:6" ht="43.5" customHeight="1">
      <c r="A405" s="7">
        <v>12</v>
      </c>
      <c r="B405" s="234" t="s">
        <v>111</v>
      </c>
      <c r="C405" s="234"/>
      <c r="D405" s="234"/>
      <c r="E405" s="234"/>
      <c r="F405" s="234"/>
    </row>
    <row r="406" spans="1:6" ht="81.75" customHeight="1">
      <c r="A406" s="21"/>
      <c r="B406" s="10" t="s">
        <v>112</v>
      </c>
      <c r="C406" s="238" t="s">
        <v>113</v>
      </c>
      <c r="D406" s="11">
        <f>SUM(D408:D410)</f>
        <v>45000</v>
      </c>
      <c r="E406" s="11">
        <f>SUM(E408:E410)</f>
        <v>39537</v>
      </c>
      <c r="F406" s="27">
        <f>IF(D406=0,0,E406/D406)</f>
        <v>0.87860000000000005</v>
      </c>
    </row>
    <row r="407" spans="1:6" ht="17.25">
      <c r="A407" s="21"/>
      <c r="B407" s="22" t="s">
        <v>10</v>
      </c>
      <c r="C407" s="238"/>
      <c r="D407" s="15"/>
      <c r="E407" s="23"/>
      <c r="F407" s="17"/>
    </row>
    <row r="408" spans="1:6" ht="103.5" hidden="1" customHeight="1">
      <c r="A408" s="21"/>
      <c r="B408" s="22" t="s">
        <v>11</v>
      </c>
      <c r="C408" s="238"/>
      <c r="D408" s="16" t="s">
        <v>16</v>
      </c>
      <c r="E408" s="16" t="s">
        <v>16</v>
      </c>
      <c r="F408" s="16" t="s">
        <v>16</v>
      </c>
    </row>
    <row r="409" spans="1:6" ht="86.25" hidden="1" customHeight="1">
      <c r="A409" s="21"/>
      <c r="B409" s="22" t="s">
        <v>12</v>
      </c>
      <c r="C409" s="238"/>
      <c r="D409" s="16" t="s">
        <v>16</v>
      </c>
      <c r="E409" s="16" t="s">
        <v>16</v>
      </c>
      <c r="F409" s="16" t="s">
        <v>16</v>
      </c>
    </row>
    <row r="410" spans="1:6" ht="51.75">
      <c r="A410" s="21"/>
      <c r="B410" s="25" t="s">
        <v>13</v>
      </c>
      <c r="C410" s="238"/>
      <c r="D410" s="19">
        <v>45000</v>
      </c>
      <c r="E410" s="19">
        <v>39537</v>
      </c>
      <c r="F410" s="20">
        <f>IF(D410=0,0,E410/D410)</f>
        <v>0.87860000000000005</v>
      </c>
    </row>
    <row r="411" spans="1:6" ht="137.25" customHeight="1">
      <c r="A411" s="21"/>
      <c r="B411" s="10" t="s">
        <v>114</v>
      </c>
      <c r="C411" s="238" t="s">
        <v>113</v>
      </c>
      <c r="D411" s="11">
        <f>SUM(D413:D415)</f>
        <v>10000</v>
      </c>
      <c r="E411" s="11">
        <f>SUM(E413:E415)</f>
        <v>9642.7000000000007</v>
      </c>
      <c r="F411" s="27">
        <f>IF(D411=0,0,E411/D411)</f>
        <v>0.96427000000000007</v>
      </c>
    </row>
    <row r="412" spans="1:6" ht="17.25">
      <c r="A412" s="21"/>
      <c r="B412" s="22" t="s">
        <v>10</v>
      </c>
      <c r="C412" s="238"/>
      <c r="D412" s="15"/>
      <c r="E412" s="23"/>
      <c r="F412" s="17"/>
    </row>
    <row r="413" spans="1:6" ht="27" hidden="1" customHeight="1">
      <c r="A413" s="21"/>
      <c r="B413" s="22" t="s">
        <v>11</v>
      </c>
      <c r="C413" s="238"/>
      <c r="D413" s="16" t="s">
        <v>16</v>
      </c>
      <c r="E413" s="16" t="s">
        <v>16</v>
      </c>
      <c r="F413" s="16" t="s">
        <v>16</v>
      </c>
    </row>
    <row r="414" spans="1:6" ht="86.25" hidden="1" customHeight="1">
      <c r="A414" s="21"/>
      <c r="B414" s="22" t="s">
        <v>12</v>
      </c>
      <c r="C414" s="238"/>
      <c r="D414" s="16" t="s">
        <v>16</v>
      </c>
      <c r="E414" s="16" t="s">
        <v>16</v>
      </c>
      <c r="F414" s="16" t="s">
        <v>16</v>
      </c>
    </row>
    <row r="415" spans="1:6" ht="51.75">
      <c r="A415" s="21"/>
      <c r="B415" s="25" t="s">
        <v>13</v>
      </c>
      <c r="C415" s="238"/>
      <c r="D415" s="19">
        <v>10000</v>
      </c>
      <c r="E415" s="19">
        <v>9642.7000000000007</v>
      </c>
      <c r="F415" s="20">
        <f>IF(D415=0,0,E415/D415)</f>
        <v>0.96427000000000007</v>
      </c>
    </row>
    <row r="416" spans="1:6" ht="67.5" customHeight="1">
      <c r="A416" s="21"/>
      <c r="B416" s="10" t="s">
        <v>115</v>
      </c>
      <c r="C416" s="238" t="s">
        <v>113</v>
      </c>
      <c r="D416" s="11">
        <f>SUM(D418:D420)</f>
        <v>3000</v>
      </c>
      <c r="E416" s="11">
        <f>SUM(E418:E420)</f>
        <v>1568</v>
      </c>
      <c r="F416" s="27">
        <f>IF(D416=0,0,E416/D416)</f>
        <v>0.52266666666666661</v>
      </c>
    </row>
    <row r="417" spans="1:6" ht="17.25">
      <c r="A417" s="21"/>
      <c r="B417" s="22" t="s">
        <v>10</v>
      </c>
      <c r="C417" s="238"/>
      <c r="D417" s="15"/>
      <c r="E417" s="23"/>
      <c r="F417" s="17"/>
    </row>
    <row r="418" spans="1:6" ht="103.5" hidden="1" customHeight="1">
      <c r="A418" s="21"/>
      <c r="B418" s="22" t="s">
        <v>11</v>
      </c>
      <c r="C418" s="238"/>
      <c r="D418" s="16" t="s">
        <v>16</v>
      </c>
      <c r="E418" s="16" t="s">
        <v>16</v>
      </c>
      <c r="F418" s="16" t="s">
        <v>16</v>
      </c>
    </row>
    <row r="419" spans="1:6" ht="86.25" hidden="1" customHeight="1">
      <c r="A419" s="21"/>
      <c r="B419" s="22" t="s">
        <v>12</v>
      </c>
      <c r="C419" s="238"/>
      <c r="D419" s="16" t="s">
        <v>16</v>
      </c>
      <c r="E419" s="16" t="s">
        <v>16</v>
      </c>
      <c r="F419" s="16" t="s">
        <v>16</v>
      </c>
    </row>
    <row r="420" spans="1:6" ht="51.75">
      <c r="A420" s="21"/>
      <c r="B420" s="25" t="s">
        <v>13</v>
      </c>
      <c r="C420" s="238"/>
      <c r="D420" s="19">
        <v>3000</v>
      </c>
      <c r="E420" s="19">
        <v>1568</v>
      </c>
      <c r="F420" s="20">
        <f>IF(D420=0,0,E420/D420)</f>
        <v>0.52266666666666661</v>
      </c>
    </row>
    <row r="421" spans="1:6" ht="87.75" customHeight="1">
      <c r="A421" s="21"/>
      <c r="B421" s="10" t="s">
        <v>116</v>
      </c>
      <c r="C421" s="238" t="s">
        <v>113</v>
      </c>
      <c r="D421" s="11">
        <f>SUM(D423:D425)</f>
        <v>10000</v>
      </c>
      <c r="E421" s="11">
        <f>SUM(E423:E425)</f>
        <v>0</v>
      </c>
      <c r="F421" s="27">
        <f>IF(D421=0,0,E421/D421)</f>
        <v>0</v>
      </c>
    </row>
    <row r="422" spans="1:6" ht="17.25">
      <c r="A422" s="21"/>
      <c r="B422" s="22" t="s">
        <v>10</v>
      </c>
      <c r="C422" s="238"/>
      <c r="D422" s="15"/>
      <c r="E422" s="23"/>
      <c r="F422" s="17"/>
    </row>
    <row r="423" spans="1:6" ht="103.5" hidden="1" customHeight="1">
      <c r="A423" s="21"/>
      <c r="B423" s="22" t="s">
        <v>11</v>
      </c>
      <c r="C423" s="238"/>
      <c r="D423" s="16" t="s">
        <v>16</v>
      </c>
      <c r="E423" s="16" t="s">
        <v>16</v>
      </c>
      <c r="F423" s="16" t="s">
        <v>16</v>
      </c>
    </row>
    <row r="424" spans="1:6" ht="86.25" hidden="1" customHeight="1">
      <c r="A424" s="21"/>
      <c r="B424" s="22" t="s">
        <v>12</v>
      </c>
      <c r="C424" s="238"/>
      <c r="D424" s="16" t="s">
        <v>16</v>
      </c>
      <c r="E424" s="16" t="s">
        <v>16</v>
      </c>
      <c r="F424" s="16" t="s">
        <v>16</v>
      </c>
    </row>
    <row r="425" spans="1:6" ht="51.75">
      <c r="A425" s="21"/>
      <c r="B425" s="25" t="s">
        <v>13</v>
      </c>
      <c r="C425" s="238"/>
      <c r="D425" s="19">
        <v>10000</v>
      </c>
      <c r="E425" s="19">
        <v>0</v>
      </c>
      <c r="F425" s="20">
        <f>IF(D425=0,0,E425/D425)</f>
        <v>0</v>
      </c>
    </row>
    <row r="426" spans="1:6" s="13" customFormat="1" ht="16.5">
      <c r="A426" s="9"/>
      <c r="B426" s="10" t="s">
        <v>29</v>
      </c>
      <c r="C426" s="28"/>
      <c r="D426" s="29">
        <f>SUM(D421,D416,D411,D406)</f>
        <v>68000</v>
      </c>
      <c r="E426" s="29">
        <f>SUM(E421,E416,E411,E406)</f>
        <v>50747.7</v>
      </c>
      <c r="F426" s="30">
        <f>IF(D426=0,0,E426/D426)</f>
        <v>0.74628970588235288</v>
      </c>
    </row>
    <row r="427" spans="1:6" s="13" customFormat="1" ht="17.25">
      <c r="A427" s="9"/>
      <c r="B427" s="22" t="s">
        <v>10</v>
      </c>
      <c r="C427" s="56"/>
      <c r="D427" s="32"/>
      <c r="E427" s="32"/>
      <c r="F427" s="35"/>
    </row>
    <row r="428" spans="1:6" s="13" customFormat="1" ht="103.5" hidden="1" customHeight="1">
      <c r="A428" s="9"/>
      <c r="B428" s="22" t="s">
        <v>11</v>
      </c>
      <c r="C428" s="56"/>
      <c r="D428" s="34" t="s">
        <v>16</v>
      </c>
      <c r="E428" s="34" t="s">
        <v>16</v>
      </c>
      <c r="F428" s="34" t="s">
        <v>16</v>
      </c>
    </row>
    <row r="429" spans="1:6" s="13" customFormat="1" ht="86.25" hidden="1" customHeight="1">
      <c r="A429" s="9"/>
      <c r="B429" s="22" t="s">
        <v>12</v>
      </c>
      <c r="C429" s="56"/>
      <c r="D429" s="34" t="s">
        <v>16</v>
      </c>
      <c r="E429" s="34" t="s">
        <v>16</v>
      </c>
      <c r="F429" s="34" t="s">
        <v>16</v>
      </c>
    </row>
    <row r="430" spans="1:6" s="13" customFormat="1" ht="51.75">
      <c r="A430" s="9"/>
      <c r="B430" s="25" t="s">
        <v>13</v>
      </c>
      <c r="C430" s="57"/>
      <c r="D430" s="37">
        <f>SUM(D425,D420,D415,D410)</f>
        <v>68000</v>
      </c>
      <c r="E430" s="37">
        <f>SUM(E425,E420,E415,E410)</f>
        <v>50747.7</v>
      </c>
      <c r="F430" s="38">
        <f>IF(D430=0,0,E430/D430)</f>
        <v>0.74628970588235288</v>
      </c>
    </row>
    <row r="431" spans="1:6" ht="54" customHeight="1">
      <c r="A431" s="7">
        <v>13</v>
      </c>
      <c r="B431" s="234" t="s">
        <v>117</v>
      </c>
      <c r="C431" s="234"/>
      <c r="D431" s="234"/>
      <c r="E431" s="234"/>
      <c r="F431" s="234"/>
    </row>
    <row r="432" spans="1:6" s="13" customFormat="1" ht="87" customHeight="1">
      <c r="A432" s="9"/>
      <c r="B432" s="39" t="s">
        <v>118</v>
      </c>
      <c r="C432" s="238" t="s">
        <v>113</v>
      </c>
      <c r="D432" s="11">
        <f>SUM(D433:D436)</f>
        <v>3092776.9000000004</v>
      </c>
      <c r="E432" s="11">
        <f>SUM(E433:E436)</f>
        <v>1513368.6</v>
      </c>
      <c r="F432" s="27">
        <f>IF(D432=0,0,E432/D432)</f>
        <v>0.48932355903201419</v>
      </c>
    </row>
    <row r="433" spans="1:6" s="13" customFormat="1" ht="17.25">
      <c r="A433" s="9"/>
      <c r="B433" s="14" t="s">
        <v>10</v>
      </c>
      <c r="C433" s="238"/>
      <c r="D433" s="15"/>
      <c r="E433" s="23"/>
      <c r="F433" s="17"/>
    </row>
    <row r="434" spans="1:6" s="13" customFormat="1" ht="21.75" customHeight="1">
      <c r="A434" s="9"/>
      <c r="B434" s="14" t="s">
        <v>11</v>
      </c>
      <c r="C434" s="238"/>
      <c r="D434" s="16">
        <v>1679943.1</v>
      </c>
      <c r="E434" s="16">
        <v>970860.6</v>
      </c>
      <c r="F434" s="17">
        <f>IF(D434=0,0,E434/D434)</f>
        <v>0.5779127876414385</v>
      </c>
    </row>
    <row r="435" spans="1:6" s="13" customFormat="1" ht="17.25">
      <c r="A435" s="9"/>
      <c r="B435" s="14" t="s">
        <v>12</v>
      </c>
      <c r="C435" s="238"/>
      <c r="D435" s="16">
        <v>1412833.8</v>
      </c>
      <c r="E435" s="16">
        <v>542508</v>
      </c>
      <c r="F435" s="17">
        <f>IF(D435=0,0,E435/D435)</f>
        <v>0.38398571721599523</v>
      </c>
    </row>
    <row r="436" spans="1:6" s="13" customFormat="1" ht="34.5" customHeight="1">
      <c r="A436" s="9"/>
      <c r="B436" s="18" t="s">
        <v>13</v>
      </c>
      <c r="C436" s="238"/>
      <c r="D436" s="19" t="s">
        <v>16</v>
      </c>
      <c r="E436" s="26" t="s">
        <v>16</v>
      </c>
      <c r="F436" s="20" t="s">
        <v>16</v>
      </c>
    </row>
    <row r="437" spans="1:6" ht="82.5" customHeight="1">
      <c r="A437" s="21"/>
      <c r="B437" s="10" t="s">
        <v>119</v>
      </c>
      <c r="C437" s="238" t="s">
        <v>120</v>
      </c>
      <c r="D437" s="11">
        <f>SUM(D439:D441)</f>
        <v>1766408.2</v>
      </c>
      <c r="E437" s="11">
        <f>SUM(E439:E441)</f>
        <v>978674.3</v>
      </c>
      <c r="F437" s="27">
        <f>IF(D437=0,0,E437/D437)</f>
        <v>0.55404764312122201</v>
      </c>
    </row>
    <row r="438" spans="1:6" ht="17.25">
      <c r="A438" s="21"/>
      <c r="B438" s="22" t="s">
        <v>10</v>
      </c>
      <c r="C438" s="238"/>
      <c r="D438" s="15"/>
      <c r="E438" s="23"/>
      <c r="F438" s="17"/>
    </row>
    <row r="439" spans="1:6" ht="17.25">
      <c r="A439" s="21"/>
      <c r="B439" s="22" t="s">
        <v>11</v>
      </c>
      <c r="C439" s="238"/>
      <c r="D439" s="16">
        <v>1000000</v>
      </c>
      <c r="E439" s="24">
        <v>543799.9</v>
      </c>
      <c r="F439" s="17">
        <f>IF(D439=0,0,E439/D439)</f>
        <v>0.5437999</v>
      </c>
    </row>
    <row r="440" spans="1:6" ht="17.25">
      <c r="A440" s="21"/>
      <c r="B440" s="22" t="s">
        <v>12</v>
      </c>
      <c r="C440" s="238"/>
      <c r="D440" s="16">
        <v>766408.2</v>
      </c>
      <c r="E440" s="24">
        <v>434874.4</v>
      </c>
      <c r="F440" s="17">
        <f>IF(D440=0,0,E440/D440)</f>
        <v>0.56741877239831207</v>
      </c>
    </row>
    <row r="441" spans="1:6" ht="51.75">
      <c r="A441" s="21"/>
      <c r="B441" s="25" t="s">
        <v>13</v>
      </c>
      <c r="C441" s="238"/>
      <c r="D441" s="19" t="s">
        <v>16</v>
      </c>
      <c r="E441" s="26" t="s">
        <v>16</v>
      </c>
      <c r="F441" s="20" t="s">
        <v>16</v>
      </c>
    </row>
    <row r="442" spans="1:6" ht="134.25" customHeight="1">
      <c r="A442" s="21"/>
      <c r="B442" s="10" t="s">
        <v>121</v>
      </c>
      <c r="C442" s="238" t="s">
        <v>122</v>
      </c>
      <c r="D442" s="11">
        <f>SUM(D444:D446)</f>
        <v>481102.89999999997</v>
      </c>
      <c r="E442" s="11">
        <f>SUM(E444:E446)</f>
        <v>225664.1</v>
      </c>
      <c r="F442" s="27">
        <f>IF(D442=0,0,E442/D442)</f>
        <v>0.46905578827315325</v>
      </c>
    </row>
    <row r="443" spans="1:6" ht="17.25">
      <c r="A443" s="21"/>
      <c r="B443" s="22" t="s">
        <v>10</v>
      </c>
      <c r="C443" s="238"/>
      <c r="D443" s="15"/>
      <c r="E443" s="23"/>
      <c r="F443" s="17"/>
    </row>
    <row r="444" spans="1:6" ht="17.25">
      <c r="A444" s="21"/>
      <c r="B444" s="22" t="s">
        <v>11</v>
      </c>
      <c r="C444" s="238"/>
      <c r="D444" s="16" t="s">
        <v>16</v>
      </c>
      <c r="E444" s="24" t="s">
        <v>16</v>
      </c>
      <c r="F444" s="17" t="s">
        <v>16</v>
      </c>
    </row>
    <row r="445" spans="1:6" ht="17.25">
      <c r="A445" s="21"/>
      <c r="B445" s="22" t="s">
        <v>12</v>
      </c>
      <c r="C445" s="238"/>
      <c r="D445" s="16">
        <v>480991.8</v>
      </c>
      <c r="E445" s="24">
        <v>225664.1</v>
      </c>
      <c r="F445" s="17">
        <f>IF(D445=0,0,E445/D445)</f>
        <v>0.46916413128040857</v>
      </c>
    </row>
    <row r="446" spans="1:6" ht="35.25" customHeight="1">
      <c r="A446" s="21"/>
      <c r="B446" s="25" t="s">
        <v>13</v>
      </c>
      <c r="C446" s="238"/>
      <c r="D446" s="19">
        <v>111.1</v>
      </c>
      <c r="E446" s="26">
        <v>0</v>
      </c>
      <c r="F446" s="20">
        <f>IF(D446=0,0,E446/D446)</f>
        <v>0</v>
      </c>
    </row>
    <row r="447" spans="1:6" ht="99.75" customHeight="1">
      <c r="A447" s="21"/>
      <c r="B447" s="59" t="s">
        <v>123</v>
      </c>
      <c r="C447" s="238" t="s">
        <v>124</v>
      </c>
      <c r="D447" s="11">
        <f>SUM(D449:D451)</f>
        <v>32571.9</v>
      </c>
      <c r="E447" s="11">
        <f>SUM(E449:E451)</f>
        <v>7240.9</v>
      </c>
      <c r="F447" s="27">
        <f>IF(D447=0,0,E447/D447)</f>
        <v>0.22230511575928943</v>
      </c>
    </row>
    <row r="448" spans="1:6" ht="17.25">
      <c r="A448" s="21"/>
      <c r="B448" s="22" t="s">
        <v>10</v>
      </c>
      <c r="C448" s="238"/>
      <c r="D448" s="15"/>
      <c r="E448" s="23"/>
      <c r="F448" s="17"/>
    </row>
    <row r="449" spans="1:6" ht="17.25">
      <c r="A449" s="21"/>
      <c r="B449" s="22" t="s">
        <v>11</v>
      </c>
      <c r="C449" s="238"/>
      <c r="D449" s="16" t="s">
        <v>16</v>
      </c>
      <c r="E449" s="16" t="s">
        <v>16</v>
      </c>
      <c r="F449" s="16" t="s">
        <v>16</v>
      </c>
    </row>
    <row r="450" spans="1:6" ht="17.25">
      <c r="A450" s="21"/>
      <c r="B450" s="22" t="s">
        <v>12</v>
      </c>
      <c r="C450" s="238"/>
      <c r="D450" s="16" t="s">
        <v>16</v>
      </c>
      <c r="E450" s="16" t="s">
        <v>16</v>
      </c>
      <c r="F450" s="16" t="s">
        <v>16</v>
      </c>
    </row>
    <row r="451" spans="1:6" ht="34.5" customHeight="1">
      <c r="A451" s="21"/>
      <c r="B451" s="25" t="s">
        <v>13</v>
      </c>
      <c r="C451" s="238"/>
      <c r="D451" s="19">
        <v>32571.9</v>
      </c>
      <c r="E451" s="26">
        <v>7240.9</v>
      </c>
      <c r="F451" s="20">
        <f>IF(D451=0,0,E451/D451)</f>
        <v>0.22230511575928943</v>
      </c>
    </row>
    <row r="452" spans="1:6" ht="153.75" customHeight="1">
      <c r="A452" s="21"/>
      <c r="B452" s="10" t="s">
        <v>125</v>
      </c>
      <c r="C452" s="238" t="s">
        <v>57</v>
      </c>
      <c r="D452" s="15">
        <f>SUM(D454:D456)</f>
        <v>93759.4</v>
      </c>
      <c r="E452" s="11">
        <f>SUM(E454:E456)</f>
        <v>47050</v>
      </c>
      <c r="F452" s="27">
        <f>IF(D452=0,0,E452/D452)</f>
        <v>0.50181635121385171</v>
      </c>
    </row>
    <row r="453" spans="1:6" ht="17.25">
      <c r="A453" s="21"/>
      <c r="B453" s="22" t="s">
        <v>10</v>
      </c>
      <c r="C453" s="238"/>
      <c r="D453" s="15"/>
      <c r="E453" s="23"/>
      <c r="F453" s="17"/>
    </row>
    <row r="454" spans="1:6" ht="17.25">
      <c r="A454" s="21"/>
      <c r="B454" s="22" t="s">
        <v>11</v>
      </c>
      <c r="C454" s="238"/>
      <c r="D454" s="16" t="s">
        <v>16</v>
      </c>
      <c r="E454" s="16" t="s">
        <v>16</v>
      </c>
      <c r="F454" s="16" t="s">
        <v>16</v>
      </c>
    </row>
    <row r="455" spans="1:6" ht="17.25">
      <c r="A455" s="21"/>
      <c r="B455" s="22" t="s">
        <v>12</v>
      </c>
      <c r="C455" s="238"/>
      <c r="D455" s="16" t="s">
        <v>16</v>
      </c>
      <c r="E455" s="16" t="s">
        <v>16</v>
      </c>
      <c r="F455" s="16" t="s">
        <v>16</v>
      </c>
    </row>
    <row r="456" spans="1:6" ht="33.75" customHeight="1">
      <c r="A456" s="21"/>
      <c r="B456" s="25" t="s">
        <v>13</v>
      </c>
      <c r="C456" s="238"/>
      <c r="D456" s="19">
        <v>93759.4</v>
      </c>
      <c r="E456" s="26">
        <v>47050</v>
      </c>
      <c r="F456" s="20">
        <f>IF(D456=0,0,E456/D456)</f>
        <v>0.50181635121385171</v>
      </c>
    </row>
    <row r="457" spans="1:6" ht="98.25" customHeight="1">
      <c r="A457" s="21"/>
      <c r="B457" s="10" t="s">
        <v>126</v>
      </c>
      <c r="C457" s="238" t="s">
        <v>127</v>
      </c>
      <c r="D457" s="11">
        <f>SUM(D459:D461)</f>
        <v>1845449.5</v>
      </c>
      <c r="E457" s="11">
        <f>SUM(E459:E461)</f>
        <v>1011124.8</v>
      </c>
      <c r="F457" s="27">
        <f>IF(D457=0,0,E457/D457)</f>
        <v>0.54790163588870899</v>
      </c>
    </row>
    <row r="458" spans="1:6" ht="17.25">
      <c r="A458" s="21"/>
      <c r="B458" s="22" t="s">
        <v>10</v>
      </c>
      <c r="C458" s="238"/>
      <c r="D458" s="15"/>
      <c r="E458" s="23"/>
      <c r="F458" s="17"/>
    </row>
    <row r="459" spans="1:6" ht="17.25">
      <c r="A459" s="21"/>
      <c r="B459" s="22" t="s">
        <v>11</v>
      </c>
      <c r="C459" s="238"/>
      <c r="D459" s="16" t="s">
        <v>16</v>
      </c>
      <c r="E459" s="24" t="s">
        <v>16</v>
      </c>
      <c r="F459" s="17" t="s">
        <v>16</v>
      </c>
    </row>
    <row r="460" spans="1:6" ht="17.25">
      <c r="A460" s="21"/>
      <c r="B460" s="22" t="s">
        <v>12</v>
      </c>
      <c r="C460" s="238"/>
      <c r="D460" s="16">
        <v>1845449.5</v>
      </c>
      <c r="E460" s="24">
        <v>1011124.8</v>
      </c>
      <c r="F460" s="17">
        <f>IF(D460=0,0,E460/D460)</f>
        <v>0.54790163588870899</v>
      </c>
    </row>
    <row r="461" spans="1:6" ht="51.75">
      <c r="A461" s="21"/>
      <c r="B461" s="25" t="s">
        <v>13</v>
      </c>
      <c r="C461" s="238"/>
      <c r="D461" s="19" t="s">
        <v>16</v>
      </c>
      <c r="E461" s="26" t="s">
        <v>16</v>
      </c>
      <c r="F461" s="20" t="s">
        <v>16</v>
      </c>
    </row>
    <row r="462" spans="1:6" ht="102" customHeight="1">
      <c r="A462" s="21"/>
      <c r="B462" s="10" t="s">
        <v>128</v>
      </c>
      <c r="C462" s="238" t="s">
        <v>127</v>
      </c>
      <c r="D462" s="11">
        <f>SUM(D464:D466)</f>
        <v>158180</v>
      </c>
      <c r="E462" s="11">
        <f>SUM(E464:E466)</f>
        <v>0</v>
      </c>
      <c r="F462" s="27">
        <f>IF(D462=0,0,E462/D462)</f>
        <v>0</v>
      </c>
    </row>
    <row r="463" spans="1:6" ht="17.25">
      <c r="A463" s="21"/>
      <c r="B463" s="22" t="s">
        <v>10</v>
      </c>
      <c r="C463" s="238"/>
      <c r="D463" s="15"/>
      <c r="E463" s="23"/>
      <c r="F463" s="17"/>
    </row>
    <row r="464" spans="1:6" ht="17.25">
      <c r="A464" s="21"/>
      <c r="B464" s="22" t="s">
        <v>11</v>
      </c>
      <c r="C464" s="238"/>
      <c r="D464" s="16" t="s">
        <v>16</v>
      </c>
      <c r="E464" s="24" t="s">
        <v>16</v>
      </c>
      <c r="F464" s="17" t="s">
        <v>16</v>
      </c>
    </row>
    <row r="465" spans="1:6" ht="17.25">
      <c r="A465" s="21"/>
      <c r="B465" s="22" t="s">
        <v>12</v>
      </c>
      <c r="C465" s="238"/>
      <c r="D465" s="16">
        <v>139850</v>
      </c>
      <c r="E465" s="24">
        <v>0</v>
      </c>
      <c r="F465" s="17">
        <f>IF(D465=0,0,E465/D465)</f>
        <v>0</v>
      </c>
    </row>
    <row r="466" spans="1:6" ht="51.75">
      <c r="A466" s="21"/>
      <c r="B466" s="25" t="s">
        <v>13</v>
      </c>
      <c r="C466" s="238"/>
      <c r="D466" s="19">
        <v>18330</v>
      </c>
      <c r="E466" s="26">
        <v>0</v>
      </c>
      <c r="F466" s="17">
        <f>IF(D466=0,0,E466/D466)</f>
        <v>0</v>
      </c>
    </row>
    <row r="467" spans="1:6" ht="102" customHeight="1">
      <c r="A467" s="21"/>
      <c r="B467" s="10" t="s">
        <v>129</v>
      </c>
      <c r="C467" s="238" t="s">
        <v>130</v>
      </c>
      <c r="D467" s="15">
        <f>SUM(D469:D471)</f>
        <v>44244</v>
      </c>
      <c r="E467" s="11">
        <f>SUM(E469:E471)</f>
        <v>10075.299999999999</v>
      </c>
      <c r="F467" s="27">
        <f>IF(D467=0,0,E467/D467)</f>
        <v>0.22772127294096373</v>
      </c>
    </row>
    <row r="468" spans="1:6" ht="17.25">
      <c r="A468" s="21"/>
      <c r="B468" s="22" t="s">
        <v>10</v>
      </c>
      <c r="C468" s="238"/>
      <c r="D468" s="15"/>
      <c r="E468" s="23"/>
      <c r="F468" s="17"/>
    </row>
    <row r="469" spans="1:6" ht="17.25">
      <c r="A469" s="21"/>
      <c r="B469" s="22" t="s">
        <v>11</v>
      </c>
      <c r="C469" s="238"/>
      <c r="D469" s="16" t="s">
        <v>16</v>
      </c>
      <c r="E469" s="16" t="s">
        <v>16</v>
      </c>
      <c r="F469" s="16" t="s">
        <v>16</v>
      </c>
    </row>
    <row r="470" spans="1:6" ht="17.25">
      <c r="A470" s="21"/>
      <c r="B470" s="22" t="s">
        <v>12</v>
      </c>
      <c r="C470" s="238"/>
      <c r="D470" s="16" t="s">
        <v>16</v>
      </c>
      <c r="E470" s="16" t="s">
        <v>16</v>
      </c>
      <c r="F470" s="16" t="s">
        <v>16</v>
      </c>
    </row>
    <row r="471" spans="1:6" ht="51.75">
      <c r="A471" s="21"/>
      <c r="B471" s="25" t="s">
        <v>13</v>
      </c>
      <c r="C471" s="238"/>
      <c r="D471" s="19">
        <v>44244</v>
      </c>
      <c r="E471" s="26">
        <v>10075.299999999999</v>
      </c>
      <c r="F471" s="20">
        <f>IF(D471=0,0,E471/D471)</f>
        <v>0.22772127294096373</v>
      </c>
    </row>
    <row r="472" spans="1:6" ht="51.75" customHeight="1">
      <c r="A472" s="21"/>
      <c r="B472" s="48" t="s">
        <v>131</v>
      </c>
      <c r="C472" s="238" t="s">
        <v>132</v>
      </c>
      <c r="D472" s="15">
        <f>SUM(D474:D476)</f>
        <v>11657.6</v>
      </c>
      <c r="E472" s="11">
        <f>SUM(E474:E476)</f>
        <v>4952.2</v>
      </c>
      <c r="F472" s="27">
        <f>IF(D472=0,0,E472/D472)</f>
        <v>0.42480441943453195</v>
      </c>
    </row>
    <row r="473" spans="1:6" ht="17.25">
      <c r="A473" s="21"/>
      <c r="B473" s="22" t="s">
        <v>10</v>
      </c>
      <c r="C473" s="238"/>
      <c r="D473" s="15"/>
      <c r="E473" s="23"/>
      <c r="F473" s="17"/>
    </row>
    <row r="474" spans="1:6" ht="17.25">
      <c r="A474" s="21"/>
      <c r="B474" s="22" t="s">
        <v>11</v>
      </c>
      <c r="C474" s="238"/>
      <c r="D474" s="16" t="s">
        <v>16</v>
      </c>
      <c r="E474" s="16" t="s">
        <v>16</v>
      </c>
      <c r="F474" s="16" t="s">
        <v>16</v>
      </c>
    </row>
    <row r="475" spans="1:6" ht="17.25">
      <c r="A475" s="21"/>
      <c r="B475" s="22" t="s">
        <v>12</v>
      </c>
      <c r="C475" s="238"/>
      <c r="D475" s="16" t="s">
        <v>16</v>
      </c>
      <c r="E475" s="16" t="s">
        <v>16</v>
      </c>
      <c r="F475" s="16" t="s">
        <v>16</v>
      </c>
    </row>
    <row r="476" spans="1:6" ht="51.75">
      <c r="A476" s="21"/>
      <c r="B476" s="25" t="s">
        <v>13</v>
      </c>
      <c r="C476" s="238"/>
      <c r="D476" s="19">
        <v>11657.6</v>
      </c>
      <c r="E476" s="26">
        <v>4952.2</v>
      </c>
      <c r="F476" s="20">
        <f>IF(D476=0,0,E476/D476)</f>
        <v>0.42480441943453195</v>
      </c>
    </row>
    <row r="477" spans="1:6" ht="171" customHeight="1">
      <c r="A477" s="21"/>
      <c r="B477" s="60" t="s">
        <v>133</v>
      </c>
      <c r="C477" s="241" t="s">
        <v>134</v>
      </c>
      <c r="D477" s="15">
        <f>SUM(D479:D481)</f>
        <v>2641356</v>
      </c>
      <c r="E477" s="11">
        <f>SUM(E479:E481)</f>
        <v>1092206</v>
      </c>
      <c r="F477" s="27">
        <f>IF(D477=0,0,E477/D477)</f>
        <v>0.41350200427356254</v>
      </c>
    </row>
    <row r="478" spans="1:6" ht="15" customHeight="1">
      <c r="A478" s="21"/>
      <c r="B478" s="14" t="s">
        <v>10</v>
      </c>
      <c r="C478" s="241"/>
      <c r="D478" s="15"/>
      <c r="E478" s="23"/>
      <c r="F478" s="17"/>
    </row>
    <row r="479" spans="1:6" ht="23.25" customHeight="1">
      <c r="A479" s="21"/>
      <c r="B479" s="14" t="s">
        <v>11</v>
      </c>
      <c r="C479" s="241"/>
      <c r="D479" s="16" t="s">
        <v>16</v>
      </c>
      <c r="E479" s="16" t="s">
        <v>16</v>
      </c>
      <c r="F479" s="16" t="s">
        <v>16</v>
      </c>
    </row>
    <row r="480" spans="1:6" ht="21.75" customHeight="1">
      <c r="A480" s="21"/>
      <c r="B480" s="14" t="s">
        <v>12</v>
      </c>
      <c r="C480" s="241"/>
      <c r="D480" s="16" t="s">
        <v>16</v>
      </c>
      <c r="E480" s="16" t="s">
        <v>16</v>
      </c>
      <c r="F480" s="16" t="s">
        <v>16</v>
      </c>
    </row>
    <row r="481" spans="1:6" ht="51.75">
      <c r="A481" s="21"/>
      <c r="B481" s="18" t="s">
        <v>13</v>
      </c>
      <c r="C481" s="241"/>
      <c r="D481" s="19">
        <v>2641356</v>
      </c>
      <c r="E481" s="26">
        <v>1092206</v>
      </c>
      <c r="F481" s="20">
        <f>IF(D481=0,0,E481/D481)</f>
        <v>0.41350200427356254</v>
      </c>
    </row>
    <row r="482" spans="1:6" ht="202.5" customHeight="1">
      <c r="A482" s="21"/>
      <c r="B482" s="10" t="s">
        <v>135</v>
      </c>
      <c r="C482" s="241" t="s">
        <v>136</v>
      </c>
      <c r="D482" s="15">
        <f>SUM(D484:D486)</f>
        <v>58566.3</v>
      </c>
      <c r="E482" s="11">
        <f>SUM(E484:E486)</f>
        <v>24585.200000000001</v>
      </c>
      <c r="F482" s="27">
        <f>IF(D482=0,0,E482/D482)</f>
        <v>0.41978407377621602</v>
      </c>
    </row>
    <row r="483" spans="1:6" ht="18" customHeight="1">
      <c r="A483" s="21"/>
      <c r="B483" s="22" t="s">
        <v>10</v>
      </c>
      <c r="C483" s="241"/>
      <c r="D483" s="15"/>
      <c r="E483" s="23"/>
      <c r="F483" s="17"/>
    </row>
    <row r="484" spans="1:6" ht="22.5" customHeight="1">
      <c r="A484" s="21"/>
      <c r="B484" s="22" t="s">
        <v>11</v>
      </c>
      <c r="C484" s="241"/>
      <c r="D484" s="16" t="s">
        <v>16</v>
      </c>
      <c r="E484" s="16" t="s">
        <v>16</v>
      </c>
      <c r="F484" s="16" t="s">
        <v>16</v>
      </c>
    </row>
    <row r="485" spans="1:6" ht="17.25">
      <c r="A485" s="21"/>
      <c r="B485" s="22" t="s">
        <v>12</v>
      </c>
      <c r="C485" s="241"/>
      <c r="D485" s="16" t="s">
        <v>16</v>
      </c>
      <c r="E485" s="16" t="s">
        <v>16</v>
      </c>
      <c r="F485" s="16" t="s">
        <v>16</v>
      </c>
    </row>
    <row r="486" spans="1:6" ht="51.75">
      <c r="A486" s="21"/>
      <c r="B486" s="25" t="s">
        <v>13</v>
      </c>
      <c r="C486" s="241"/>
      <c r="D486" s="19">
        <v>58566.3</v>
      </c>
      <c r="E486" s="26">
        <v>24585.200000000001</v>
      </c>
      <c r="F486" s="20">
        <f>IF(D486=0,0,E486/D486)</f>
        <v>0.41978407377621602</v>
      </c>
    </row>
    <row r="487" spans="1:6" ht="54.75" customHeight="1">
      <c r="A487" s="21"/>
      <c r="B487" s="10" t="s">
        <v>137</v>
      </c>
      <c r="C487" s="238" t="s">
        <v>138</v>
      </c>
      <c r="D487" s="11">
        <f>SUM(D489:D491)</f>
        <v>1571.4</v>
      </c>
      <c r="E487" s="11">
        <f>SUM(E489:E491)</f>
        <v>0</v>
      </c>
      <c r="F487" s="27">
        <f>IF(D487=0,0,E487/D487)</f>
        <v>0</v>
      </c>
    </row>
    <row r="488" spans="1:6" ht="17.25">
      <c r="A488" s="21"/>
      <c r="B488" s="22" t="s">
        <v>10</v>
      </c>
      <c r="C488" s="238"/>
      <c r="D488" s="15"/>
      <c r="E488" s="23"/>
      <c r="F488" s="17"/>
    </row>
    <row r="489" spans="1:6" ht="17.25">
      <c r="A489" s="21"/>
      <c r="B489" s="22" t="s">
        <v>11</v>
      </c>
      <c r="C489" s="238"/>
      <c r="D489" s="16" t="s">
        <v>16</v>
      </c>
      <c r="E489" s="16" t="s">
        <v>16</v>
      </c>
      <c r="F489" s="16" t="s">
        <v>16</v>
      </c>
    </row>
    <row r="490" spans="1:6" ht="17.25">
      <c r="A490" s="21"/>
      <c r="B490" s="22" t="s">
        <v>12</v>
      </c>
      <c r="C490" s="238"/>
      <c r="D490" s="16" t="s">
        <v>16</v>
      </c>
      <c r="E490" s="16" t="s">
        <v>16</v>
      </c>
      <c r="F490" s="16" t="s">
        <v>16</v>
      </c>
    </row>
    <row r="491" spans="1:6" ht="51.75">
      <c r="A491" s="21"/>
      <c r="B491" s="25" t="s">
        <v>13</v>
      </c>
      <c r="C491" s="238"/>
      <c r="D491" s="19">
        <v>1571.4</v>
      </c>
      <c r="E491" s="26">
        <v>0</v>
      </c>
      <c r="F491" s="20">
        <f>IF(D491=0,0,E491/D491)</f>
        <v>0</v>
      </c>
    </row>
    <row r="492" spans="1:6" ht="112.5" customHeight="1">
      <c r="A492" s="21"/>
      <c r="B492" s="10" t="s">
        <v>139</v>
      </c>
      <c r="C492" s="238" t="s">
        <v>140</v>
      </c>
      <c r="D492" s="11">
        <f>SUM(D494:D496)</f>
        <v>601</v>
      </c>
      <c r="E492" s="11">
        <f>SUM(E494:E496)</f>
        <v>170</v>
      </c>
      <c r="F492" s="27">
        <f>IF(D492=0,0,E492/D492)</f>
        <v>0.28286189683860236</v>
      </c>
    </row>
    <row r="493" spans="1:6" ht="17.25">
      <c r="A493" s="21"/>
      <c r="B493" s="22" t="s">
        <v>10</v>
      </c>
      <c r="C493" s="238"/>
      <c r="D493" s="15"/>
      <c r="E493" s="23"/>
      <c r="F493" s="17"/>
    </row>
    <row r="494" spans="1:6" ht="17.25">
      <c r="A494" s="21"/>
      <c r="B494" s="22" t="s">
        <v>11</v>
      </c>
      <c r="C494" s="238"/>
      <c r="D494" s="16" t="s">
        <v>16</v>
      </c>
      <c r="E494" s="16" t="s">
        <v>16</v>
      </c>
      <c r="F494" s="16" t="s">
        <v>16</v>
      </c>
    </row>
    <row r="495" spans="1:6" ht="17.25">
      <c r="A495" s="21"/>
      <c r="B495" s="22" t="s">
        <v>12</v>
      </c>
      <c r="C495" s="238"/>
      <c r="D495" s="16" t="s">
        <v>16</v>
      </c>
      <c r="E495" s="16" t="s">
        <v>16</v>
      </c>
      <c r="F495" s="16" t="s">
        <v>16</v>
      </c>
    </row>
    <row r="496" spans="1:6" ht="51.75">
      <c r="A496" s="21"/>
      <c r="B496" s="25" t="s">
        <v>13</v>
      </c>
      <c r="C496" s="238"/>
      <c r="D496" s="16">
        <v>601</v>
      </c>
      <c r="E496" s="26">
        <v>170</v>
      </c>
      <c r="F496" s="20">
        <f>IF(D496=0,0,E496/D496)</f>
        <v>0.28286189683860236</v>
      </c>
    </row>
    <row r="497" spans="1:6" ht="153" customHeight="1">
      <c r="A497" s="21"/>
      <c r="B497" s="10" t="s">
        <v>141</v>
      </c>
      <c r="C497" s="235" t="s">
        <v>142</v>
      </c>
      <c r="D497" s="11">
        <f>SUM(D499:D501)</f>
        <v>2234519.2000000002</v>
      </c>
      <c r="E497" s="11">
        <f>SUM(E499:E501)</f>
        <v>589181.80000000005</v>
      </c>
      <c r="F497" s="27">
        <f>IF(D497=0,0,E497/D497)</f>
        <v>0.26367273997914181</v>
      </c>
    </row>
    <row r="498" spans="1:6" ht="17.25">
      <c r="A498" s="21"/>
      <c r="B498" s="22" t="s">
        <v>10</v>
      </c>
      <c r="C498" s="235"/>
      <c r="D498" s="15"/>
      <c r="E498" s="23"/>
      <c r="F498" s="17"/>
    </row>
    <row r="499" spans="1:6" ht="17.25">
      <c r="A499" s="21"/>
      <c r="B499" s="22" t="s">
        <v>11</v>
      </c>
      <c r="C499" s="235"/>
      <c r="D499" s="16" t="s">
        <v>16</v>
      </c>
      <c r="E499" s="24" t="s">
        <v>16</v>
      </c>
      <c r="F499" s="17" t="s">
        <v>16</v>
      </c>
    </row>
    <row r="500" spans="1:6" ht="19.5" customHeight="1">
      <c r="A500" s="21"/>
      <c r="B500" s="22" t="s">
        <v>12</v>
      </c>
      <c r="C500" s="235"/>
      <c r="D500" s="16">
        <v>370545.6</v>
      </c>
      <c r="E500" s="24">
        <v>96499.1</v>
      </c>
      <c r="F500" s="17">
        <f>IF(D500=0,0,E500/D500)</f>
        <v>0.26042435802772995</v>
      </c>
    </row>
    <row r="501" spans="1:6" ht="32.25" customHeight="1">
      <c r="A501" s="21"/>
      <c r="B501" s="25" t="s">
        <v>13</v>
      </c>
      <c r="C501" s="235"/>
      <c r="D501" s="19">
        <v>1863973.6</v>
      </c>
      <c r="E501" s="26">
        <v>492682.7</v>
      </c>
      <c r="F501" s="20">
        <f>IF(D501=0,0,E501/D501)</f>
        <v>0.26431849678557678</v>
      </c>
    </row>
    <row r="502" spans="1:6" ht="86.25" customHeight="1">
      <c r="A502" s="21"/>
      <c r="B502" s="10" t="s">
        <v>143</v>
      </c>
      <c r="C502" s="235" t="s">
        <v>49</v>
      </c>
      <c r="D502" s="16">
        <f>D506</f>
        <v>46.3</v>
      </c>
      <c r="E502" s="16">
        <f>E506</f>
        <v>44.4</v>
      </c>
      <c r="F502" s="17">
        <f>IF(D502=0,0,E502/D502)</f>
        <v>0.95896328293736499</v>
      </c>
    </row>
    <row r="503" spans="1:6" ht="17.25">
      <c r="A503" s="21"/>
      <c r="B503" s="22" t="s">
        <v>10</v>
      </c>
      <c r="C503" s="235"/>
      <c r="D503" s="16"/>
      <c r="E503" s="24"/>
      <c r="F503" s="17"/>
    </row>
    <row r="504" spans="1:6" ht="17.25">
      <c r="A504" s="21"/>
      <c r="B504" s="22" t="s">
        <v>11</v>
      </c>
      <c r="C504" s="235"/>
      <c r="D504" s="16"/>
      <c r="E504" s="24"/>
      <c r="F504" s="17"/>
    </row>
    <row r="505" spans="1:6" ht="17.25">
      <c r="A505" s="21"/>
      <c r="B505" s="22" t="s">
        <v>12</v>
      </c>
      <c r="C505" s="235"/>
      <c r="D505" s="16"/>
      <c r="E505" s="24"/>
      <c r="F505" s="17"/>
    </row>
    <row r="506" spans="1:6" ht="51.75">
      <c r="A506" s="21"/>
      <c r="B506" s="25" t="s">
        <v>13</v>
      </c>
      <c r="C506" s="235"/>
      <c r="D506" s="16">
        <v>46.3</v>
      </c>
      <c r="E506" s="24">
        <v>44.4</v>
      </c>
      <c r="F506" s="20">
        <f>IF(D506=0,0,E506/D506)</f>
        <v>0.95896328293736499</v>
      </c>
    </row>
    <row r="507" spans="1:6" s="13" customFormat="1" ht="16.5">
      <c r="A507" s="9"/>
      <c r="B507" s="10" t="s">
        <v>29</v>
      </c>
      <c r="C507" s="61"/>
      <c r="D507" s="29">
        <f>SUM(D432,D437,D442,D447,D452,D457,D462,D467,D472,D477,D482,D487,D492,D497,D502)</f>
        <v>12462810.600000005</v>
      </c>
      <c r="E507" s="29">
        <f>SUM(E432,E437,E442,E447,E452,E457,E462,E467,E472,E477,E482,E487,E492,E497,E502)</f>
        <v>5504337.6000000006</v>
      </c>
      <c r="F507" s="30">
        <f>IF(D507=0,0,E507/D507)</f>
        <v>0.44166101665702906</v>
      </c>
    </row>
    <row r="508" spans="1:6" s="13" customFormat="1" ht="17.25">
      <c r="A508" s="9"/>
      <c r="B508" s="22" t="s">
        <v>10</v>
      </c>
      <c r="C508" s="62"/>
      <c r="D508" s="32"/>
      <c r="E508" s="63"/>
      <c r="F508" s="35"/>
    </row>
    <row r="509" spans="1:6" s="13" customFormat="1" ht="17.25">
      <c r="A509" s="9"/>
      <c r="B509" s="22" t="s">
        <v>11</v>
      </c>
      <c r="C509" s="62"/>
      <c r="D509" s="34">
        <f>SUM(D434,D439,D444,D454,D459,D469,D474,D484,D489,D494,D499)</f>
        <v>2679943.1</v>
      </c>
      <c r="E509" s="34">
        <f>SUM(E434,E439,E444,E454,E459,E469,E474,E484,E489,E494,E499)</f>
        <v>1514660.5</v>
      </c>
      <c r="F509" s="35">
        <f>IF(D509=0,0,E509/D509)</f>
        <v>0.56518382797007893</v>
      </c>
    </row>
    <row r="510" spans="1:6" s="13" customFormat="1" ht="17.25">
      <c r="A510" s="9"/>
      <c r="B510" s="22" t="s">
        <v>12</v>
      </c>
      <c r="C510" s="62"/>
      <c r="D510" s="34">
        <f>SUM(D435,D440,D445,D450,D455,D460,D465,D470,D475,D480,D485,D490,D495,D500)</f>
        <v>5016078.8999999994</v>
      </c>
      <c r="E510" s="34">
        <f>SUM(E435,E440,E445,E450,E455,E460,E465,E470,E475,E480,E485,E490,E495,E500)</f>
        <v>2310670.4</v>
      </c>
      <c r="F510" s="35">
        <f>IF(D510=0,0,E510/D510)</f>
        <v>0.46065272218903897</v>
      </c>
    </row>
    <row r="511" spans="1:6" s="13" customFormat="1" ht="36.75" customHeight="1">
      <c r="A511" s="9"/>
      <c r="B511" s="25" t="s">
        <v>13</v>
      </c>
      <c r="C511" s="64"/>
      <c r="D511" s="37">
        <f>SUM(D436,D441,D446,D451,D456,D461,D466,D471,D476,D481,D486,D491,D496,D501,D506)</f>
        <v>4766788.5999999996</v>
      </c>
      <c r="E511" s="37">
        <f>SUM(E436,E441,E446,E451,E456,E461,E466,E471,E476,E481,E486,E491,E496,E501,E506)</f>
        <v>1679006.6999999997</v>
      </c>
      <c r="F511" s="38">
        <f>IF(D511=0,0,E511/D511)</f>
        <v>0.35223015763694659</v>
      </c>
    </row>
    <row r="512" spans="1:6" s="13" customFormat="1" ht="36.75" customHeight="1">
      <c r="A512" s="7">
        <v>14</v>
      </c>
      <c r="B512" s="234" t="s">
        <v>144</v>
      </c>
      <c r="C512" s="234"/>
      <c r="D512" s="234"/>
      <c r="E512" s="234"/>
      <c r="F512" s="234"/>
    </row>
    <row r="513" spans="1:6" s="13" customFormat="1" ht="123" customHeight="1">
      <c r="A513" s="9"/>
      <c r="B513" s="39" t="s">
        <v>145</v>
      </c>
      <c r="C513" s="235" t="s">
        <v>146</v>
      </c>
      <c r="D513" s="11">
        <f>SUM(D514:D517)</f>
        <v>10000</v>
      </c>
      <c r="E513" s="11">
        <f>SUM(E514:E517)</f>
        <v>9711.7999999999993</v>
      </c>
      <c r="F513" s="27">
        <f>IF(D513=0,0,E513/D513)</f>
        <v>0.97117999999999993</v>
      </c>
    </row>
    <row r="514" spans="1:6" s="13" customFormat="1" ht="17.25">
      <c r="A514" s="9"/>
      <c r="B514" s="14" t="s">
        <v>10</v>
      </c>
      <c r="C514" s="235"/>
      <c r="D514" s="15"/>
      <c r="E514" s="23"/>
      <c r="F514" s="17"/>
    </row>
    <row r="515" spans="1:6" s="13" customFormat="1" ht="21.75" customHeight="1">
      <c r="A515" s="9"/>
      <c r="B515" s="14" t="s">
        <v>11</v>
      </c>
      <c r="C515" s="235"/>
      <c r="D515" s="16" t="s">
        <v>16</v>
      </c>
      <c r="E515" s="16" t="s">
        <v>16</v>
      </c>
      <c r="F515" s="17" t="s">
        <v>16</v>
      </c>
    </row>
    <row r="516" spans="1:6" s="13" customFormat="1" ht="17.25">
      <c r="A516" s="9"/>
      <c r="B516" s="14" t="s">
        <v>12</v>
      </c>
      <c r="C516" s="235"/>
      <c r="D516" s="16">
        <v>10000</v>
      </c>
      <c r="E516" s="16">
        <v>9711.7999999999993</v>
      </c>
      <c r="F516" s="17">
        <f>IF(D516=0,0,E516/D516)</f>
        <v>0.97117999999999993</v>
      </c>
    </row>
    <row r="517" spans="1:6" s="13" customFormat="1" ht="37.5" customHeight="1">
      <c r="A517" s="9"/>
      <c r="B517" s="18" t="s">
        <v>13</v>
      </c>
      <c r="C517" s="235"/>
      <c r="D517" s="19" t="s">
        <v>16</v>
      </c>
      <c r="E517" s="26" t="s">
        <v>16</v>
      </c>
      <c r="F517" s="20" t="s">
        <v>16</v>
      </c>
    </row>
    <row r="518" spans="1:6" s="13" customFormat="1" ht="99" customHeight="1">
      <c r="A518" s="9"/>
      <c r="B518" s="39" t="s">
        <v>147</v>
      </c>
      <c r="C518" s="235" t="s">
        <v>49</v>
      </c>
      <c r="D518" s="11">
        <f>SUM(D519:D522)</f>
        <v>3572.9</v>
      </c>
      <c r="E518" s="11">
        <f>SUM(E519:E522)</f>
        <v>0</v>
      </c>
      <c r="F518" s="27">
        <f>IF(D518=0,0,E518/D518)</f>
        <v>0</v>
      </c>
    </row>
    <row r="519" spans="1:6" s="13" customFormat="1" ht="17.25">
      <c r="A519" s="9"/>
      <c r="B519" s="14" t="s">
        <v>10</v>
      </c>
      <c r="C519" s="235"/>
      <c r="D519" s="15"/>
      <c r="E519" s="23"/>
      <c r="F519" s="17"/>
    </row>
    <row r="520" spans="1:6" s="13" customFormat="1" ht="17.25">
      <c r="A520" s="9"/>
      <c r="B520" s="14" t="s">
        <v>11</v>
      </c>
      <c r="C520" s="235"/>
      <c r="D520" s="16" t="s">
        <v>16</v>
      </c>
      <c r="E520" s="16" t="s">
        <v>16</v>
      </c>
      <c r="F520" s="17" t="s">
        <v>16</v>
      </c>
    </row>
    <row r="521" spans="1:6" s="13" customFormat="1" ht="17.25">
      <c r="A521" s="9"/>
      <c r="B521" s="14" t="s">
        <v>12</v>
      </c>
      <c r="C521" s="235"/>
      <c r="D521" s="16">
        <v>2999.3</v>
      </c>
      <c r="E521" s="16">
        <v>0</v>
      </c>
      <c r="F521" s="17">
        <f>IF(D521=0,0,E521/D521)</f>
        <v>0</v>
      </c>
    </row>
    <row r="522" spans="1:6" s="13" customFormat="1" ht="51.75">
      <c r="A522" s="9"/>
      <c r="B522" s="18" t="s">
        <v>13</v>
      </c>
      <c r="C522" s="235"/>
      <c r="D522" s="19">
        <v>573.6</v>
      </c>
      <c r="E522" s="26">
        <v>0</v>
      </c>
      <c r="F522" s="17">
        <f>IF(D522=0,0,E522/D522)</f>
        <v>0</v>
      </c>
    </row>
    <row r="523" spans="1:6" s="13" customFormat="1" ht="215.25" customHeight="1">
      <c r="A523" s="9"/>
      <c r="B523" s="39" t="s">
        <v>148</v>
      </c>
      <c r="C523" s="235" t="s">
        <v>149</v>
      </c>
      <c r="D523" s="11">
        <f>SUM(D524:D527)</f>
        <v>57355.1</v>
      </c>
      <c r="E523" s="11">
        <f>SUM(E524:E527)</f>
        <v>34099.800000000003</v>
      </c>
      <c r="F523" s="27">
        <f>IF(D523=0,0,E523/D523)</f>
        <v>0.5945382363556162</v>
      </c>
    </row>
    <row r="524" spans="1:6" s="13" customFormat="1" ht="17.25">
      <c r="A524" s="9"/>
      <c r="B524" s="14" t="s">
        <v>10</v>
      </c>
      <c r="C524" s="235"/>
      <c r="D524" s="15"/>
      <c r="E524" s="23"/>
      <c r="F524" s="17"/>
    </row>
    <row r="525" spans="1:6" s="13" customFormat="1" ht="21.75" customHeight="1">
      <c r="A525" s="9"/>
      <c r="B525" s="14" t="s">
        <v>11</v>
      </c>
      <c r="C525" s="235"/>
      <c r="D525" s="16" t="s">
        <v>16</v>
      </c>
      <c r="E525" s="16" t="s">
        <v>16</v>
      </c>
      <c r="F525" s="16" t="s">
        <v>16</v>
      </c>
    </row>
    <row r="526" spans="1:6" s="13" customFormat="1" ht="17.25">
      <c r="A526" s="9"/>
      <c r="B526" s="14" t="s">
        <v>12</v>
      </c>
      <c r="C526" s="235"/>
      <c r="D526" s="16" t="s">
        <v>16</v>
      </c>
      <c r="E526" s="16" t="s">
        <v>16</v>
      </c>
      <c r="F526" s="16" t="s">
        <v>16</v>
      </c>
    </row>
    <row r="527" spans="1:6" s="13" customFormat="1" ht="37.5" customHeight="1">
      <c r="A527" s="9"/>
      <c r="B527" s="18" t="s">
        <v>13</v>
      </c>
      <c r="C527" s="235"/>
      <c r="D527" s="19">
        <v>57355.1</v>
      </c>
      <c r="E527" s="26">
        <v>34099.800000000003</v>
      </c>
      <c r="F527" s="20">
        <f>IF(D527=0,0,E527/D527)</f>
        <v>0.5945382363556162</v>
      </c>
    </row>
    <row r="528" spans="1:6" s="13" customFormat="1" ht="70.5" customHeight="1">
      <c r="A528" s="9"/>
      <c r="B528" s="39" t="s">
        <v>150</v>
      </c>
      <c r="C528" s="238" t="s">
        <v>47</v>
      </c>
      <c r="D528" s="11">
        <f>SUM(D529:D532)</f>
        <v>1958.4</v>
      </c>
      <c r="E528" s="11">
        <f>SUM(E529:E532)</f>
        <v>599.1</v>
      </c>
      <c r="F528" s="27">
        <f>IF(D528=0,0,E528/D528)</f>
        <v>0.30591299019607843</v>
      </c>
    </row>
    <row r="529" spans="1:6" s="13" customFormat="1" ht="17.25">
      <c r="A529" s="9"/>
      <c r="B529" s="14" t="s">
        <v>10</v>
      </c>
      <c r="C529" s="238"/>
      <c r="D529" s="15"/>
      <c r="E529" s="23"/>
      <c r="F529" s="17"/>
    </row>
    <row r="530" spans="1:6" s="13" customFormat="1" ht="21.75" customHeight="1">
      <c r="A530" s="9"/>
      <c r="B530" s="14" t="s">
        <v>11</v>
      </c>
      <c r="C530" s="238"/>
      <c r="D530" s="16" t="s">
        <v>16</v>
      </c>
      <c r="E530" s="16" t="s">
        <v>16</v>
      </c>
      <c r="F530" s="16" t="s">
        <v>16</v>
      </c>
    </row>
    <row r="531" spans="1:6" s="13" customFormat="1" ht="17.25">
      <c r="A531" s="9"/>
      <c r="B531" s="14" t="s">
        <v>12</v>
      </c>
      <c r="C531" s="238"/>
      <c r="D531" s="16" t="s">
        <v>16</v>
      </c>
      <c r="E531" s="16" t="s">
        <v>16</v>
      </c>
      <c r="F531" s="16" t="s">
        <v>16</v>
      </c>
    </row>
    <row r="532" spans="1:6" s="13" customFormat="1" ht="37.5" customHeight="1">
      <c r="A532" s="9"/>
      <c r="B532" s="18" t="s">
        <v>13</v>
      </c>
      <c r="C532" s="238"/>
      <c r="D532" s="19">
        <v>1958.4</v>
      </c>
      <c r="E532" s="26">
        <v>599.1</v>
      </c>
      <c r="F532" s="20">
        <f>IF(D532=0,0,E532/D532)</f>
        <v>0.30591299019607843</v>
      </c>
    </row>
    <row r="533" spans="1:6" s="13" customFormat="1" ht="184.5" customHeight="1">
      <c r="A533" s="9"/>
      <c r="B533" s="39" t="s">
        <v>151</v>
      </c>
      <c r="C533" s="235" t="s">
        <v>152</v>
      </c>
      <c r="D533" s="11">
        <f>SUM(D534:D537)</f>
        <v>462159.5</v>
      </c>
      <c r="E533" s="11">
        <f>SUM(E534:E537)</f>
        <v>240499.20000000001</v>
      </c>
      <c r="F533" s="27">
        <f>IF(D533=0,0,E533/D533)</f>
        <v>0.52038138348340779</v>
      </c>
    </row>
    <row r="534" spans="1:6" s="13" customFormat="1" ht="23.25" customHeight="1">
      <c r="A534" s="9"/>
      <c r="B534" s="14" t="s">
        <v>10</v>
      </c>
      <c r="C534" s="235"/>
      <c r="D534" s="15"/>
      <c r="E534" s="23"/>
      <c r="F534" s="17"/>
    </row>
    <row r="535" spans="1:6" s="13" customFormat="1" ht="19.5" customHeight="1">
      <c r="A535" s="9"/>
      <c r="B535" s="14" t="s">
        <v>11</v>
      </c>
      <c r="C535" s="235"/>
      <c r="D535" s="16" t="s">
        <v>16</v>
      </c>
      <c r="E535" s="16" t="s">
        <v>16</v>
      </c>
      <c r="F535" s="16" t="s">
        <v>16</v>
      </c>
    </row>
    <row r="536" spans="1:6" s="13" customFormat="1" ht="21.75" customHeight="1">
      <c r="A536" s="9"/>
      <c r="B536" s="14" t="s">
        <v>12</v>
      </c>
      <c r="C536" s="235"/>
      <c r="D536" s="16" t="s">
        <v>16</v>
      </c>
      <c r="E536" s="16" t="s">
        <v>16</v>
      </c>
      <c r="F536" s="16" t="s">
        <v>16</v>
      </c>
    </row>
    <row r="537" spans="1:6" s="13" customFormat="1" ht="37.5" customHeight="1">
      <c r="A537" s="9"/>
      <c r="B537" s="18" t="s">
        <v>13</v>
      </c>
      <c r="C537" s="235"/>
      <c r="D537" s="19">
        <v>462159.5</v>
      </c>
      <c r="E537" s="26">
        <v>240499.20000000001</v>
      </c>
      <c r="F537" s="20">
        <f>IF(D537=0,0,E537/D537)</f>
        <v>0.52038138348340779</v>
      </c>
    </row>
    <row r="538" spans="1:6" s="13" customFormat="1" ht="57" customHeight="1">
      <c r="A538" s="9"/>
      <c r="B538" s="39" t="s">
        <v>153</v>
      </c>
      <c r="C538" s="238" t="s">
        <v>154</v>
      </c>
      <c r="D538" s="11">
        <f>SUM(D539:D542)</f>
        <v>64378</v>
      </c>
      <c r="E538" s="11">
        <f>SUM(E539:E542)</f>
        <v>37751</v>
      </c>
      <c r="F538" s="27">
        <f>IF(D538=0,0,E538/D538)</f>
        <v>0.58639597377986263</v>
      </c>
    </row>
    <row r="539" spans="1:6" s="13" customFormat="1" ht="17.25">
      <c r="A539" s="9"/>
      <c r="B539" s="14" t="s">
        <v>10</v>
      </c>
      <c r="C539" s="238"/>
      <c r="D539" s="15"/>
      <c r="E539" s="23"/>
      <c r="F539" s="17"/>
    </row>
    <row r="540" spans="1:6" s="13" customFormat="1" ht="21.75" customHeight="1">
      <c r="A540" s="9"/>
      <c r="B540" s="14" t="s">
        <v>11</v>
      </c>
      <c r="C540" s="238"/>
      <c r="D540" s="16" t="s">
        <v>16</v>
      </c>
      <c r="E540" s="16" t="s">
        <v>16</v>
      </c>
      <c r="F540" s="16" t="s">
        <v>16</v>
      </c>
    </row>
    <row r="541" spans="1:6" s="13" customFormat="1" ht="17.25">
      <c r="A541" s="9"/>
      <c r="B541" s="14" t="s">
        <v>12</v>
      </c>
      <c r="C541" s="238"/>
      <c r="D541" s="16">
        <v>1475.6</v>
      </c>
      <c r="E541" s="16">
        <v>0</v>
      </c>
      <c r="F541" s="17">
        <f>IF(D541=0,0,E541/D541)</f>
        <v>0</v>
      </c>
    </row>
    <row r="542" spans="1:6" s="13" customFormat="1" ht="37.5" customHeight="1">
      <c r="A542" s="9"/>
      <c r="B542" s="18" t="s">
        <v>13</v>
      </c>
      <c r="C542" s="238"/>
      <c r="D542" s="19">
        <v>62902.400000000001</v>
      </c>
      <c r="E542" s="26">
        <v>37751</v>
      </c>
      <c r="F542" s="17">
        <f>IF(D542=0,0,E542/D542)</f>
        <v>0.60015198148242355</v>
      </c>
    </row>
    <row r="543" spans="1:6" s="13" customFormat="1" ht="201.75" customHeight="1">
      <c r="A543" s="9"/>
      <c r="B543" s="39" t="s">
        <v>155</v>
      </c>
      <c r="C543" s="235" t="s">
        <v>156</v>
      </c>
      <c r="D543" s="11">
        <f>SUM(D544:D547)</f>
        <v>274207.5</v>
      </c>
      <c r="E543" s="49">
        <f>SUM(E544:E547)</f>
        <v>102263</v>
      </c>
      <c r="F543" s="27">
        <f>IF(D543=0,0,E543/D543)</f>
        <v>0.37294020039568576</v>
      </c>
    </row>
    <row r="544" spans="1:6" s="13" customFormat="1" ht="19.5" customHeight="1">
      <c r="A544" s="9"/>
      <c r="B544" s="14" t="s">
        <v>10</v>
      </c>
      <c r="C544" s="235"/>
      <c r="D544" s="15"/>
      <c r="E544" s="23"/>
      <c r="F544" s="17"/>
    </row>
    <row r="545" spans="1:6" s="13" customFormat="1" ht="18.75" customHeight="1">
      <c r="A545" s="9"/>
      <c r="B545" s="14" t="s">
        <v>11</v>
      </c>
      <c r="C545" s="235"/>
      <c r="D545" s="16" t="s">
        <v>16</v>
      </c>
      <c r="E545" s="24" t="s">
        <v>16</v>
      </c>
      <c r="F545" s="16" t="s">
        <v>16</v>
      </c>
    </row>
    <row r="546" spans="1:6" s="13" customFormat="1" ht="24.75" customHeight="1">
      <c r="A546" s="9"/>
      <c r="B546" s="14" t="s">
        <v>12</v>
      </c>
      <c r="C546" s="235"/>
      <c r="D546" s="16">
        <v>38236.6</v>
      </c>
      <c r="E546" s="24">
        <v>6069.1</v>
      </c>
      <c r="F546" s="17">
        <f>IF(D546=0,0,E546/D546)</f>
        <v>0.15872488662694906</v>
      </c>
    </row>
    <row r="547" spans="1:6" s="13" customFormat="1" ht="37.5" customHeight="1">
      <c r="A547" s="9"/>
      <c r="B547" s="18" t="s">
        <v>13</v>
      </c>
      <c r="C547" s="235"/>
      <c r="D547" s="19">
        <v>235970.9</v>
      </c>
      <c r="E547" s="26">
        <v>96193.9</v>
      </c>
      <c r="F547" s="20">
        <f>IF(D547=0,0,E547/D547)</f>
        <v>0.4076515366937194</v>
      </c>
    </row>
    <row r="548" spans="1:6" s="13" customFormat="1" ht="84.75" customHeight="1">
      <c r="A548" s="9"/>
      <c r="B548" s="39" t="s">
        <v>157</v>
      </c>
      <c r="C548" s="238" t="s">
        <v>41</v>
      </c>
      <c r="D548" s="11">
        <f>SUM(D549:D552)</f>
        <v>5880</v>
      </c>
      <c r="E548" s="11">
        <f>SUM(E549:E552)</f>
        <v>749.2</v>
      </c>
      <c r="F548" s="12">
        <f>IF(D548=0,0,E548/D548)</f>
        <v>0.12741496598639457</v>
      </c>
    </row>
    <row r="549" spans="1:6" s="13" customFormat="1" ht="17.25">
      <c r="A549" s="9"/>
      <c r="B549" s="14" t="s">
        <v>10</v>
      </c>
      <c r="C549" s="238"/>
      <c r="D549" s="15"/>
      <c r="E549" s="23"/>
      <c r="F549" s="17"/>
    </row>
    <row r="550" spans="1:6" s="13" customFormat="1" ht="21.75" customHeight="1">
      <c r="A550" s="9"/>
      <c r="B550" s="14" t="s">
        <v>11</v>
      </c>
      <c r="C550" s="238"/>
      <c r="D550" s="16" t="s">
        <v>16</v>
      </c>
      <c r="E550" s="16" t="s">
        <v>16</v>
      </c>
      <c r="F550" s="16" t="s">
        <v>16</v>
      </c>
    </row>
    <row r="551" spans="1:6" s="13" customFormat="1" ht="17.25">
      <c r="A551" s="9"/>
      <c r="B551" s="14" t="s">
        <v>12</v>
      </c>
      <c r="C551" s="238"/>
      <c r="D551" s="16" t="s">
        <v>16</v>
      </c>
      <c r="E551" s="16" t="s">
        <v>16</v>
      </c>
      <c r="F551" s="16" t="s">
        <v>16</v>
      </c>
    </row>
    <row r="552" spans="1:6" s="13" customFormat="1" ht="37.5" customHeight="1">
      <c r="A552" s="9"/>
      <c r="B552" s="18" t="s">
        <v>13</v>
      </c>
      <c r="C552" s="238"/>
      <c r="D552" s="19">
        <v>5880</v>
      </c>
      <c r="E552" s="26">
        <v>749.2</v>
      </c>
      <c r="F552" s="20">
        <f>IF(D552=0,0,E552/D552)</f>
        <v>0.12741496598639457</v>
      </c>
    </row>
    <row r="553" spans="1:6" s="13" customFormat="1" ht="66" customHeight="1">
      <c r="A553" s="9"/>
      <c r="B553" s="39" t="s">
        <v>158</v>
      </c>
      <c r="C553" s="238" t="s">
        <v>159</v>
      </c>
      <c r="D553" s="11">
        <f>SUM(D554:D557)</f>
        <v>200</v>
      </c>
      <c r="E553" s="11">
        <f>SUM(E554:E557)</f>
        <v>60</v>
      </c>
      <c r="F553" s="12">
        <f>IF(D553=0,0,E553/D553)</f>
        <v>0.3</v>
      </c>
    </row>
    <row r="554" spans="1:6" s="13" customFormat="1" ht="17.25">
      <c r="A554" s="9"/>
      <c r="B554" s="14" t="s">
        <v>10</v>
      </c>
      <c r="C554" s="238"/>
      <c r="D554" s="15"/>
      <c r="E554" s="23"/>
      <c r="F554" s="17"/>
    </row>
    <row r="555" spans="1:6" s="13" customFormat="1" ht="17.25">
      <c r="A555" s="9"/>
      <c r="B555" s="14" t="s">
        <v>11</v>
      </c>
      <c r="C555" s="238"/>
      <c r="D555" s="16" t="s">
        <v>16</v>
      </c>
      <c r="E555" s="16" t="s">
        <v>16</v>
      </c>
      <c r="F555" s="16" t="s">
        <v>16</v>
      </c>
    </row>
    <row r="556" spans="1:6" s="13" customFormat="1" ht="17.25">
      <c r="A556" s="9"/>
      <c r="B556" s="14" t="s">
        <v>12</v>
      </c>
      <c r="C556" s="238"/>
      <c r="D556" s="16" t="s">
        <v>16</v>
      </c>
      <c r="E556" s="16" t="s">
        <v>16</v>
      </c>
      <c r="F556" s="16" t="s">
        <v>16</v>
      </c>
    </row>
    <row r="557" spans="1:6" s="13" customFormat="1" ht="51.75">
      <c r="A557" s="9"/>
      <c r="B557" s="18" t="s">
        <v>13</v>
      </c>
      <c r="C557" s="238"/>
      <c r="D557" s="19">
        <v>200</v>
      </c>
      <c r="E557" s="26">
        <v>60</v>
      </c>
      <c r="F557" s="20">
        <f>IF(D557=0,0,E557/D557)</f>
        <v>0.3</v>
      </c>
    </row>
    <row r="558" spans="1:6" s="13" customFormat="1" ht="72.75" customHeight="1">
      <c r="A558" s="9"/>
      <c r="B558" s="39" t="s">
        <v>143</v>
      </c>
      <c r="C558" s="238" t="s">
        <v>49</v>
      </c>
      <c r="D558" s="11">
        <f>SUM(D559:D562)</f>
        <v>39.799999999999997</v>
      </c>
      <c r="E558" s="11">
        <f>SUM(E559:E562)</f>
        <v>39.700000000000003</v>
      </c>
      <c r="F558" s="12">
        <f>IF(D558=0,0,E558/D558)</f>
        <v>0.9974874371859298</v>
      </c>
    </row>
    <row r="559" spans="1:6" s="13" customFormat="1" ht="17.25">
      <c r="A559" s="9"/>
      <c r="B559" s="14" t="s">
        <v>10</v>
      </c>
      <c r="C559" s="238"/>
      <c r="D559" s="15"/>
      <c r="E559" s="23"/>
      <c r="F559" s="17"/>
    </row>
    <row r="560" spans="1:6" s="13" customFormat="1" ht="17.25">
      <c r="A560" s="9"/>
      <c r="B560" s="14" t="s">
        <v>11</v>
      </c>
      <c r="C560" s="238"/>
      <c r="D560" s="16" t="s">
        <v>16</v>
      </c>
      <c r="E560" s="16" t="s">
        <v>16</v>
      </c>
      <c r="F560" s="16" t="s">
        <v>16</v>
      </c>
    </row>
    <row r="561" spans="1:6" s="13" customFormat="1" ht="17.25">
      <c r="A561" s="9"/>
      <c r="B561" s="14" t="s">
        <v>12</v>
      </c>
      <c r="C561" s="238"/>
      <c r="D561" s="16" t="s">
        <v>16</v>
      </c>
      <c r="E561" s="16" t="s">
        <v>16</v>
      </c>
      <c r="F561" s="16" t="s">
        <v>16</v>
      </c>
    </row>
    <row r="562" spans="1:6" s="13" customFormat="1" ht="51.75">
      <c r="A562" s="9"/>
      <c r="B562" s="18" t="s">
        <v>13</v>
      </c>
      <c r="C562" s="238"/>
      <c r="D562" s="19">
        <v>39.799999999999997</v>
      </c>
      <c r="E562" s="26">
        <v>39.700000000000003</v>
      </c>
      <c r="F562" s="20">
        <f>IF(D562=0,0,E562/D562)</f>
        <v>0.9974874371859298</v>
      </c>
    </row>
    <row r="563" spans="1:6" s="13" customFormat="1" ht="16.5">
      <c r="A563" s="9"/>
      <c r="B563" s="10" t="s">
        <v>29</v>
      </c>
      <c r="C563" s="61"/>
      <c r="D563" s="32">
        <f>SUM(D548,D543,D538,D533,D528,D523,D513,D553,D558,D518)</f>
        <v>879751.20000000007</v>
      </c>
      <c r="E563" s="32">
        <f>SUM(E548,E543,E538,E533,E528,E523,E513,E553,E558,E518)</f>
        <v>425772.79999999999</v>
      </c>
      <c r="F563" s="30">
        <f>IF(D563=0,0,E563/D563)</f>
        <v>0.48396955866613189</v>
      </c>
    </row>
    <row r="564" spans="1:6" s="13" customFormat="1" ht="17.25">
      <c r="A564" s="9"/>
      <c r="B564" s="22" t="s">
        <v>10</v>
      </c>
      <c r="C564" s="62"/>
      <c r="D564" s="34"/>
      <c r="E564" s="34"/>
      <c r="F564" s="35"/>
    </row>
    <row r="565" spans="1:6" s="13" customFormat="1" ht="17.25">
      <c r="A565" s="9"/>
      <c r="B565" s="22" t="s">
        <v>11</v>
      </c>
      <c r="C565" s="62"/>
      <c r="D565" s="34" t="s">
        <v>16</v>
      </c>
      <c r="E565" s="34" t="s">
        <v>16</v>
      </c>
      <c r="F565" s="34" t="s">
        <v>16</v>
      </c>
    </row>
    <row r="566" spans="1:6" s="13" customFormat="1" ht="17.25">
      <c r="A566" s="9"/>
      <c r="B566" s="22" t="s">
        <v>12</v>
      </c>
      <c r="C566" s="62"/>
      <c r="D566" s="34">
        <f>SUM(D551,D546,D541,D536,D531,D526,D516,D556,D561,D521)</f>
        <v>52711.5</v>
      </c>
      <c r="E566" s="34">
        <f>SUM(E551,E546,E541,E536,E531,E526,E516,E556,E561,E521)</f>
        <v>15780.9</v>
      </c>
      <c r="F566" s="35">
        <f>IF(D566=0,0,E566/D566)</f>
        <v>0.29938248769243903</v>
      </c>
    </row>
    <row r="567" spans="1:6" s="13" customFormat="1" ht="36.75" customHeight="1">
      <c r="A567" s="9"/>
      <c r="B567" s="25" t="s">
        <v>13</v>
      </c>
      <c r="C567" s="64"/>
      <c r="D567" s="34">
        <f>SUM(D552,D547,D542,D537,D532,D527,D517,D557,D562,D522)</f>
        <v>827039.70000000007</v>
      </c>
      <c r="E567" s="34">
        <f>SUM(E552,E547,E542,E537,E532,E527,E517,E557,E562,E522)</f>
        <v>409991.89999999997</v>
      </c>
      <c r="F567" s="38">
        <f>IF(D567=0,0,E567/D567)</f>
        <v>0.49573424347102074</v>
      </c>
    </row>
    <row r="568" spans="1:6" s="13" customFormat="1" ht="36.75" customHeight="1">
      <c r="A568" s="7">
        <v>15</v>
      </c>
      <c r="B568" s="234" t="s">
        <v>160</v>
      </c>
      <c r="C568" s="234"/>
      <c r="D568" s="234"/>
      <c r="E568" s="234"/>
      <c r="F568" s="234"/>
    </row>
    <row r="569" spans="1:6" s="13" customFormat="1" ht="93.75" customHeight="1">
      <c r="A569" s="9"/>
      <c r="B569" s="39" t="s">
        <v>161</v>
      </c>
      <c r="C569" s="235" t="s">
        <v>162</v>
      </c>
      <c r="D569" s="11">
        <f>SUM(D570:D573)</f>
        <v>151896.29999999999</v>
      </c>
      <c r="E569" s="49">
        <f>SUM(E570:E573)</f>
        <v>143453.6</v>
      </c>
      <c r="F569" s="27">
        <f>IF(D569=0,0,E569/D569)</f>
        <v>0.94441800096513229</v>
      </c>
    </row>
    <row r="570" spans="1:6" s="13" customFormat="1" ht="17.25">
      <c r="A570" s="9"/>
      <c r="B570" s="14" t="s">
        <v>10</v>
      </c>
      <c r="C570" s="235"/>
      <c r="D570" s="15"/>
      <c r="E570" s="23"/>
      <c r="F570" s="17"/>
    </row>
    <row r="571" spans="1:6" s="13" customFormat="1" ht="21.75" customHeight="1">
      <c r="A571" s="9"/>
      <c r="B571" s="14" t="s">
        <v>11</v>
      </c>
      <c r="C571" s="235"/>
      <c r="D571" s="16">
        <v>147384</v>
      </c>
      <c r="E571" s="65">
        <v>140401.20000000001</v>
      </c>
      <c r="F571" s="17">
        <f>IF(D571=0,0,E571/D571)</f>
        <v>0.95262172284644198</v>
      </c>
    </row>
    <row r="572" spans="1:6" s="13" customFormat="1" ht="17.25">
      <c r="A572" s="9"/>
      <c r="B572" s="14" t="s">
        <v>12</v>
      </c>
      <c r="C572" s="235"/>
      <c r="D572" s="16">
        <v>3007.8</v>
      </c>
      <c r="E572" s="65">
        <v>2865.3</v>
      </c>
      <c r="F572" s="17">
        <f>IF(D572=0,0,E572/D572)</f>
        <v>0.95262317973269495</v>
      </c>
    </row>
    <row r="573" spans="1:6" s="13" customFormat="1" ht="37.5" customHeight="1">
      <c r="A573" s="9"/>
      <c r="B573" s="18" t="s">
        <v>13</v>
      </c>
      <c r="C573" s="235"/>
      <c r="D573" s="19">
        <v>1504.5</v>
      </c>
      <c r="E573" s="26">
        <v>187.1</v>
      </c>
      <c r="F573" s="20">
        <f>IF(D573=0,0,E573/D573)</f>
        <v>0.12436025257560651</v>
      </c>
    </row>
    <row r="574" spans="1:6" s="13" customFormat="1" ht="114" customHeight="1">
      <c r="A574" s="9"/>
      <c r="B574" s="39" t="s">
        <v>145</v>
      </c>
      <c r="C574" s="235" t="s">
        <v>163</v>
      </c>
      <c r="D574" s="51">
        <f>SUM(D575:D578)</f>
        <v>4630516.8999999994</v>
      </c>
      <c r="E574" s="49">
        <f>SUM(E575:E578)</f>
        <v>1053718.6000000001</v>
      </c>
      <c r="F574" s="27">
        <f>IF(D574=0,0,E574/D574)</f>
        <v>0.22755960571054179</v>
      </c>
    </row>
    <row r="575" spans="1:6" s="13" customFormat="1" ht="17.25">
      <c r="A575" s="9"/>
      <c r="B575" s="14" t="s">
        <v>10</v>
      </c>
      <c r="C575" s="235"/>
      <c r="D575" s="15"/>
      <c r="E575" s="23"/>
      <c r="F575" s="17"/>
    </row>
    <row r="576" spans="1:6" s="13" customFormat="1" ht="21.75" customHeight="1">
      <c r="A576" s="9"/>
      <c r="B576" s="14" t="s">
        <v>11</v>
      </c>
      <c r="C576" s="235"/>
      <c r="D576" s="16">
        <v>1904000</v>
      </c>
      <c r="E576" s="24">
        <v>0</v>
      </c>
      <c r="F576" s="17">
        <f>IF(D576=0,0,E576/D576)</f>
        <v>0</v>
      </c>
    </row>
    <row r="577" spans="1:6" s="13" customFormat="1" ht="17.25">
      <c r="A577" s="9"/>
      <c r="B577" s="14" t="s">
        <v>12</v>
      </c>
      <c r="C577" s="235"/>
      <c r="D577" s="16">
        <v>2631941.7999999998</v>
      </c>
      <c r="E577" s="24">
        <v>1045635</v>
      </c>
      <c r="F577" s="17">
        <f>IF(D577=0,0,E577/D577)</f>
        <v>0.39728652054540115</v>
      </c>
    </row>
    <row r="578" spans="1:6" s="13" customFormat="1" ht="37.5" customHeight="1">
      <c r="A578" s="9"/>
      <c r="B578" s="18" t="s">
        <v>13</v>
      </c>
      <c r="C578" s="235"/>
      <c r="D578" s="19">
        <v>94575.1</v>
      </c>
      <c r="E578" s="26">
        <v>8083.6</v>
      </c>
      <c r="F578" s="20">
        <f>IF(D578=0,0,E578/D578)</f>
        <v>8.5472814726074833E-2</v>
      </c>
    </row>
    <row r="579" spans="1:6" s="13" customFormat="1" ht="55.5" customHeight="1">
      <c r="A579" s="9"/>
      <c r="B579" s="39" t="s">
        <v>164</v>
      </c>
      <c r="C579" s="235" t="s">
        <v>165</v>
      </c>
      <c r="D579" s="11">
        <f>SUM(D580:D583)</f>
        <v>14196</v>
      </c>
      <c r="E579" s="66">
        <f>SUM(E580:E583)</f>
        <v>4802.5</v>
      </c>
      <c r="F579" s="27">
        <f>IF(D579=0,0,E579/D579)</f>
        <v>0.33829952099182869</v>
      </c>
    </row>
    <row r="580" spans="1:6" s="13" customFormat="1" ht="17.25">
      <c r="A580" s="9"/>
      <c r="B580" s="14" t="s">
        <v>10</v>
      </c>
      <c r="C580" s="235"/>
      <c r="D580" s="15"/>
      <c r="E580" s="52"/>
      <c r="F580" s="17"/>
    </row>
    <row r="581" spans="1:6" s="13" customFormat="1" ht="21.75" customHeight="1">
      <c r="A581" s="9"/>
      <c r="B581" s="14" t="s">
        <v>11</v>
      </c>
      <c r="C581" s="235"/>
      <c r="D581" s="16" t="s">
        <v>16</v>
      </c>
      <c r="E581" s="24" t="s">
        <v>16</v>
      </c>
      <c r="F581" s="17" t="s">
        <v>16</v>
      </c>
    </row>
    <row r="582" spans="1:6" s="13" customFormat="1" ht="17.25">
      <c r="A582" s="9"/>
      <c r="B582" s="14" t="s">
        <v>12</v>
      </c>
      <c r="C582" s="235"/>
      <c r="D582" s="16" t="s">
        <v>16</v>
      </c>
      <c r="E582" s="24" t="s">
        <v>16</v>
      </c>
      <c r="F582" s="17" t="s">
        <v>16</v>
      </c>
    </row>
    <row r="583" spans="1:6" s="13" customFormat="1" ht="37.5" customHeight="1">
      <c r="A583" s="9"/>
      <c r="B583" s="18" t="s">
        <v>13</v>
      </c>
      <c r="C583" s="235"/>
      <c r="D583" s="19">
        <v>14196</v>
      </c>
      <c r="E583" s="54">
        <v>4802.5</v>
      </c>
      <c r="F583" s="20">
        <f>IF(D583=0,0,E583/D583)</f>
        <v>0.33829952099182869</v>
      </c>
    </row>
    <row r="584" spans="1:6" s="13" customFormat="1" ht="54" customHeight="1">
      <c r="A584" s="9"/>
      <c r="B584" s="39" t="s">
        <v>166</v>
      </c>
      <c r="C584" s="235" t="s">
        <v>167</v>
      </c>
      <c r="D584" s="11">
        <f>SUM(D585:D588)</f>
        <v>51250.1</v>
      </c>
      <c r="E584" s="11">
        <f>SUM(E585:E588)</f>
        <v>1051.9000000000001</v>
      </c>
      <c r="F584" s="27">
        <f>IF(D584=0,0,E584/D584)</f>
        <v>2.0524838000316098E-2</v>
      </c>
    </row>
    <row r="585" spans="1:6" s="13" customFormat="1" ht="17.25">
      <c r="A585" s="9"/>
      <c r="B585" s="14" t="s">
        <v>10</v>
      </c>
      <c r="C585" s="235"/>
      <c r="D585" s="15"/>
      <c r="E585" s="23"/>
      <c r="F585" s="17"/>
    </row>
    <row r="586" spans="1:6" s="13" customFormat="1" ht="21.75" customHeight="1">
      <c r="A586" s="9"/>
      <c r="B586" s="14" t="s">
        <v>11</v>
      </c>
      <c r="C586" s="235"/>
      <c r="D586" s="16" t="s">
        <v>16</v>
      </c>
      <c r="E586" s="16" t="s">
        <v>16</v>
      </c>
      <c r="F586" s="17" t="s">
        <v>16</v>
      </c>
    </row>
    <row r="587" spans="1:6" s="13" customFormat="1" ht="17.25">
      <c r="A587" s="9"/>
      <c r="B587" s="14" t="s">
        <v>12</v>
      </c>
      <c r="C587" s="235"/>
      <c r="D587" s="16" t="s">
        <v>16</v>
      </c>
      <c r="E587" s="16" t="s">
        <v>16</v>
      </c>
      <c r="F587" s="17" t="s">
        <v>16</v>
      </c>
    </row>
    <row r="588" spans="1:6" s="13" customFormat="1" ht="37.5" customHeight="1">
      <c r="A588" s="9"/>
      <c r="B588" s="18" t="s">
        <v>13</v>
      </c>
      <c r="C588" s="235"/>
      <c r="D588" s="19">
        <v>51250.1</v>
      </c>
      <c r="E588" s="26">
        <v>1051.9000000000001</v>
      </c>
      <c r="F588" s="20">
        <f>IF(D588=0,0,E588/D588)</f>
        <v>2.0524838000316098E-2</v>
      </c>
    </row>
    <row r="589" spans="1:6" s="13" customFormat="1" ht="49.5" customHeight="1">
      <c r="A589" s="67"/>
      <c r="B589" s="39" t="s">
        <v>168</v>
      </c>
      <c r="C589" s="235" t="s">
        <v>169</v>
      </c>
      <c r="D589" s="11">
        <f>SUM(D590:D593)</f>
        <v>11526.7</v>
      </c>
      <c r="E589" s="11">
        <f>SUM(E590:E593)</f>
        <v>0</v>
      </c>
      <c r="F589" s="27">
        <f>IF(D589=0,0,E589/D589)</f>
        <v>0</v>
      </c>
    </row>
    <row r="590" spans="1:6" s="13" customFormat="1" ht="17.25">
      <c r="A590" s="67"/>
      <c r="B590" s="14" t="s">
        <v>10</v>
      </c>
      <c r="C590" s="235"/>
      <c r="D590" s="15"/>
      <c r="E590" s="23"/>
      <c r="F590" s="17"/>
    </row>
    <row r="591" spans="1:6" s="13" customFormat="1" ht="17.25">
      <c r="A591" s="67"/>
      <c r="B591" s="14" t="s">
        <v>11</v>
      </c>
      <c r="C591" s="235"/>
      <c r="D591" s="16" t="s">
        <v>16</v>
      </c>
      <c r="E591" s="16" t="s">
        <v>16</v>
      </c>
      <c r="F591" s="17" t="s">
        <v>16</v>
      </c>
    </row>
    <row r="592" spans="1:6" s="13" customFormat="1" ht="17.25">
      <c r="A592" s="67"/>
      <c r="B592" s="14" t="s">
        <v>12</v>
      </c>
      <c r="C592" s="235"/>
      <c r="D592" s="16" t="s">
        <v>16</v>
      </c>
      <c r="E592" s="16" t="s">
        <v>16</v>
      </c>
      <c r="F592" s="17" t="s">
        <v>16</v>
      </c>
    </row>
    <row r="593" spans="1:6" s="13" customFormat="1" ht="51.75">
      <c r="A593" s="67"/>
      <c r="B593" s="18" t="s">
        <v>13</v>
      </c>
      <c r="C593" s="235"/>
      <c r="D593" s="19">
        <v>11526.7</v>
      </c>
      <c r="E593" s="26">
        <v>0</v>
      </c>
      <c r="F593" s="20">
        <f>IF(D593=0,0,E593/D593)</f>
        <v>0</v>
      </c>
    </row>
    <row r="594" spans="1:6" s="13" customFormat="1" ht="156" customHeight="1">
      <c r="A594" s="9"/>
      <c r="B594" s="39" t="s">
        <v>170</v>
      </c>
      <c r="C594" s="235" t="s">
        <v>171</v>
      </c>
      <c r="D594" s="11">
        <f>SUM(D595:D598)</f>
        <v>17231.7</v>
      </c>
      <c r="E594" s="11">
        <f>SUM(E595:E598)</f>
        <v>15893.4</v>
      </c>
      <c r="F594" s="27">
        <f>IF(D594=0,0,E594/D594)</f>
        <v>0.92233499886836467</v>
      </c>
    </row>
    <row r="595" spans="1:6" s="13" customFormat="1" ht="17.25">
      <c r="A595" s="9"/>
      <c r="B595" s="14" t="s">
        <v>10</v>
      </c>
      <c r="C595" s="235"/>
      <c r="D595" s="15"/>
      <c r="E595" s="23"/>
      <c r="F595" s="17"/>
    </row>
    <row r="596" spans="1:6" s="13" customFormat="1" ht="21.75" customHeight="1">
      <c r="A596" s="9"/>
      <c r="B596" s="14" t="s">
        <v>11</v>
      </c>
      <c r="C596" s="235"/>
      <c r="D596" s="16" t="s">
        <v>16</v>
      </c>
      <c r="E596" s="16" t="s">
        <v>16</v>
      </c>
      <c r="F596" s="17" t="s">
        <v>16</v>
      </c>
    </row>
    <row r="597" spans="1:6" s="13" customFormat="1" ht="17.25">
      <c r="A597" s="9"/>
      <c r="B597" s="14" t="s">
        <v>12</v>
      </c>
      <c r="C597" s="235"/>
      <c r="D597" s="16" t="s">
        <v>16</v>
      </c>
      <c r="E597" s="16" t="s">
        <v>16</v>
      </c>
      <c r="F597" s="17" t="s">
        <v>16</v>
      </c>
    </row>
    <row r="598" spans="1:6" s="13" customFormat="1" ht="37.5" customHeight="1">
      <c r="A598" s="9"/>
      <c r="B598" s="18" t="s">
        <v>13</v>
      </c>
      <c r="C598" s="235"/>
      <c r="D598" s="19">
        <v>17231.7</v>
      </c>
      <c r="E598" s="26">
        <v>15893.4</v>
      </c>
      <c r="F598" s="20">
        <f>IF(D598=0,0,E598/D598)</f>
        <v>0.92233499886836467</v>
      </c>
    </row>
    <row r="599" spans="1:6" s="13" customFormat="1" ht="156" customHeight="1">
      <c r="A599" s="9"/>
      <c r="B599" s="39" t="s">
        <v>172</v>
      </c>
      <c r="C599" s="235" t="s">
        <v>173</v>
      </c>
      <c r="D599" s="11">
        <f>SUM(D600:D603)</f>
        <v>452907</v>
      </c>
      <c r="E599" s="11">
        <f>SUM(E600:E603)</f>
        <v>17581.8</v>
      </c>
      <c r="F599" s="27">
        <f>IF(D599=0,0,E599/D599)</f>
        <v>3.8819890176128871E-2</v>
      </c>
    </row>
    <row r="600" spans="1:6" s="13" customFormat="1" ht="17.25">
      <c r="A600" s="9"/>
      <c r="B600" s="14" t="s">
        <v>10</v>
      </c>
      <c r="C600" s="235"/>
      <c r="D600" s="15"/>
      <c r="E600" s="23"/>
      <c r="F600" s="17"/>
    </row>
    <row r="601" spans="1:6" s="13" customFormat="1" ht="21.75" customHeight="1">
      <c r="A601" s="9"/>
      <c r="B601" s="14" t="s">
        <v>11</v>
      </c>
      <c r="C601" s="235"/>
      <c r="D601" s="16" t="s">
        <v>16</v>
      </c>
      <c r="E601" s="16" t="s">
        <v>16</v>
      </c>
      <c r="F601" s="17" t="s">
        <v>16</v>
      </c>
    </row>
    <row r="602" spans="1:6" s="13" customFormat="1" ht="17.25">
      <c r="A602" s="9"/>
      <c r="B602" s="14" t="s">
        <v>12</v>
      </c>
      <c r="C602" s="235"/>
      <c r="D602" s="16" t="s">
        <v>16</v>
      </c>
      <c r="E602" s="16" t="s">
        <v>16</v>
      </c>
      <c r="F602" s="17" t="s">
        <v>16</v>
      </c>
    </row>
    <row r="603" spans="1:6" s="13" customFormat="1" ht="37.5" customHeight="1">
      <c r="A603" s="9"/>
      <c r="B603" s="18" t="s">
        <v>13</v>
      </c>
      <c r="C603" s="235"/>
      <c r="D603" s="19">
        <v>452907</v>
      </c>
      <c r="E603" s="26">
        <v>17581.8</v>
      </c>
      <c r="F603" s="20">
        <f>IF(D603=0,0,E603/D603)</f>
        <v>3.8819890176128871E-2</v>
      </c>
    </row>
    <row r="604" spans="1:6" s="13" customFormat="1" ht="16.5">
      <c r="A604" s="9"/>
      <c r="B604" s="10" t="s">
        <v>29</v>
      </c>
      <c r="C604" s="61"/>
      <c r="D604" s="29">
        <f>SUM(D569,D574,D579,D584,D594,D599,D589)</f>
        <v>5329524.6999999993</v>
      </c>
      <c r="E604" s="29">
        <f>SUM(E569,E574,E579,E584,E594,E599,E589)</f>
        <v>1236501.8</v>
      </c>
      <c r="F604" s="30">
        <f>IF(D604=0,0,E604/D604)</f>
        <v>0.23200977002695949</v>
      </c>
    </row>
    <row r="605" spans="1:6" s="13" customFormat="1" ht="17.25">
      <c r="A605" s="9"/>
      <c r="B605" s="22" t="s">
        <v>10</v>
      </c>
      <c r="C605" s="62"/>
      <c r="D605" s="32"/>
      <c r="E605" s="63"/>
      <c r="F605" s="35"/>
    </row>
    <row r="606" spans="1:6" s="13" customFormat="1" ht="17.25">
      <c r="A606" s="9"/>
      <c r="B606" s="22" t="s">
        <v>11</v>
      </c>
      <c r="C606" s="62"/>
      <c r="D606" s="34">
        <f t="shared" ref="D606:E608" si="4">SUM(D571,D576,D581,D586,D596,D601,D591)</f>
        <v>2051384</v>
      </c>
      <c r="E606" s="34">
        <f t="shared" si="4"/>
        <v>140401.20000000001</v>
      </c>
      <c r="F606" s="35">
        <f>IF(D606=0,0,E606/D606)</f>
        <v>6.8442183423483863E-2</v>
      </c>
    </row>
    <row r="607" spans="1:6" s="13" customFormat="1" ht="17.25">
      <c r="A607" s="9"/>
      <c r="B607" s="22" t="s">
        <v>12</v>
      </c>
      <c r="C607" s="62"/>
      <c r="D607" s="34">
        <f t="shared" si="4"/>
        <v>2634949.5999999996</v>
      </c>
      <c r="E607" s="34">
        <f t="shared" si="4"/>
        <v>1048500.3</v>
      </c>
      <c r="F607" s="35">
        <f>IF(D607=0,0,E607/D607)</f>
        <v>0.39792043840231334</v>
      </c>
    </row>
    <row r="608" spans="1:6" s="13" customFormat="1" ht="36.75" customHeight="1">
      <c r="A608" s="9"/>
      <c r="B608" s="25" t="s">
        <v>13</v>
      </c>
      <c r="C608" s="64"/>
      <c r="D608" s="34">
        <f t="shared" si="4"/>
        <v>643191.1</v>
      </c>
      <c r="E608" s="34">
        <f t="shared" si="4"/>
        <v>47600.3</v>
      </c>
      <c r="F608" s="38">
        <f>IF(D608=0,0,E608/D608)</f>
        <v>7.4006465574539201E-2</v>
      </c>
    </row>
    <row r="609" spans="1:6" ht="53.25" customHeight="1">
      <c r="A609" s="7">
        <v>16</v>
      </c>
      <c r="B609" s="234" t="s">
        <v>174</v>
      </c>
      <c r="C609" s="234"/>
      <c r="D609" s="234"/>
      <c r="E609" s="234"/>
      <c r="F609" s="234"/>
    </row>
    <row r="610" spans="1:6" ht="104.25" customHeight="1">
      <c r="A610" s="68"/>
      <c r="B610" s="69" t="s">
        <v>175</v>
      </c>
      <c r="C610" s="240" t="s">
        <v>176</v>
      </c>
      <c r="D610" s="15">
        <f>SUM(D612:D614)</f>
        <v>894548.5</v>
      </c>
      <c r="E610" s="23">
        <f>SUM(E612:E614)</f>
        <v>843994.1</v>
      </c>
      <c r="F610" s="27">
        <f>IF(D610=0,0,E610/D610)</f>
        <v>0.94348612735922088</v>
      </c>
    </row>
    <row r="611" spans="1:6" ht="16.5" customHeight="1">
      <c r="A611" s="68"/>
      <c r="B611" s="69" t="s">
        <v>10</v>
      </c>
      <c r="C611" s="240"/>
      <c r="D611" s="15"/>
      <c r="E611" s="63"/>
      <c r="F611" s="12"/>
    </row>
    <row r="612" spans="1:6" ht="20.25" customHeight="1">
      <c r="A612" s="68"/>
      <c r="B612" s="22" t="s">
        <v>11</v>
      </c>
      <c r="C612" s="240"/>
      <c r="D612" s="16">
        <v>583844.80000000005</v>
      </c>
      <c r="E612" s="65">
        <v>550875</v>
      </c>
      <c r="F612" s="17">
        <f>IF(D612=0,0,E612/D612)</f>
        <v>0.94352985587950766</v>
      </c>
    </row>
    <row r="613" spans="1:6" ht="27" customHeight="1">
      <c r="A613" s="68"/>
      <c r="B613" s="22" t="s">
        <v>12</v>
      </c>
      <c r="C613" s="240"/>
      <c r="D613" s="16">
        <v>310703.7</v>
      </c>
      <c r="E613" s="65">
        <v>293119.09999999998</v>
      </c>
      <c r="F613" s="17">
        <f>IF(D613=0,0,E613/D613)</f>
        <v>0.94340395688882994</v>
      </c>
    </row>
    <row r="614" spans="1:6" ht="36" customHeight="1">
      <c r="A614" s="68"/>
      <c r="B614" s="25" t="s">
        <v>13</v>
      </c>
      <c r="C614" s="240"/>
      <c r="D614" s="19" t="s">
        <v>16</v>
      </c>
      <c r="E614" s="26" t="s">
        <v>16</v>
      </c>
      <c r="F614" s="20" t="s">
        <v>16</v>
      </c>
    </row>
    <row r="615" spans="1:6" ht="99" customHeight="1">
      <c r="A615" s="68"/>
      <c r="B615" s="69" t="s">
        <v>147</v>
      </c>
      <c r="C615" s="240" t="s">
        <v>49</v>
      </c>
      <c r="D615" s="15">
        <f>SUM(D617:D619)</f>
        <v>3762.9</v>
      </c>
      <c r="E615" s="23">
        <f>SUM(E617:E619)</f>
        <v>0</v>
      </c>
      <c r="F615" s="27">
        <f>IF(D615=0,0,E615/D615)</f>
        <v>0</v>
      </c>
    </row>
    <row r="616" spans="1:6" ht="18.75">
      <c r="A616" s="68"/>
      <c r="B616" s="69" t="s">
        <v>10</v>
      </c>
      <c r="C616" s="240"/>
      <c r="D616" s="15"/>
      <c r="E616" s="63"/>
      <c r="F616" s="12"/>
    </row>
    <row r="617" spans="1:6" ht="18.75">
      <c r="A617" s="68"/>
      <c r="B617" s="22" t="s">
        <v>11</v>
      </c>
      <c r="C617" s="240"/>
      <c r="D617" s="16" t="s">
        <v>16</v>
      </c>
      <c r="E617" s="24" t="s">
        <v>16</v>
      </c>
      <c r="F617" s="17" t="s">
        <v>16</v>
      </c>
    </row>
    <row r="618" spans="1:6" ht="18.75">
      <c r="A618" s="68"/>
      <c r="B618" s="22" t="s">
        <v>12</v>
      </c>
      <c r="C618" s="240"/>
      <c r="D618" s="16">
        <v>2999.4</v>
      </c>
      <c r="E618" s="24">
        <v>0</v>
      </c>
      <c r="F618" s="17">
        <f>IF(D618=0,0,E618/D618)</f>
        <v>0</v>
      </c>
    </row>
    <row r="619" spans="1:6" ht="51.75">
      <c r="A619" s="68"/>
      <c r="B619" s="25" t="s">
        <v>13</v>
      </c>
      <c r="C619" s="240"/>
      <c r="D619" s="19">
        <v>763.5</v>
      </c>
      <c r="E619" s="26">
        <v>0</v>
      </c>
      <c r="F619" s="20">
        <f>IF(D619=0,0,E619/D619)</f>
        <v>0</v>
      </c>
    </row>
    <row r="620" spans="1:6" s="13" customFormat="1" ht="202.5" customHeight="1">
      <c r="A620" s="9"/>
      <c r="B620" s="39" t="s">
        <v>177</v>
      </c>
      <c r="C620" s="235" t="s">
        <v>176</v>
      </c>
      <c r="D620" s="15">
        <f>SUM(D621:D624)</f>
        <v>147744.1</v>
      </c>
      <c r="E620" s="15">
        <f>SUM(E621:E624)</f>
        <v>81213.600000000006</v>
      </c>
      <c r="F620" s="12">
        <f>IF(D620=0,0,E620/D620)</f>
        <v>0.54969098596830601</v>
      </c>
    </row>
    <row r="621" spans="1:6" s="13" customFormat="1" ht="17.25">
      <c r="A621" s="9"/>
      <c r="B621" s="14" t="s">
        <v>10</v>
      </c>
      <c r="C621" s="235"/>
      <c r="D621" s="15"/>
      <c r="E621" s="23"/>
      <c r="F621" s="17"/>
    </row>
    <row r="622" spans="1:6" s="13" customFormat="1" ht="21.75" customHeight="1">
      <c r="A622" s="9"/>
      <c r="B622" s="14" t="s">
        <v>11</v>
      </c>
      <c r="C622" s="235"/>
      <c r="D622" s="16" t="s">
        <v>16</v>
      </c>
      <c r="E622" s="16" t="s">
        <v>16</v>
      </c>
      <c r="F622" s="17" t="s">
        <v>16</v>
      </c>
    </row>
    <row r="623" spans="1:6" s="13" customFormat="1" ht="17.25">
      <c r="A623" s="9"/>
      <c r="B623" s="14" t="s">
        <v>12</v>
      </c>
      <c r="C623" s="235"/>
      <c r="D623" s="16">
        <v>70000</v>
      </c>
      <c r="E623" s="16">
        <v>40222.800000000003</v>
      </c>
      <c r="F623" s="17">
        <f>IF(D623=0,0,E623/D623)</f>
        <v>0.57461142857142866</v>
      </c>
    </row>
    <row r="624" spans="1:6" s="13" customFormat="1" ht="37.5" customHeight="1">
      <c r="A624" s="9"/>
      <c r="B624" s="18" t="s">
        <v>13</v>
      </c>
      <c r="C624" s="235"/>
      <c r="D624" s="19">
        <v>77744.100000000006</v>
      </c>
      <c r="E624" s="26">
        <v>40990.800000000003</v>
      </c>
      <c r="F624" s="20">
        <f>IF(D624=0,0,E624/D624)</f>
        <v>0.52725287192211368</v>
      </c>
    </row>
    <row r="625" spans="1:6" s="13" customFormat="1" ht="90.75" customHeight="1">
      <c r="A625" s="9"/>
      <c r="B625" s="39" t="s">
        <v>178</v>
      </c>
      <c r="C625" s="238" t="s">
        <v>179</v>
      </c>
      <c r="D625" s="11">
        <f>SUM(D626:D629)</f>
        <v>53554.6</v>
      </c>
      <c r="E625" s="49">
        <f>SUM(E626:E629)</f>
        <v>57</v>
      </c>
      <c r="F625" s="27">
        <f>IF(D625=0,0,E625/D625)</f>
        <v>1.0643343428949148E-3</v>
      </c>
    </row>
    <row r="626" spans="1:6" s="13" customFormat="1" ht="17.25">
      <c r="A626" s="9"/>
      <c r="B626" s="14" t="s">
        <v>10</v>
      </c>
      <c r="C626" s="238"/>
      <c r="D626" s="15"/>
      <c r="E626" s="23"/>
      <c r="F626" s="17"/>
    </row>
    <row r="627" spans="1:6" s="13" customFormat="1" ht="21.75" customHeight="1">
      <c r="A627" s="9"/>
      <c r="B627" s="14" t="s">
        <v>11</v>
      </c>
      <c r="C627" s="238"/>
      <c r="D627" s="16" t="s">
        <v>16</v>
      </c>
      <c r="E627" s="24" t="s">
        <v>16</v>
      </c>
      <c r="F627" s="17" t="s">
        <v>16</v>
      </c>
    </row>
    <row r="628" spans="1:6" s="13" customFormat="1" ht="17.25">
      <c r="A628" s="9"/>
      <c r="B628" s="14" t="s">
        <v>12</v>
      </c>
      <c r="C628" s="238"/>
      <c r="D628" s="16" t="s">
        <v>16</v>
      </c>
      <c r="E628" s="24" t="s">
        <v>16</v>
      </c>
      <c r="F628" s="17" t="s">
        <v>16</v>
      </c>
    </row>
    <row r="629" spans="1:6" s="13" customFormat="1" ht="37.5" customHeight="1">
      <c r="A629" s="9"/>
      <c r="B629" s="18" t="s">
        <v>13</v>
      </c>
      <c r="C629" s="238"/>
      <c r="D629" s="19">
        <v>53554.6</v>
      </c>
      <c r="E629" s="26">
        <v>57</v>
      </c>
      <c r="F629" s="20">
        <f>IF(D629=0,0,E629/D629)</f>
        <v>1.0643343428949148E-3</v>
      </c>
    </row>
    <row r="630" spans="1:6" s="13" customFormat="1" ht="116.25" customHeight="1">
      <c r="A630" s="9"/>
      <c r="B630" s="39" t="s">
        <v>180</v>
      </c>
      <c r="C630" s="235" t="s">
        <v>181</v>
      </c>
      <c r="D630" s="11">
        <f>SUM(D631:D634)</f>
        <v>51005.5</v>
      </c>
      <c r="E630" s="11">
        <f>SUM(E631:E634)</f>
        <v>31086.3</v>
      </c>
      <c r="F630" s="12">
        <f>IF(D630=0,0,E630/D630)</f>
        <v>0.60946956700747956</v>
      </c>
    </row>
    <row r="631" spans="1:6" s="13" customFormat="1" ht="19.5" customHeight="1">
      <c r="A631" s="9"/>
      <c r="B631" s="14" t="s">
        <v>10</v>
      </c>
      <c r="C631" s="235"/>
      <c r="D631" s="15"/>
      <c r="E631" s="23"/>
      <c r="F631" s="17"/>
    </row>
    <row r="632" spans="1:6" s="13" customFormat="1" ht="15.75" customHeight="1">
      <c r="A632" s="9"/>
      <c r="B632" s="14" t="s">
        <v>11</v>
      </c>
      <c r="C632" s="235"/>
      <c r="D632" s="16" t="s">
        <v>16</v>
      </c>
      <c r="E632" s="16" t="s">
        <v>16</v>
      </c>
      <c r="F632" s="17" t="s">
        <v>16</v>
      </c>
    </row>
    <row r="633" spans="1:6" s="13" customFormat="1" ht="17.25" customHeight="1">
      <c r="A633" s="9"/>
      <c r="B633" s="14" t="s">
        <v>12</v>
      </c>
      <c r="C633" s="235"/>
      <c r="D633" s="16" t="s">
        <v>16</v>
      </c>
      <c r="E633" s="16" t="s">
        <v>16</v>
      </c>
      <c r="F633" s="17" t="s">
        <v>16</v>
      </c>
    </row>
    <row r="634" spans="1:6" s="13" customFormat="1" ht="35.25" customHeight="1">
      <c r="A634" s="9"/>
      <c r="B634" s="18" t="s">
        <v>13</v>
      </c>
      <c r="C634" s="235"/>
      <c r="D634" s="19">
        <v>51005.5</v>
      </c>
      <c r="E634" s="26">
        <v>31086.3</v>
      </c>
      <c r="F634" s="20">
        <f>IF(D634=0,0,E634/D634)</f>
        <v>0.60946956700747956</v>
      </c>
    </row>
    <row r="635" spans="1:6" s="13" customFormat="1" ht="138" customHeight="1">
      <c r="A635" s="9"/>
      <c r="B635" s="39" t="s">
        <v>182</v>
      </c>
      <c r="C635" s="235" t="s">
        <v>183</v>
      </c>
      <c r="D635" s="11">
        <f>SUM(D636:D639)</f>
        <v>47617.7</v>
      </c>
      <c r="E635" s="11">
        <f>SUM(E636:E639)</f>
        <v>5573.7</v>
      </c>
      <c r="F635" s="27">
        <f>IF(D635=0,0,E635/D635)</f>
        <v>0.11705101254365499</v>
      </c>
    </row>
    <row r="636" spans="1:6" s="13" customFormat="1" ht="17.25">
      <c r="A636" s="9"/>
      <c r="B636" s="14" t="s">
        <v>10</v>
      </c>
      <c r="C636" s="235"/>
      <c r="D636" s="15"/>
      <c r="E636" s="23"/>
      <c r="F636" s="17"/>
    </row>
    <row r="637" spans="1:6" s="13" customFormat="1" ht="21.75" customHeight="1">
      <c r="A637" s="9"/>
      <c r="B637" s="14" t="s">
        <v>11</v>
      </c>
      <c r="C637" s="235"/>
      <c r="D637" s="16" t="s">
        <v>16</v>
      </c>
      <c r="E637" s="16" t="s">
        <v>16</v>
      </c>
      <c r="F637" s="17" t="s">
        <v>16</v>
      </c>
    </row>
    <row r="638" spans="1:6" s="13" customFormat="1" ht="17.25">
      <c r="A638" s="9"/>
      <c r="B638" s="14" t="s">
        <v>12</v>
      </c>
      <c r="C638" s="235"/>
      <c r="D638" s="16" t="s">
        <v>16</v>
      </c>
      <c r="E638" s="16" t="s">
        <v>16</v>
      </c>
      <c r="F638" s="17" t="s">
        <v>16</v>
      </c>
    </row>
    <row r="639" spans="1:6" s="13" customFormat="1" ht="37.5" customHeight="1">
      <c r="A639" s="9"/>
      <c r="B639" s="18" t="s">
        <v>13</v>
      </c>
      <c r="C639" s="235"/>
      <c r="D639" s="19">
        <v>47617.7</v>
      </c>
      <c r="E639" s="26">
        <v>5573.7</v>
      </c>
      <c r="F639" s="20">
        <f>IF(D639=0,0,E639/D639)</f>
        <v>0.11705101254365499</v>
      </c>
    </row>
    <row r="640" spans="1:6" s="13" customFormat="1" ht="165.75" customHeight="1">
      <c r="A640" s="9"/>
      <c r="B640" s="39" t="s">
        <v>184</v>
      </c>
      <c r="C640" s="235" t="s">
        <v>185</v>
      </c>
      <c r="D640" s="11">
        <f>SUM(D641:D644)</f>
        <v>114300.5</v>
      </c>
      <c r="E640" s="11">
        <f>SUM(E641:E644)</f>
        <v>47985.3</v>
      </c>
      <c r="F640" s="27">
        <f>IF(D640=0,0,E640/D640)</f>
        <v>0.41981706116771145</v>
      </c>
    </row>
    <row r="641" spans="1:6" s="13" customFormat="1" ht="17.25">
      <c r="A641" s="9"/>
      <c r="B641" s="14" t="s">
        <v>10</v>
      </c>
      <c r="C641" s="235"/>
      <c r="D641" s="15"/>
      <c r="E641" s="23"/>
      <c r="F641" s="17"/>
    </row>
    <row r="642" spans="1:6" s="13" customFormat="1" ht="21.75" customHeight="1">
      <c r="A642" s="9"/>
      <c r="B642" s="14" t="s">
        <v>11</v>
      </c>
      <c r="C642" s="235"/>
      <c r="D642" s="16" t="s">
        <v>16</v>
      </c>
      <c r="E642" s="16" t="s">
        <v>16</v>
      </c>
      <c r="F642" s="17" t="s">
        <v>16</v>
      </c>
    </row>
    <row r="643" spans="1:6" s="13" customFormat="1" ht="17.25">
      <c r="A643" s="9"/>
      <c r="B643" s="14" t="s">
        <v>12</v>
      </c>
      <c r="C643" s="235"/>
      <c r="D643" s="16" t="s">
        <v>16</v>
      </c>
      <c r="E643" s="16" t="s">
        <v>16</v>
      </c>
      <c r="F643" s="17" t="s">
        <v>16</v>
      </c>
    </row>
    <row r="644" spans="1:6" s="13" customFormat="1" ht="37.5" customHeight="1">
      <c r="A644" s="9"/>
      <c r="B644" s="18" t="s">
        <v>13</v>
      </c>
      <c r="C644" s="235"/>
      <c r="D644" s="19">
        <v>114300.5</v>
      </c>
      <c r="E644" s="26">
        <v>47985.3</v>
      </c>
      <c r="F644" s="20">
        <f>IF(D644=0,0,E644/D644)</f>
        <v>0.41981706116771145</v>
      </c>
    </row>
    <row r="645" spans="1:6" s="13" customFormat="1" ht="87.75" customHeight="1">
      <c r="A645" s="9"/>
      <c r="B645" s="60" t="s">
        <v>186</v>
      </c>
      <c r="C645" s="235" t="s">
        <v>187</v>
      </c>
      <c r="D645" s="11">
        <f>SUM(D646:D649)</f>
        <v>128673.4</v>
      </c>
      <c r="E645" s="11">
        <f>SUM(E646:E649)</f>
        <v>13671.8</v>
      </c>
      <c r="F645" s="27">
        <f>IF(D645=0,0,E645/D645)</f>
        <v>0.10625195261802362</v>
      </c>
    </row>
    <row r="646" spans="1:6" s="13" customFormat="1" ht="17.25">
      <c r="A646" s="9"/>
      <c r="B646" s="14" t="s">
        <v>10</v>
      </c>
      <c r="C646" s="235"/>
      <c r="D646" s="15"/>
      <c r="E646" s="23"/>
      <c r="F646" s="12"/>
    </row>
    <row r="647" spans="1:6" s="13" customFormat="1" ht="21.75" customHeight="1">
      <c r="A647" s="9"/>
      <c r="B647" s="14" t="s">
        <v>11</v>
      </c>
      <c r="C647" s="235"/>
      <c r="D647" s="16" t="s">
        <v>16</v>
      </c>
      <c r="E647" s="16" t="s">
        <v>16</v>
      </c>
      <c r="F647" s="17" t="s">
        <v>16</v>
      </c>
    </row>
    <row r="648" spans="1:6" s="13" customFormat="1" ht="17.25">
      <c r="A648" s="9"/>
      <c r="B648" s="14" t="s">
        <v>12</v>
      </c>
      <c r="C648" s="235"/>
      <c r="D648" s="16">
        <v>50000</v>
      </c>
      <c r="E648" s="16">
        <v>0</v>
      </c>
      <c r="F648" s="17">
        <f>IF(D648=0,0,E648/D648)</f>
        <v>0</v>
      </c>
    </row>
    <row r="649" spans="1:6" s="13" customFormat="1" ht="37.5" customHeight="1">
      <c r="A649" s="9"/>
      <c r="B649" s="18" t="s">
        <v>13</v>
      </c>
      <c r="C649" s="235"/>
      <c r="D649" s="19">
        <v>78673.399999999994</v>
      </c>
      <c r="E649" s="26">
        <v>13671.8</v>
      </c>
      <c r="F649" s="20">
        <f>IF(D649=0,0,E649/D649)</f>
        <v>0.17377919347581267</v>
      </c>
    </row>
    <row r="650" spans="1:6" s="13" customFormat="1" ht="138.75" customHeight="1">
      <c r="A650" s="9"/>
      <c r="B650" s="39" t="s">
        <v>188</v>
      </c>
      <c r="C650" s="238" t="s">
        <v>189</v>
      </c>
      <c r="D650" s="11">
        <f>SUM(D651:D654)</f>
        <v>542423.1</v>
      </c>
      <c r="E650" s="11">
        <f>SUM(E651:E654)</f>
        <v>253956.4</v>
      </c>
      <c r="F650" s="27">
        <f>IF(D650=0,0,E650/D650)</f>
        <v>0.46818876260985198</v>
      </c>
    </row>
    <row r="651" spans="1:6" s="13" customFormat="1" ht="17.25">
      <c r="A651" s="9"/>
      <c r="B651" s="14" t="s">
        <v>10</v>
      </c>
      <c r="C651" s="238"/>
      <c r="D651" s="15"/>
      <c r="E651" s="23"/>
      <c r="F651" s="17"/>
    </row>
    <row r="652" spans="1:6" s="13" customFormat="1" ht="21.75" customHeight="1">
      <c r="A652" s="9"/>
      <c r="B652" s="14" t="s">
        <v>11</v>
      </c>
      <c r="C652" s="238"/>
      <c r="D652" s="16" t="s">
        <v>16</v>
      </c>
      <c r="E652" s="16" t="s">
        <v>16</v>
      </c>
      <c r="F652" s="17" t="s">
        <v>16</v>
      </c>
    </row>
    <row r="653" spans="1:6" s="13" customFormat="1" ht="17.25">
      <c r="A653" s="9"/>
      <c r="B653" s="14" t="s">
        <v>12</v>
      </c>
      <c r="C653" s="238"/>
      <c r="D653" s="16" t="s">
        <v>16</v>
      </c>
      <c r="E653" s="16" t="s">
        <v>16</v>
      </c>
      <c r="F653" s="17" t="s">
        <v>16</v>
      </c>
    </row>
    <row r="654" spans="1:6" s="13" customFormat="1" ht="37.5" customHeight="1">
      <c r="A654" s="9"/>
      <c r="B654" s="18" t="s">
        <v>13</v>
      </c>
      <c r="C654" s="238"/>
      <c r="D654" s="19">
        <v>542423.1</v>
      </c>
      <c r="E654" s="26">
        <v>253956.4</v>
      </c>
      <c r="F654" s="20">
        <f>IF(D654=0,0,E654/D654)</f>
        <v>0.46818876260985198</v>
      </c>
    </row>
    <row r="655" spans="1:6" s="13" customFormat="1" ht="128.25" customHeight="1">
      <c r="A655" s="9"/>
      <c r="B655" s="39" t="s">
        <v>190</v>
      </c>
      <c r="C655" s="238" t="s">
        <v>191</v>
      </c>
      <c r="D655" s="11">
        <f>SUM(D656:D659)</f>
        <v>1900</v>
      </c>
      <c r="E655" s="11">
        <f>SUM(E656:E659)</f>
        <v>141.5</v>
      </c>
      <c r="F655" s="27">
        <f>IF(D655=0,0,E655/D655)</f>
        <v>7.4473684210526317E-2</v>
      </c>
    </row>
    <row r="656" spans="1:6" s="13" customFormat="1" ht="17.25">
      <c r="A656" s="9"/>
      <c r="B656" s="14" t="s">
        <v>10</v>
      </c>
      <c r="C656" s="238"/>
      <c r="D656" s="15"/>
      <c r="E656" s="23"/>
      <c r="F656" s="17"/>
    </row>
    <row r="657" spans="1:6" s="13" customFormat="1" ht="21.75" customHeight="1">
      <c r="A657" s="9"/>
      <c r="B657" s="14" t="s">
        <v>11</v>
      </c>
      <c r="C657" s="238"/>
      <c r="D657" s="16" t="s">
        <v>16</v>
      </c>
      <c r="E657" s="16" t="s">
        <v>16</v>
      </c>
      <c r="F657" s="17" t="s">
        <v>16</v>
      </c>
    </row>
    <row r="658" spans="1:6" s="13" customFormat="1" ht="17.25">
      <c r="A658" s="9"/>
      <c r="B658" s="14" t="s">
        <v>12</v>
      </c>
      <c r="C658" s="238"/>
      <c r="D658" s="16" t="s">
        <v>16</v>
      </c>
      <c r="E658" s="16" t="s">
        <v>16</v>
      </c>
      <c r="F658" s="17" t="s">
        <v>16</v>
      </c>
    </row>
    <row r="659" spans="1:6" s="13" customFormat="1" ht="37.5" customHeight="1">
      <c r="A659" s="9"/>
      <c r="B659" s="18" t="s">
        <v>13</v>
      </c>
      <c r="C659" s="238"/>
      <c r="D659" s="19">
        <v>1900</v>
      </c>
      <c r="E659" s="26">
        <v>141.5</v>
      </c>
      <c r="F659" s="20">
        <f>IF(D659=0,0,E659/D659)</f>
        <v>7.4473684210526317E-2</v>
      </c>
    </row>
    <row r="660" spans="1:6" s="13" customFormat="1" ht="117" customHeight="1">
      <c r="A660" s="9"/>
      <c r="B660" s="39" t="s">
        <v>192</v>
      </c>
      <c r="C660" s="238" t="s">
        <v>41</v>
      </c>
      <c r="D660" s="11">
        <f>SUM(D661:D664)</f>
        <v>49240.4</v>
      </c>
      <c r="E660" s="11">
        <f>SUM(E661:E664)</f>
        <v>10384.200000000001</v>
      </c>
      <c r="F660" s="27">
        <f>IF(D660=0,0,E660/D660)</f>
        <v>0.21088780757264361</v>
      </c>
    </row>
    <row r="661" spans="1:6" s="13" customFormat="1" ht="17.25">
      <c r="A661" s="9"/>
      <c r="B661" s="14" t="s">
        <v>10</v>
      </c>
      <c r="C661" s="238"/>
      <c r="D661" s="15"/>
      <c r="E661" s="23"/>
      <c r="F661" s="17"/>
    </row>
    <row r="662" spans="1:6" s="13" customFormat="1" ht="21.75" customHeight="1">
      <c r="A662" s="9"/>
      <c r="B662" s="14" t="s">
        <v>11</v>
      </c>
      <c r="C662" s="238"/>
      <c r="D662" s="16" t="s">
        <v>16</v>
      </c>
      <c r="E662" s="16" t="s">
        <v>16</v>
      </c>
      <c r="F662" s="17" t="s">
        <v>16</v>
      </c>
    </row>
    <row r="663" spans="1:6" s="13" customFormat="1" ht="17.25">
      <c r="A663" s="9"/>
      <c r="B663" s="14" t="s">
        <v>12</v>
      </c>
      <c r="C663" s="238"/>
      <c r="D663" s="16" t="s">
        <v>16</v>
      </c>
      <c r="E663" s="16" t="s">
        <v>16</v>
      </c>
      <c r="F663" s="17" t="s">
        <v>16</v>
      </c>
    </row>
    <row r="664" spans="1:6" s="13" customFormat="1" ht="37.5" customHeight="1">
      <c r="A664" s="9"/>
      <c r="B664" s="18" t="s">
        <v>13</v>
      </c>
      <c r="C664" s="238"/>
      <c r="D664" s="19">
        <v>49240.4</v>
      </c>
      <c r="E664" s="26">
        <v>10384.200000000001</v>
      </c>
      <c r="F664" s="20">
        <f>IF(D664=0,0,E664/D664)</f>
        <v>0.21088780757264361</v>
      </c>
    </row>
    <row r="665" spans="1:6" s="13" customFormat="1" ht="99.75" customHeight="1">
      <c r="A665" s="9"/>
      <c r="B665" s="39" t="s">
        <v>193</v>
      </c>
      <c r="C665" s="239" t="s">
        <v>159</v>
      </c>
      <c r="D665" s="15">
        <f>D669</f>
        <v>383.5</v>
      </c>
      <c r="E665" s="23">
        <f>E669</f>
        <v>355.8</v>
      </c>
      <c r="F665" s="12">
        <f>IF(D665=0,0,E665/D665)</f>
        <v>0.92777053455019565</v>
      </c>
    </row>
    <row r="666" spans="1:6" s="13" customFormat="1" ht="15" customHeight="1">
      <c r="A666" s="9"/>
      <c r="B666" s="14" t="s">
        <v>10</v>
      </c>
      <c r="C666" s="239"/>
      <c r="D666" s="16"/>
      <c r="E666" s="24"/>
      <c r="F666" s="17"/>
    </row>
    <row r="667" spans="1:6" s="13" customFormat="1" ht="18" customHeight="1">
      <c r="A667" s="9"/>
      <c r="B667" s="14" t="s">
        <v>11</v>
      </c>
      <c r="C667" s="239"/>
      <c r="D667" s="16" t="s">
        <v>16</v>
      </c>
      <c r="E667" s="24" t="s">
        <v>16</v>
      </c>
      <c r="F667" s="17" t="s">
        <v>16</v>
      </c>
    </row>
    <row r="668" spans="1:6" s="13" customFormat="1" ht="15.75" customHeight="1">
      <c r="A668" s="9"/>
      <c r="B668" s="14" t="s">
        <v>12</v>
      </c>
      <c r="C668" s="239"/>
      <c r="D668" s="16" t="s">
        <v>16</v>
      </c>
      <c r="E668" s="24" t="s">
        <v>16</v>
      </c>
      <c r="F668" s="17" t="s">
        <v>16</v>
      </c>
    </row>
    <row r="669" spans="1:6" s="13" customFormat="1" ht="32.25" customHeight="1">
      <c r="A669" s="9"/>
      <c r="B669" s="18" t="s">
        <v>13</v>
      </c>
      <c r="C669" s="239"/>
      <c r="D669" s="16">
        <v>383.5</v>
      </c>
      <c r="E669" s="24">
        <v>355.8</v>
      </c>
      <c r="F669" s="20">
        <f>IF(D669=0,0,E669/D669)</f>
        <v>0.92777053455019565</v>
      </c>
    </row>
    <row r="670" spans="1:6" s="13" customFormat="1" ht="82.5" customHeight="1">
      <c r="A670" s="9"/>
      <c r="B670" s="39" t="s">
        <v>194</v>
      </c>
      <c r="C670" s="238" t="s">
        <v>176</v>
      </c>
      <c r="D670" s="11">
        <f>SUM(D671:D674)</f>
        <v>42217.5</v>
      </c>
      <c r="E670" s="11">
        <f>SUM(E671:E674)</f>
        <v>42217.5</v>
      </c>
      <c r="F670" s="27">
        <f>IF(D670=0,0,E670/D670)</f>
        <v>1</v>
      </c>
    </row>
    <row r="671" spans="1:6" s="13" customFormat="1" ht="17.25">
      <c r="A671" s="9"/>
      <c r="B671" s="14" t="s">
        <v>10</v>
      </c>
      <c r="C671" s="238"/>
      <c r="D671" s="15"/>
      <c r="E671" s="23"/>
      <c r="F671" s="17"/>
    </row>
    <row r="672" spans="1:6" s="13" customFormat="1" ht="18.75" customHeight="1">
      <c r="A672" s="9"/>
      <c r="B672" s="14" t="s">
        <v>11</v>
      </c>
      <c r="C672" s="238"/>
      <c r="D672" s="16" t="s">
        <v>16</v>
      </c>
      <c r="E672" s="16" t="s">
        <v>16</v>
      </c>
      <c r="F672" s="17" t="s">
        <v>16</v>
      </c>
    </row>
    <row r="673" spans="1:6" s="13" customFormat="1" ht="15" customHeight="1">
      <c r="A673" s="9"/>
      <c r="B673" s="14" t="s">
        <v>12</v>
      </c>
      <c r="C673" s="238"/>
      <c r="D673" s="16" t="s">
        <v>16</v>
      </c>
      <c r="E673" s="16" t="s">
        <v>16</v>
      </c>
      <c r="F673" s="17" t="s">
        <v>16</v>
      </c>
    </row>
    <row r="674" spans="1:6" s="13" customFormat="1" ht="34.5" customHeight="1">
      <c r="A674" s="9"/>
      <c r="B674" s="18" t="s">
        <v>13</v>
      </c>
      <c r="C674" s="238"/>
      <c r="D674" s="19">
        <v>42217.5</v>
      </c>
      <c r="E674" s="26">
        <v>42217.5</v>
      </c>
      <c r="F674" s="20">
        <f>IF(D674=0,0,E674/D674)</f>
        <v>1</v>
      </c>
    </row>
    <row r="675" spans="1:6" s="13" customFormat="1" ht="16.5">
      <c r="A675" s="9"/>
      <c r="B675" s="10" t="s">
        <v>29</v>
      </c>
      <c r="C675" s="45"/>
      <c r="D675" s="29">
        <f>SUM(D670,D660,D655,D650,D645,D640,D635,D630,D625,D620,D665,D610,D615)</f>
        <v>2077371.7</v>
      </c>
      <c r="E675" s="29">
        <f>SUM(E670,E660,E655,E650,E645,E640,E635,E630,E625,E620,E665,E610,E615)</f>
        <v>1330637.2</v>
      </c>
      <c r="F675" s="30">
        <f>IF(D675=0,0,E675/D675)</f>
        <v>0.64053881161469561</v>
      </c>
    </row>
    <row r="676" spans="1:6" s="13" customFormat="1" ht="17.25">
      <c r="A676" s="9"/>
      <c r="B676" s="22" t="s">
        <v>10</v>
      </c>
      <c r="C676" s="46"/>
      <c r="D676" s="32"/>
      <c r="E676" s="32"/>
      <c r="F676" s="35"/>
    </row>
    <row r="677" spans="1:6" s="13" customFormat="1" ht="17.25">
      <c r="A677" s="9"/>
      <c r="B677" s="22" t="s">
        <v>11</v>
      </c>
      <c r="C677" s="46"/>
      <c r="D677" s="34">
        <f t="shared" ref="D677:E679" si="5">SUM(D672,D662,D657,D652,D647,D642,D637,D632,D627,D622,D667,D612,D617)</f>
        <v>583844.80000000005</v>
      </c>
      <c r="E677" s="34">
        <f t="shared" si="5"/>
        <v>550875</v>
      </c>
      <c r="F677" s="35">
        <f>IF(D677=0,0,E677/D677)</f>
        <v>0.94352985587950766</v>
      </c>
    </row>
    <row r="678" spans="1:6" s="13" customFormat="1" ht="17.25">
      <c r="A678" s="9"/>
      <c r="B678" s="22" t="s">
        <v>12</v>
      </c>
      <c r="C678" s="46"/>
      <c r="D678" s="34">
        <f t="shared" si="5"/>
        <v>433703.10000000003</v>
      </c>
      <c r="E678" s="34">
        <f t="shared" si="5"/>
        <v>333341.89999999997</v>
      </c>
      <c r="F678" s="35">
        <f>IF(D678=0,0,E678/D678)</f>
        <v>0.76859469069969744</v>
      </c>
    </row>
    <row r="679" spans="1:6" s="13" customFormat="1" ht="36.75" customHeight="1">
      <c r="A679" s="9"/>
      <c r="B679" s="25" t="s">
        <v>13</v>
      </c>
      <c r="C679" s="47"/>
      <c r="D679" s="34">
        <f t="shared" si="5"/>
        <v>1059823.8</v>
      </c>
      <c r="E679" s="34">
        <f t="shared" si="5"/>
        <v>446420.29999999993</v>
      </c>
      <c r="F679" s="38">
        <f>IF(D679=0,0,E679/D679)</f>
        <v>0.42122124451253112</v>
      </c>
    </row>
    <row r="680" spans="1:6" ht="53.25" customHeight="1">
      <c r="A680" s="7">
        <v>17</v>
      </c>
      <c r="B680" s="234" t="s">
        <v>195</v>
      </c>
      <c r="C680" s="234"/>
      <c r="D680" s="234"/>
      <c r="E680" s="234"/>
      <c r="F680" s="234"/>
    </row>
    <row r="681" spans="1:6" s="13" customFormat="1" ht="120.75" customHeight="1">
      <c r="A681" s="9"/>
      <c r="B681" s="39" t="s">
        <v>196</v>
      </c>
      <c r="C681" s="235" t="s">
        <v>197</v>
      </c>
      <c r="D681" s="11">
        <f>SUM(D682:D685)</f>
        <v>2000</v>
      </c>
      <c r="E681" s="11">
        <f>SUM(E682:E685)</f>
        <v>238.5</v>
      </c>
      <c r="F681" s="12">
        <f>IF(D681=0,0,E681/D681)</f>
        <v>0.11924999999999999</v>
      </c>
    </row>
    <row r="682" spans="1:6" s="13" customFormat="1" ht="17.25">
      <c r="A682" s="9"/>
      <c r="B682" s="14" t="s">
        <v>10</v>
      </c>
      <c r="C682" s="235"/>
      <c r="D682" s="15"/>
      <c r="E682" s="23"/>
      <c r="F682" s="12"/>
    </row>
    <row r="683" spans="1:6" s="13" customFormat="1" ht="21.75" hidden="1" customHeight="1">
      <c r="A683" s="9"/>
      <c r="B683" s="14" t="s">
        <v>11</v>
      </c>
      <c r="C683" s="235"/>
      <c r="D683" s="16" t="s">
        <v>16</v>
      </c>
      <c r="E683" s="16"/>
      <c r="F683" s="12" t="e">
        <f>IF(D683=0,0,E683/D683)</f>
        <v>#VALUE!</v>
      </c>
    </row>
    <row r="684" spans="1:6" s="13" customFormat="1" ht="86.25" hidden="1" customHeight="1">
      <c r="A684" s="9"/>
      <c r="B684" s="14" t="s">
        <v>12</v>
      </c>
      <c r="C684" s="235"/>
      <c r="D684" s="16" t="s">
        <v>16</v>
      </c>
      <c r="E684" s="16"/>
      <c r="F684" s="12" t="e">
        <f>IF(D684=0,0,E684/D684)</f>
        <v>#VALUE!</v>
      </c>
    </row>
    <row r="685" spans="1:6" s="13" customFormat="1" ht="37.5" customHeight="1">
      <c r="A685" s="9"/>
      <c r="B685" s="18" t="s">
        <v>13</v>
      </c>
      <c r="C685" s="235"/>
      <c r="D685" s="19">
        <v>2000</v>
      </c>
      <c r="E685" s="26">
        <v>238.5</v>
      </c>
      <c r="F685" s="70">
        <f>IF(D685=0,0,E685/D685)</f>
        <v>0.11924999999999999</v>
      </c>
    </row>
    <row r="686" spans="1:6" s="13" customFormat="1" ht="90" customHeight="1">
      <c r="A686" s="9"/>
      <c r="B686" s="39" t="s">
        <v>198</v>
      </c>
      <c r="C686" s="238" t="s">
        <v>197</v>
      </c>
      <c r="D686" s="11">
        <f>SUM(D687:D690)</f>
        <v>3000</v>
      </c>
      <c r="E686" s="11">
        <f>SUM(E687:E690)</f>
        <v>705</v>
      </c>
      <c r="F686" s="12">
        <f>IF(D686=0,0,E686/D686)</f>
        <v>0.23499999999999999</v>
      </c>
    </row>
    <row r="687" spans="1:6" s="13" customFormat="1" ht="17.25">
      <c r="A687" s="9"/>
      <c r="B687" s="14" t="s">
        <v>10</v>
      </c>
      <c r="C687" s="238"/>
      <c r="D687" s="15"/>
      <c r="E687" s="23"/>
      <c r="F687" s="12"/>
    </row>
    <row r="688" spans="1:6" s="13" customFormat="1" ht="21.75" hidden="1" customHeight="1">
      <c r="A688" s="9"/>
      <c r="B688" s="14" t="s">
        <v>11</v>
      </c>
      <c r="C688" s="238"/>
      <c r="D688" s="16" t="s">
        <v>16</v>
      </c>
      <c r="E688" s="16"/>
      <c r="F688" s="12" t="e">
        <f>IF(D688=0,0,E688/D688)</f>
        <v>#VALUE!</v>
      </c>
    </row>
    <row r="689" spans="1:6" s="13" customFormat="1" ht="86.25" hidden="1" customHeight="1">
      <c r="A689" s="9"/>
      <c r="B689" s="14" t="s">
        <v>12</v>
      </c>
      <c r="C689" s="238"/>
      <c r="D689" s="16" t="s">
        <v>16</v>
      </c>
      <c r="E689" s="16"/>
      <c r="F689" s="12" t="e">
        <f>IF(D689=0,0,E689/D689)</f>
        <v>#VALUE!</v>
      </c>
    </row>
    <row r="690" spans="1:6" s="13" customFormat="1" ht="37.5" customHeight="1">
      <c r="A690" s="9"/>
      <c r="B690" s="18" t="s">
        <v>13</v>
      </c>
      <c r="C690" s="238"/>
      <c r="D690" s="19">
        <v>3000</v>
      </c>
      <c r="E690" s="26">
        <v>705</v>
      </c>
      <c r="F690" s="70">
        <f>IF(D690=0,0,E690/D690)</f>
        <v>0.23499999999999999</v>
      </c>
    </row>
    <row r="691" spans="1:6" s="13" customFormat="1" ht="185.25" customHeight="1">
      <c r="A691" s="9"/>
      <c r="B691" s="39" t="s">
        <v>199</v>
      </c>
      <c r="C691" s="235" t="s">
        <v>200</v>
      </c>
      <c r="D691" s="11">
        <f>SUM(D692:D695)</f>
        <v>10852.6</v>
      </c>
      <c r="E691" s="11">
        <f>SUM(E692:E695)</f>
        <v>0</v>
      </c>
      <c r="F691" s="12">
        <f>IF(D691=0,0,E691/D691)</f>
        <v>0</v>
      </c>
    </row>
    <row r="692" spans="1:6" s="13" customFormat="1" ht="24" customHeight="1">
      <c r="A692" s="9"/>
      <c r="B692" s="14" t="s">
        <v>10</v>
      </c>
      <c r="C692" s="235"/>
      <c r="D692" s="15"/>
      <c r="E692" s="15"/>
      <c r="F692" s="71"/>
    </row>
    <row r="693" spans="1:6" s="13" customFormat="1" ht="23.25" hidden="1" customHeight="1">
      <c r="A693" s="9"/>
      <c r="B693" s="14" t="s">
        <v>11</v>
      </c>
      <c r="C693" s="235"/>
      <c r="D693" s="16" t="s">
        <v>16</v>
      </c>
      <c r="E693" s="16"/>
      <c r="F693" s="70" t="e">
        <f>IF(D693=0,0,E693/D693)</f>
        <v>#VALUE!</v>
      </c>
    </row>
    <row r="694" spans="1:6" s="13" customFormat="1" ht="21" hidden="1" customHeight="1">
      <c r="A694" s="9"/>
      <c r="B694" s="14" t="s">
        <v>12</v>
      </c>
      <c r="C694" s="235"/>
      <c r="D694" s="16" t="s">
        <v>16</v>
      </c>
      <c r="E694" s="16"/>
      <c r="F694" s="70" t="e">
        <f>IF(D694=0,0,E694/D694)</f>
        <v>#VALUE!</v>
      </c>
    </row>
    <row r="695" spans="1:6" s="13" customFormat="1" ht="37.5" customHeight="1">
      <c r="A695" s="9"/>
      <c r="B695" s="18" t="s">
        <v>13</v>
      </c>
      <c r="C695" s="235"/>
      <c r="D695" s="19">
        <v>10852.6</v>
      </c>
      <c r="E695" s="26">
        <v>0</v>
      </c>
      <c r="F695" s="70">
        <f>IF(D695=0,0,E695/D695)</f>
        <v>0</v>
      </c>
    </row>
    <row r="696" spans="1:6" s="13" customFormat="1" ht="149.25" customHeight="1">
      <c r="A696" s="9"/>
      <c r="B696" s="39" t="s">
        <v>201</v>
      </c>
      <c r="C696" s="235" t="s">
        <v>197</v>
      </c>
      <c r="D696" s="11">
        <f>SUM(D697:D700)</f>
        <v>115175.7</v>
      </c>
      <c r="E696" s="11">
        <f>SUM(E697:E700)</f>
        <v>49861.599999999999</v>
      </c>
      <c r="F696" s="12">
        <f>IF(D696=0,0,E696/D696)</f>
        <v>0.43291770746780789</v>
      </c>
    </row>
    <row r="697" spans="1:6" s="13" customFormat="1" ht="19.5" customHeight="1">
      <c r="A697" s="9"/>
      <c r="B697" s="14" t="s">
        <v>10</v>
      </c>
      <c r="C697" s="235"/>
      <c r="D697" s="15"/>
      <c r="E697" s="15"/>
      <c r="F697" s="71"/>
    </row>
    <row r="698" spans="1:6" s="13" customFormat="1" ht="23.25" hidden="1" customHeight="1">
      <c r="A698" s="9"/>
      <c r="B698" s="14" t="s">
        <v>11</v>
      </c>
      <c r="C698" s="235"/>
      <c r="D698" s="16" t="s">
        <v>16</v>
      </c>
      <c r="E698" s="16"/>
      <c r="F698" s="70" t="e">
        <f>IF(D698=0,0,E698/D698)</f>
        <v>#VALUE!</v>
      </c>
    </row>
    <row r="699" spans="1:6" s="13" customFormat="1" ht="21" hidden="1" customHeight="1">
      <c r="A699" s="9"/>
      <c r="B699" s="14" t="s">
        <v>12</v>
      </c>
      <c r="C699" s="235"/>
      <c r="D699" s="16" t="s">
        <v>16</v>
      </c>
      <c r="E699" s="16"/>
      <c r="F699" s="70" t="e">
        <f>IF(D699=0,0,E699/D699)</f>
        <v>#VALUE!</v>
      </c>
    </row>
    <row r="700" spans="1:6" s="13" customFormat="1" ht="37.5" customHeight="1">
      <c r="A700" s="9"/>
      <c r="B700" s="18" t="s">
        <v>13</v>
      </c>
      <c r="C700" s="235"/>
      <c r="D700" s="19">
        <v>115175.7</v>
      </c>
      <c r="E700" s="26">
        <v>49861.599999999999</v>
      </c>
      <c r="F700" s="70">
        <f>IF(D700=0,0,E700/D700)</f>
        <v>0.43291770746780789</v>
      </c>
    </row>
    <row r="701" spans="1:6" s="13" customFormat="1" ht="69" customHeight="1">
      <c r="A701" s="9"/>
      <c r="B701" s="39" t="s">
        <v>202</v>
      </c>
      <c r="C701" s="235" t="s">
        <v>197</v>
      </c>
      <c r="D701" s="11">
        <f>SUM(D702:D705)</f>
        <v>200</v>
      </c>
      <c r="E701" s="11">
        <f>SUM(E702:E705)</f>
        <v>0</v>
      </c>
      <c r="F701" s="12">
        <f>IF(D701=0,0,E701/D701)</f>
        <v>0</v>
      </c>
    </row>
    <row r="702" spans="1:6" s="13" customFormat="1" ht="24" customHeight="1">
      <c r="A702" s="9"/>
      <c r="B702" s="14" t="s">
        <v>10</v>
      </c>
      <c r="C702" s="235"/>
      <c r="D702" s="15"/>
      <c r="E702" s="15"/>
      <c r="F702" s="71"/>
    </row>
    <row r="703" spans="1:6" s="13" customFormat="1" ht="19.5" hidden="1" customHeight="1">
      <c r="A703" s="9"/>
      <c r="B703" s="14" t="s">
        <v>11</v>
      </c>
      <c r="C703" s="235"/>
      <c r="D703" s="16" t="s">
        <v>16</v>
      </c>
      <c r="E703" s="16"/>
      <c r="F703" s="70" t="e">
        <f>IF(D703=0,0,E703/D703)</f>
        <v>#VALUE!</v>
      </c>
    </row>
    <row r="704" spans="1:6" s="13" customFormat="1" ht="18.75" hidden="1" customHeight="1">
      <c r="A704" s="9"/>
      <c r="B704" s="14" t="s">
        <v>12</v>
      </c>
      <c r="C704" s="235"/>
      <c r="D704" s="16" t="s">
        <v>16</v>
      </c>
      <c r="E704" s="16"/>
      <c r="F704" s="70" t="e">
        <f>IF(D704=0,0,E704/D704)</f>
        <v>#VALUE!</v>
      </c>
    </row>
    <row r="705" spans="1:6" s="13" customFormat="1" ht="39" customHeight="1">
      <c r="A705" s="9"/>
      <c r="B705" s="18" t="s">
        <v>13</v>
      </c>
      <c r="C705" s="235"/>
      <c r="D705" s="19">
        <v>200</v>
      </c>
      <c r="E705" s="26">
        <v>0</v>
      </c>
      <c r="F705" s="70">
        <f>IF(D705=0,0,E705/D705)</f>
        <v>0</v>
      </c>
    </row>
    <row r="706" spans="1:6" s="13" customFormat="1" ht="87" customHeight="1">
      <c r="A706" s="9"/>
      <c r="B706" s="10" t="s">
        <v>203</v>
      </c>
      <c r="C706" s="235" t="s">
        <v>197</v>
      </c>
      <c r="D706" s="11">
        <f>SUM(D707:D710)</f>
        <v>40000</v>
      </c>
      <c r="E706" s="11">
        <f>SUM(E707:E710)</f>
        <v>0</v>
      </c>
      <c r="F706" s="12">
        <f>IF(D706=0,0,E706/D706)</f>
        <v>0</v>
      </c>
    </row>
    <row r="707" spans="1:6" s="13" customFormat="1" ht="21" customHeight="1">
      <c r="A707" s="9"/>
      <c r="B707" s="22" t="s">
        <v>10</v>
      </c>
      <c r="C707" s="235"/>
      <c r="D707" s="15"/>
      <c r="E707" s="15"/>
      <c r="F707" s="71"/>
    </row>
    <row r="708" spans="1:6" s="13" customFormat="1" ht="18.75" hidden="1" customHeight="1">
      <c r="A708" s="9"/>
      <c r="B708" s="22" t="s">
        <v>11</v>
      </c>
      <c r="C708" s="235"/>
      <c r="D708" s="16" t="s">
        <v>16</v>
      </c>
      <c r="E708" s="16"/>
      <c r="F708" s="70" t="e">
        <f>IF(D708=0,0,E708/D708)</f>
        <v>#VALUE!</v>
      </c>
    </row>
    <row r="709" spans="1:6" s="13" customFormat="1" ht="18" hidden="1" customHeight="1">
      <c r="A709" s="9"/>
      <c r="B709" s="22" t="s">
        <v>12</v>
      </c>
      <c r="C709" s="235"/>
      <c r="D709" s="16" t="s">
        <v>16</v>
      </c>
      <c r="E709" s="16"/>
      <c r="F709" s="70" t="e">
        <f>IF(D709=0,0,E709/D709)</f>
        <v>#VALUE!</v>
      </c>
    </row>
    <row r="710" spans="1:6" s="13" customFormat="1" ht="36" customHeight="1">
      <c r="A710" s="9"/>
      <c r="B710" s="25" t="s">
        <v>13</v>
      </c>
      <c r="C710" s="235"/>
      <c r="D710" s="19">
        <v>40000</v>
      </c>
      <c r="E710" s="26">
        <v>0</v>
      </c>
      <c r="F710" s="70">
        <f>IF(D710=0,0,E710/D710)</f>
        <v>0</v>
      </c>
    </row>
    <row r="711" spans="1:6" s="13" customFormat="1" ht="139.5" customHeight="1">
      <c r="A711" s="9"/>
      <c r="B711" s="39" t="s">
        <v>204</v>
      </c>
      <c r="C711" s="235" t="s">
        <v>41</v>
      </c>
      <c r="D711" s="11">
        <f>SUM(D712:D715)</f>
        <v>1400</v>
      </c>
      <c r="E711" s="11">
        <f>SUM(E712:E715)</f>
        <v>0</v>
      </c>
      <c r="F711" s="12">
        <f>IF(D711=0,0,E711/D711)</f>
        <v>0</v>
      </c>
    </row>
    <row r="712" spans="1:6" s="13" customFormat="1" ht="18" customHeight="1">
      <c r="A712" s="9"/>
      <c r="B712" s="14" t="s">
        <v>10</v>
      </c>
      <c r="C712" s="235"/>
      <c r="D712" s="15"/>
      <c r="E712" s="72"/>
      <c r="F712" s="71"/>
    </row>
    <row r="713" spans="1:6" s="13" customFormat="1" ht="21" hidden="1" customHeight="1">
      <c r="A713" s="9"/>
      <c r="B713" s="14" t="s">
        <v>11</v>
      </c>
      <c r="C713" s="235"/>
      <c r="D713" s="16" t="s">
        <v>16</v>
      </c>
      <c r="E713" s="16"/>
      <c r="F713" s="70" t="e">
        <f>IF(D713=0,0,E713/D713)</f>
        <v>#VALUE!</v>
      </c>
    </row>
    <row r="714" spans="1:6" s="13" customFormat="1" ht="19.5" hidden="1" customHeight="1">
      <c r="A714" s="9"/>
      <c r="B714" s="14" t="s">
        <v>12</v>
      </c>
      <c r="C714" s="235"/>
      <c r="D714" s="16" t="s">
        <v>16</v>
      </c>
      <c r="E714" s="16"/>
      <c r="F714" s="70" t="e">
        <f>IF(D714=0,0,E714/D714)</f>
        <v>#VALUE!</v>
      </c>
    </row>
    <row r="715" spans="1:6" s="13" customFormat="1" ht="37.5" customHeight="1">
      <c r="A715" s="9"/>
      <c r="B715" s="18" t="s">
        <v>13</v>
      </c>
      <c r="C715" s="235"/>
      <c r="D715" s="19">
        <v>1400</v>
      </c>
      <c r="E715" s="26">
        <v>0</v>
      </c>
      <c r="F715" s="70">
        <f>IF(D715=0,0,E715/D715)</f>
        <v>0</v>
      </c>
    </row>
    <row r="716" spans="1:6" s="13" customFormat="1" ht="16.5">
      <c r="A716" s="9"/>
      <c r="B716" s="10" t="s">
        <v>29</v>
      </c>
      <c r="C716" s="61"/>
      <c r="D716" s="29">
        <f>SUM(D681,D686,D691,D696,D701,D706,D711)</f>
        <v>172628.3</v>
      </c>
      <c r="E716" s="29">
        <f>SUM(E718:E720)</f>
        <v>50805.1</v>
      </c>
      <c r="F716" s="33">
        <f>IF(D716=0,0,E716/D716)</f>
        <v>0.29430342533640197</v>
      </c>
    </row>
    <row r="717" spans="1:6" s="13" customFormat="1" ht="17.25">
      <c r="A717" s="9"/>
      <c r="B717" s="22" t="s">
        <v>10</v>
      </c>
      <c r="C717" s="62"/>
      <c r="D717" s="32"/>
      <c r="E717" s="32"/>
      <c r="F717" s="73"/>
    </row>
    <row r="718" spans="1:6" s="13" customFormat="1" ht="103.5" hidden="1" customHeight="1">
      <c r="A718" s="9"/>
      <c r="B718" s="22" t="s">
        <v>11</v>
      </c>
      <c r="C718" s="62"/>
      <c r="D718" s="34">
        <f>SUM(D683,D688,D693,D698,D703,D708,D713)</f>
        <v>0</v>
      </c>
      <c r="E718" s="74"/>
      <c r="F718" s="75">
        <f>IF(D718=0,0,E718/D718)</f>
        <v>0</v>
      </c>
    </row>
    <row r="719" spans="1:6" s="13" customFormat="1" ht="86.25" hidden="1" customHeight="1">
      <c r="A719" s="9"/>
      <c r="B719" s="22" t="s">
        <v>12</v>
      </c>
      <c r="C719" s="62"/>
      <c r="D719" s="34">
        <f>SUM(D684,D689,D694,D699,D704,D709,D714)</f>
        <v>0</v>
      </c>
      <c r="E719" s="74"/>
      <c r="F719" s="75">
        <f>IF(D719=0,0,E719/D719)</f>
        <v>0</v>
      </c>
    </row>
    <row r="720" spans="1:6" s="13" customFormat="1" ht="36.75" customHeight="1">
      <c r="A720" s="9"/>
      <c r="B720" s="25" t="s">
        <v>13</v>
      </c>
      <c r="C720" s="64"/>
      <c r="D720" s="37">
        <f>SUM(D685,D690,D695,D700,D705,D710,D715)</f>
        <v>172628.3</v>
      </c>
      <c r="E720" s="76">
        <f>E685+E690+E695+E700+E705+E710+E715</f>
        <v>50805.1</v>
      </c>
      <c r="F720" s="38">
        <f>IF(D720=0,0,E720/D720)</f>
        <v>0.29430342533640197</v>
      </c>
    </row>
    <row r="721" spans="1:6" ht="53.25" customHeight="1">
      <c r="A721" s="7">
        <v>18</v>
      </c>
      <c r="B721" s="234" t="s">
        <v>205</v>
      </c>
      <c r="C721" s="234"/>
      <c r="D721" s="234"/>
      <c r="E721" s="234"/>
      <c r="F721" s="234"/>
    </row>
    <row r="722" spans="1:6" s="13" customFormat="1" ht="99.75" customHeight="1">
      <c r="A722" s="9"/>
      <c r="B722" s="39" t="s">
        <v>206</v>
      </c>
      <c r="C722" s="235" t="s">
        <v>47</v>
      </c>
      <c r="D722" s="11">
        <f>SUM(D723:D726)</f>
        <v>736906.3</v>
      </c>
      <c r="E722" s="11">
        <f>SUM(E723:E726)</f>
        <v>212120</v>
      </c>
      <c r="F722" s="12">
        <f>IF(D722=0,0,E722/D722)</f>
        <v>0.28785206477404252</v>
      </c>
    </row>
    <row r="723" spans="1:6" s="13" customFormat="1" ht="17.25">
      <c r="A723" s="9"/>
      <c r="B723" s="14" t="s">
        <v>10</v>
      </c>
      <c r="C723" s="235"/>
      <c r="D723" s="15"/>
      <c r="E723" s="23"/>
      <c r="F723" s="17"/>
    </row>
    <row r="724" spans="1:6" s="13" customFormat="1" ht="20.25" customHeight="1">
      <c r="A724" s="9"/>
      <c r="B724" s="14" t="s">
        <v>11</v>
      </c>
      <c r="C724" s="235"/>
      <c r="D724" s="16">
        <v>549916.9</v>
      </c>
      <c r="E724" s="16">
        <v>159734</v>
      </c>
      <c r="F724" s="17">
        <f>IF(D724=0,0,E724/D724)</f>
        <v>0.29046934182237349</v>
      </c>
    </row>
    <row r="725" spans="1:6" s="13" customFormat="1" ht="17.25">
      <c r="A725" s="9"/>
      <c r="B725" s="14" t="s">
        <v>12</v>
      </c>
      <c r="C725" s="235"/>
      <c r="D725" s="16">
        <v>185689.4</v>
      </c>
      <c r="E725" s="16">
        <v>52206</v>
      </c>
      <c r="F725" s="17">
        <f>IF(D725=0,0,E725/D725)</f>
        <v>0.28114690445442769</v>
      </c>
    </row>
    <row r="726" spans="1:6" s="13" customFormat="1" ht="33" customHeight="1">
      <c r="A726" s="9"/>
      <c r="B726" s="18" t="s">
        <v>13</v>
      </c>
      <c r="C726" s="235"/>
      <c r="D726" s="19">
        <v>1300</v>
      </c>
      <c r="E726" s="26">
        <v>180</v>
      </c>
      <c r="F726" s="20">
        <f>IF(D726=0,0,E726/D726)</f>
        <v>0.13846153846153847</v>
      </c>
    </row>
    <row r="727" spans="1:6" s="13" customFormat="1" ht="72.75" customHeight="1">
      <c r="A727" s="9"/>
      <c r="B727" s="39" t="s">
        <v>207</v>
      </c>
      <c r="C727" s="235" t="s">
        <v>47</v>
      </c>
      <c r="D727" s="11">
        <f>SUM(D728:D731)</f>
        <v>63213.2</v>
      </c>
      <c r="E727" s="11">
        <f>SUM(E728:E731)</f>
        <v>10139.200000000001</v>
      </c>
      <c r="F727" s="12">
        <f>IF(D727=0,0,E727/D727)</f>
        <v>0.16039687913283937</v>
      </c>
    </row>
    <row r="728" spans="1:6" s="13" customFormat="1" ht="17.25">
      <c r="A728" s="9"/>
      <c r="B728" s="14" t="s">
        <v>10</v>
      </c>
      <c r="C728" s="235"/>
      <c r="D728" s="15"/>
      <c r="E728" s="23"/>
      <c r="F728" s="17"/>
    </row>
    <row r="729" spans="1:6" s="13" customFormat="1" ht="19.5" customHeight="1">
      <c r="A729" s="9"/>
      <c r="B729" s="14" t="s">
        <v>11</v>
      </c>
      <c r="C729" s="235"/>
      <c r="D729" s="16" t="s">
        <v>16</v>
      </c>
      <c r="E729" s="16" t="s">
        <v>16</v>
      </c>
      <c r="F729" s="17" t="s">
        <v>16</v>
      </c>
    </row>
    <row r="730" spans="1:6" s="13" customFormat="1" ht="17.25">
      <c r="A730" s="9"/>
      <c r="B730" s="14" t="s">
        <v>12</v>
      </c>
      <c r="C730" s="235"/>
      <c r="D730" s="16" t="s">
        <v>16</v>
      </c>
      <c r="E730" s="16" t="s">
        <v>16</v>
      </c>
      <c r="F730" s="17" t="s">
        <v>16</v>
      </c>
    </row>
    <row r="731" spans="1:6" s="13" customFormat="1" ht="33" customHeight="1">
      <c r="A731" s="9"/>
      <c r="B731" s="18" t="s">
        <v>13</v>
      </c>
      <c r="C731" s="235"/>
      <c r="D731" s="19">
        <v>63213.2</v>
      </c>
      <c r="E731" s="26">
        <v>10139.200000000001</v>
      </c>
      <c r="F731" s="20">
        <f>IF(D731=0,0,E731/D731)</f>
        <v>0.16039687913283937</v>
      </c>
    </row>
    <row r="732" spans="1:6" s="13" customFormat="1" ht="108" customHeight="1">
      <c r="A732" s="9"/>
      <c r="B732" s="10" t="s">
        <v>208</v>
      </c>
      <c r="C732" s="235" t="s">
        <v>47</v>
      </c>
      <c r="D732" s="11">
        <f>SUM(D733:D736)</f>
        <v>52249.1</v>
      </c>
      <c r="E732" s="11">
        <f>SUM(E733:E736)</f>
        <v>23048.5</v>
      </c>
      <c r="F732" s="27">
        <f>IF(D732=0,0,E732/D732)</f>
        <v>0.44112721558840251</v>
      </c>
    </row>
    <row r="733" spans="1:6" s="13" customFormat="1" ht="17.25">
      <c r="A733" s="9"/>
      <c r="B733" s="22" t="s">
        <v>10</v>
      </c>
      <c r="C733" s="235"/>
      <c r="D733" s="15"/>
      <c r="E733" s="23"/>
      <c r="F733" s="17"/>
    </row>
    <row r="734" spans="1:6" s="13" customFormat="1" ht="21.75" customHeight="1">
      <c r="A734" s="9"/>
      <c r="B734" s="22" t="s">
        <v>11</v>
      </c>
      <c r="C734" s="235"/>
      <c r="D734" s="16" t="s">
        <v>16</v>
      </c>
      <c r="E734" s="16" t="s">
        <v>16</v>
      </c>
      <c r="F734" s="17" t="s">
        <v>16</v>
      </c>
    </row>
    <row r="735" spans="1:6" s="13" customFormat="1" ht="17.25">
      <c r="A735" s="9"/>
      <c r="B735" s="22" t="s">
        <v>12</v>
      </c>
      <c r="C735" s="235"/>
      <c r="D735" s="16" t="s">
        <v>16</v>
      </c>
      <c r="E735" s="16" t="s">
        <v>16</v>
      </c>
      <c r="F735" s="17" t="s">
        <v>16</v>
      </c>
    </row>
    <row r="736" spans="1:6" s="13" customFormat="1" ht="34.5" customHeight="1">
      <c r="A736" s="9"/>
      <c r="B736" s="25" t="s">
        <v>13</v>
      </c>
      <c r="C736" s="235"/>
      <c r="D736" s="77">
        <v>52249.1</v>
      </c>
      <c r="E736" s="26">
        <v>23048.5</v>
      </c>
      <c r="F736" s="20">
        <f>IF(D736=0,0,E736/D736)</f>
        <v>0.44112721558840251</v>
      </c>
    </row>
    <row r="737" spans="1:6" s="13" customFormat="1" ht="16.5">
      <c r="A737" s="9"/>
      <c r="B737" s="10" t="s">
        <v>29</v>
      </c>
      <c r="C737" s="61"/>
      <c r="D737" s="29">
        <f>SUM(D722,D727,D732)</f>
        <v>852368.6</v>
      </c>
      <c r="E737" s="29">
        <f>SUM(E739:E741)</f>
        <v>245307.7</v>
      </c>
      <c r="F737" s="30">
        <f>IF(D737=0,0,E737/D737)</f>
        <v>0.2877953270451305</v>
      </c>
    </row>
    <row r="738" spans="1:6" s="13" customFormat="1" ht="17.25">
      <c r="A738" s="9"/>
      <c r="B738" s="22" t="s">
        <v>10</v>
      </c>
      <c r="C738" s="62"/>
      <c r="D738" s="32"/>
      <c r="E738" s="32"/>
      <c r="F738" s="17"/>
    </row>
    <row r="739" spans="1:6" s="13" customFormat="1" ht="17.25">
      <c r="A739" s="9"/>
      <c r="B739" s="22" t="s">
        <v>11</v>
      </c>
      <c r="C739" s="62"/>
      <c r="D739" s="34">
        <f t="shared" ref="D739:E741" si="6">SUM(D724,D729,D734)</f>
        <v>549916.9</v>
      </c>
      <c r="E739" s="34">
        <f t="shared" si="6"/>
        <v>159734</v>
      </c>
      <c r="F739" s="35">
        <f>IF(D739=0,0,E739/D739)</f>
        <v>0.29046934182237349</v>
      </c>
    </row>
    <row r="740" spans="1:6" s="13" customFormat="1" ht="17.25">
      <c r="A740" s="9"/>
      <c r="B740" s="22" t="s">
        <v>12</v>
      </c>
      <c r="C740" s="62"/>
      <c r="D740" s="34">
        <f t="shared" si="6"/>
        <v>185689.4</v>
      </c>
      <c r="E740" s="34">
        <f t="shared" si="6"/>
        <v>52206</v>
      </c>
      <c r="F740" s="35">
        <f>IF(D740=0,0,E740/D740)</f>
        <v>0.28114690445442769</v>
      </c>
    </row>
    <row r="741" spans="1:6" s="13" customFormat="1" ht="36.75" customHeight="1">
      <c r="A741" s="9"/>
      <c r="B741" s="25" t="s">
        <v>13</v>
      </c>
      <c r="C741" s="64"/>
      <c r="D741" s="37">
        <f t="shared" si="6"/>
        <v>116762.29999999999</v>
      </c>
      <c r="E741" s="37">
        <f t="shared" si="6"/>
        <v>33367.699999999997</v>
      </c>
      <c r="F741" s="38">
        <f>IF(D741=0,0,E741/D741)</f>
        <v>0.28577460361777729</v>
      </c>
    </row>
    <row r="742" spans="1:6" ht="56.25" customHeight="1">
      <c r="A742" s="7">
        <v>19</v>
      </c>
      <c r="B742" s="234" t="s">
        <v>209</v>
      </c>
      <c r="C742" s="234"/>
      <c r="D742" s="234"/>
      <c r="E742" s="234"/>
      <c r="F742" s="234"/>
    </row>
    <row r="743" spans="1:6" s="13" customFormat="1" ht="128.25" customHeight="1">
      <c r="A743" s="9"/>
      <c r="B743" s="39" t="s">
        <v>210</v>
      </c>
      <c r="C743" s="235" t="s">
        <v>211</v>
      </c>
      <c r="D743" s="11">
        <f>SUM(D744:D747)</f>
        <v>301277.8</v>
      </c>
      <c r="E743" s="11">
        <f>SUM(E744:E747)</f>
        <v>182159.5</v>
      </c>
      <c r="F743" s="27">
        <f>IF(D743=0,0,E743/D743)</f>
        <v>0.60462304225535368</v>
      </c>
    </row>
    <row r="744" spans="1:6" s="13" customFormat="1" ht="17.25">
      <c r="A744" s="9"/>
      <c r="B744" s="14" t="s">
        <v>10</v>
      </c>
      <c r="C744" s="235"/>
      <c r="D744" s="15"/>
      <c r="E744" s="23"/>
      <c r="F744" s="17"/>
    </row>
    <row r="745" spans="1:6" s="13" customFormat="1" ht="21.75" hidden="1" customHeight="1">
      <c r="A745" s="9"/>
      <c r="B745" s="14" t="s">
        <v>11</v>
      </c>
      <c r="C745" s="235"/>
      <c r="D745" s="16" t="s">
        <v>16</v>
      </c>
      <c r="E745" s="16"/>
      <c r="F745" s="17" t="e">
        <f>IF(D745=0,0,E745/D745)</f>
        <v>#VALUE!</v>
      </c>
    </row>
    <row r="746" spans="1:6" s="13" customFormat="1" ht="86.25" hidden="1" customHeight="1">
      <c r="A746" s="9"/>
      <c r="B746" s="14" t="s">
        <v>12</v>
      </c>
      <c r="C746" s="235"/>
      <c r="D746" s="16" t="s">
        <v>16</v>
      </c>
      <c r="E746" s="16"/>
      <c r="F746" s="17" t="e">
        <f>IF(D746=0,0,E746/D746)</f>
        <v>#VALUE!</v>
      </c>
    </row>
    <row r="747" spans="1:6" s="13" customFormat="1" ht="37.5" customHeight="1">
      <c r="A747" s="9"/>
      <c r="B747" s="14" t="s">
        <v>13</v>
      </c>
      <c r="C747" s="235"/>
      <c r="D747" s="16">
        <v>301277.8</v>
      </c>
      <c r="E747" s="24">
        <v>182159.5</v>
      </c>
      <c r="F747" s="20">
        <f>IF(D747=0,0,E747/D747)</f>
        <v>0.60462304225535368</v>
      </c>
    </row>
    <row r="748" spans="1:6" s="13" customFormat="1" ht="16.5">
      <c r="A748" s="9"/>
      <c r="B748" s="60" t="s">
        <v>29</v>
      </c>
      <c r="C748" s="28"/>
      <c r="D748" s="29">
        <f>SUM(D743)</f>
        <v>301277.8</v>
      </c>
      <c r="E748" s="29">
        <f>SUM(E750:E752)</f>
        <v>182159.5</v>
      </c>
      <c r="F748" s="30">
        <f>IF(D748=0,0,E748/D748)</f>
        <v>0.60462304225535368</v>
      </c>
    </row>
    <row r="749" spans="1:6" s="13" customFormat="1" ht="17.25">
      <c r="A749" s="9"/>
      <c r="B749" s="14" t="s">
        <v>10</v>
      </c>
      <c r="C749" s="56"/>
      <c r="D749" s="32"/>
      <c r="E749" s="32"/>
      <c r="F749" s="17"/>
    </row>
    <row r="750" spans="1:6" s="13" customFormat="1" ht="103.5" hidden="1" customHeight="1">
      <c r="A750" s="9"/>
      <c r="B750" s="14" t="s">
        <v>11</v>
      </c>
      <c r="C750" s="56"/>
      <c r="D750" s="34">
        <f>SUM(D745)</f>
        <v>0</v>
      </c>
      <c r="E750" s="34"/>
      <c r="F750" s="17">
        <f>IF(D750=0,0,E750/D750)</f>
        <v>0</v>
      </c>
    </row>
    <row r="751" spans="1:6" s="13" customFormat="1" ht="86.25" hidden="1" customHeight="1">
      <c r="A751" s="9"/>
      <c r="B751" s="14" t="s">
        <v>12</v>
      </c>
      <c r="C751" s="56"/>
      <c r="D751" s="34">
        <f>SUM(D746)</f>
        <v>0</v>
      </c>
      <c r="E751" s="34"/>
      <c r="F751" s="17">
        <f>IF(D751=0,0,E751/D751)</f>
        <v>0</v>
      </c>
    </row>
    <row r="752" spans="1:6" s="13" customFormat="1" ht="36.75" customHeight="1">
      <c r="A752" s="78"/>
      <c r="B752" s="18" t="s">
        <v>13</v>
      </c>
      <c r="C752" s="57"/>
      <c r="D752" s="37">
        <f>D747</f>
        <v>301277.8</v>
      </c>
      <c r="E752" s="37">
        <f>E747</f>
        <v>182159.5</v>
      </c>
      <c r="F752" s="79">
        <f>IF(D752=0,0,E752/D752)</f>
        <v>0.60462304225535368</v>
      </c>
    </row>
    <row r="753" spans="1:6" s="13" customFormat="1" ht="57" hidden="1" customHeight="1">
      <c r="A753" s="9"/>
      <c r="B753" s="14" t="s">
        <v>212</v>
      </c>
      <c r="C753" s="56"/>
      <c r="D753" s="34"/>
      <c r="E753" s="34"/>
      <c r="F753" s="17">
        <f>IF(D753=0,0,E753/D753)</f>
        <v>0</v>
      </c>
    </row>
    <row r="754" spans="1:6" s="13" customFormat="1" ht="33">
      <c r="A754" s="9"/>
      <c r="B754" s="10" t="s">
        <v>213</v>
      </c>
      <c r="C754" s="28"/>
      <c r="D754" s="80">
        <f>SUM(D70,D91,D107,D203,D254,D289,D311,D332,D358,D374,D400,D426,D507,D563,D604,D675,D716,D737,D748)</f>
        <v>42672859.800000004</v>
      </c>
      <c r="E754" s="80">
        <f>SUM(E70,E91,E107,E203,E254,E289,E311,E332,E358,E374,E400,E426,E507,E563,E604,E675,E716,E737,E748+0.1)</f>
        <v>19894495.200000003</v>
      </c>
      <c r="F754" s="81">
        <f>IF(D754=0,0,E754/D754)</f>
        <v>0.46620956020388399</v>
      </c>
    </row>
    <row r="755" spans="1:6" s="13" customFormat="1" ht="17.25">
      <c r="A755" s="9"/>
      <c r="B755" s="22" t="s">
        <v>10</v>
      </c>
      <c r="C755" s="56"/>
      <c r="D755" s="82"/>
      <c r="E755" s="83"/>
      <c r="F755" s="84"/>
    </row>
    <row r="756" spans="1:6" s="13" customFormat="1" ht="17.25">
      <c r="A756" s="9"/>
      <c r="B756" s="22" t="s">
        <v>11</v>
      </c>
      <c r="C756" s="56"/>
      <c r="D756" s="85">
        <f>SUM(D72,D93,D109,D205,D256,D291,D313,D334,D360,D376,D402,D428,D509,D565,D606,D677,D718,D739,D750)</f>
        <v>7558416.9000000004</v>
      </c>
      <c r="E756" s="85">
        <f>SUM(E72,E93,E109,E205,E256,E291,E313,E334,E360,E376,E402,E428,E509,E565,E606,E677,E718,E739,E750)</f>
        <v>3025759.6</v>
      </c>
      <c r="F756" s="84">
        <f>IF(D756=0,0,E756/D756)</f>
        <v>0.40031657952077238</v>
      </c>
    </row>
    <row r="757" spans="1:6" s="13" customFormat="1" ht="17.25">
      <c r="A757" s="9"/>
      <c r="B757" s="22" t="s">
        <v>12</v>
      </c>
      <c r="C757" s="56"/>
      <c r="D757" s="85">
        <f>SUM(D73,D94,D110,D206,D257,D292,D314,D335,D361,D377,D403,D429,D510,D566,D607,D678,D719,D740,D751)</f>
        <v>19359820.5</v>
      </c>
      <c r="E757" s="85">
        <f>SUM(E73,E94,E110,E206,E257,E292,E314,E335,E361,E377,E403,E429,E510,E566,E607,E678,E719,E740,E751)</f>
        <v>10396003.100000001</v>
      </c>
      <c r="F757" s="84">
        <f>IF(D757=0,0,E757/D757)</f>
        <v>0.53698860999253595</v>
      </c>
    </row>
    <row r="758" spans="1:6" s="13" customFormat="1" ht="51.75">
      <c r="A758" s="9"/>
      <c r="B758" s="22" t="s">
        <v>13</v>
      </c>
      <c r="C758" s="56"/>
      <c r="D758" s="85">
        <f>SUM(D74,D95,D111,D207,D258,D293,D315,D336,D362,D378,D404,D430,D511,D567,D608,D679,D720,D741,D752)</f>
        <v>15747669.400000004</v>
      </c>
      <c r="E758" s="85">
        <f>SUM(E74,E95,E111,E207,E258,E293,E315,E336,E362,E378,E404,E430,E511,E567,E608,E679,E720,E741,E752+0.1)</f>
        <v>6471714.3999999994</v>
      </c>
      <c r="F758" s="84">
        <f>IF(D758=0,0,E758/D758)</f>
        <v>0.41096331372056855</v>
      </c>
    </row>
    <row r="759" spans="1:6" ht="241.5" hidden="1" customHeight="1">
      <c r="A759" s="21"/>
      <c r="B759" s="22" t="s">
        <v>212</v>
      </c>
      <c r="C759" s="56"/>
      <c r="D759" s="85">
        <f>SUM(D753)</f>
        <v>0</v>
      </c>
      <c r="E759" s="85">
        <f>SUM(E753)</f>
        <v>0</v>
      </c>
      <c r="F759" s="84">
        <f>IF(D759=0,0,E759/D759)</f>
        <v>0</v>
      </c>
    </row>
    <row r="760" spans="1:6" ht="17.25">
      <c r="A760" s="86"/>
      <c r="B760" s="25" t="s">
        <v>75</v>
      </c>
      <c r="C760" s="57"/>
      <c r="D760" s="87">
        <f>SUM(D294)</f>
        <v>6953</v>
      </c>
      <c r="E760" s="87">
        <f>SUM(E294)</f>
        <v>1018.0999999999999</v>
      </c>
      <c r="F760" s="79">
        <f>IF(D760=0,0,E760/D760)</f>
        <v>0.14642600316410181</v>
      </c>
    </row>
    <row r="761" spans="1:6" ht="17.25">
      <c r="B761" s="88"/>
      <c r="C761" s="89"/>
      <c r="D761" s="83"/>
      <c r="E761" s="83"/>
      <c r="F761" s="90"/>
    </row>
    <row r="762" spans="1:6">
      <c r="B762" s="91"/>
      <c r="C762" s="92"/>
      <c r="D762" s="93"/>
      <c r="E762" s="93"/>
      <c r="F762" s="94"/>
    </row>
    <row r="763" spans="1:6" ht="57.75" customHeight="1">
      <c r="A763" s="236" t="s">
        <v>214</v>
      </c>
      <c r="B763" s="236"/>
      <c r="C763" s="236"/>
      <c r="D763" s="236"/>
      <c r="E763" s="237" t="s">
        <v>215</v>
      </c>
      <c r="F763" s="237"/>
    </row>
  </sheetData>
  <sheetProtection selectLockedCells="1" selectUnlockedCells="1"/>
  <mergeCells count="148">
    <mergeCell ref="A1:F1"/>
    <mergeCell ref="B4:F4"/>
    <mergeCell ref="C5:C9"/>
    <mergeCell ref="C10:C14"/>
    <mergeCell ref="C15:C19"/>
    <mergeCell ref="C20:C24"/>
    <mergeCell ref="C25:C29"/>
    <mergeCell ref="C30:C34"/>
    <mergeCell ref="C35:C39"/>
    <mergeCell ref="C40:C44"/>
    <mergeCell ref="C45:C49"/>
    <mergeCell ref="C50:C54"/>
    <mergeCell ref="C55:C59"/>
    <mergeCell ref="C60:C64"/>
    <mergeCell ref="C65:C69"/>
    <mergeCell ref="B75:F75"/>
    <mergeCell ref="C76:C80"/>
    <mergeCell ref="C81:C85"/>
    <mergeCell ref="C86:C90"/>
    <mergeCell ref="B96:F96"/>
    <mergeCell ref="C97:C101"/>
    <mergeCell ref="C102:C106"/>
    <mergeCell ref="B112:F112"/>
    <mergeCell ref="C113:C117"/>
    <mergeCell ref="C118:C122"/>
    <mergeCell ref="C123:C127"/>
    <mergeCell ref="C128:C132"/>
    <mergeCell ref="C133:C137"/>
    <mergeCell ref="C138:C142"/>
    <mergeCell ref="C143:C147"/>
    <mergeCell ref="C148:C152"/>
    <mergeCell ref="C153:C157"/>
    <mergeCell ref="C158:C162"/>
    <mergeCell ref="C163:C167"/>
    <mergeCell ref="C168:C172"/>
    <mergeCell ref="C173:C177"/>
    <mergeCell ref="C178:C182"/>
    <mergeCell ref="C183:C187"/>
    <mergeCell ref="C188:C192"/>
    <mergeCell ref="C193:C197"/>
    <mergeCell ref="C198:C202"/>
    <mergeCell ref="B208:F208"/>
    <mergeCell ref="C209:C213"/>
    <mergeCell ref="C214:C218"/>
    <mergeCell ref="C219:C223"/>
    <mergeCell ref="C224:C228"/>
    <mergeCell ref="C229:C233"/>
    <mergeCell ref="C234:C238"/>
    <mergeCell ref="C239:C243"/>
    <mergeCell ref="C244:C248"/>
    <mergeCell ref="C249:C253"/>
    <mergeCell ref="B259:F259"/>
    <mergeCell ref="C260:C265"/>
    <mergeCell ref="C266:C271"/>
    <mergeCell ref="C272:C277"/>
    <mergeCell ref="C278:C283"/>
    <mergeCell ref="C284:C288"/>
    <mergeCell ref="B295:F295"/>
    <mergeCell ref="C296:C300"/>
    <mergeCell ref="C301:C305"/>
    <mergeCell ref="C306:C310"/>
    <mergeCell ref="B316:F316"/>
    <mergeCell ref="C317:C321"/>
    <mergeCell ref="C322:C326"/>
    <mergeCell ref="C327:C331"/>
    <mergeCell ref="B337:F337"/>
    <mergeCell ref="C338:C342"/>
    <mergeCell ref="C343:C347"/>
    <mergeCell ref="C348:C352"/>
    <mergeCell ref="C353:C357"/>
    <mergeCell ref="B363:F363"/>
    <mergeCell ref="C364:C368"/>
    <mergeCell ref="C369:C373"/>
    <mergeCell ref="B379:F379"/>
    <mergeCell ref="C380:C384"/>
    <mergeCell ref="C385:C389"/>
    <mergeCell ref="C390:C394"/>
    <mergeCell ref="C395:C399"/>
    <mergeCell ref="B405:F405"/>
    <mergeCell ref="C406:C410"/>
    <mergeCell ref="C411:C415"/>
    <mergeCell ref="C416:C420"/>
    <mergeCell ref="C421:C425"/>
    <mergeCell ref="B431:F431"/>
    <mergeCell ref="C432:C436"/>
    <mergeCell ref="C437:C441"/>
    <mergeCell ref="C442:C446"/>
    <mergeCell ref="C447:C451"/>
    <mergeCell ref="C452:C456"/>
    <mergeCell ref="C457:C461"/>
    <mergeCell ref="C462:C466"/>
    <mergeCell ref="C467:C471"/>
    <mergeCell ref="C472:C476"/>
    <mergeCell ref="C477:C481"/>
    <mergeCell ref="C482:C486"/>
    <mergeCell ref="C487:C491"/>
    <mergeCell ref="C492:C496"/>
    <mergeCell ref="C497:C501"/>
    <mergeCell ref="C502:C506"/>
    <mergeCell ref="B512:F512"/>
    <mergeCell ref="C513:C517"/>
    <mergeCell ref="C518:C522"/>
    <mergeCell ref="C523:C527"/>
    <mergeCell ref="C528:C532"/>
    <mergeCell ref="C533:C537"/>
    <mergeCell ref="C538:C542"/>
    <mergeCell ref="C543:C547"/>
    <mergeCell ref="C548:C552"/>
    <mergeCell ref="C553:C557"/>
    <mergeCell ref="C558:C562"/>
    <mergeCell ref="B568:F568"/>
    <mergeCell ref="C569:C573"/>
    <mergeCell ref="C574:C578"/>
    <mergeCell ref="C579:C583"/>
    <mergeCell ref="C584:C588"/>
    <mergeCell ref="C589:C593"/>
    <mergeCell ref="C594:C598"/>
    <mergeCell ref="C599:C603"/>
    <mergeCell ref="B609:F609"/>
    <mergeCell ref="C610:C614"/>
    <mergeCell ref="C615:C619"/>
    <mergeCell ref="C620:C624"/>
    <mergeCell ref="C625:C629"/>
    <mergeCell ref="C630:C634"/>
    <mergeCell ref="C635:C639"/>
    <mergeCell ref="C640:C644"/>
    <mergeCell ref="C645:C649"/>
    <mergeCell ref="C650:C654"/>
    <mergeCell ref="C655:C659"/>
    <mergeCell ref="C660:C664"/>
    <mergeCell ref="C665:C669"/>
    <mergeCell ref="C670:C674"/>
    <mergeCell ref="B680:F680"/>
    <mergeCell ref="C681:C685"/>
    <mergeCell ref="C686:C690"/>
    <mergeCell ref="C691:C695"/>
    <mergeCell ref="C696:C700"/>
    <mergeCell ref="C701:C705"/>
    <mergeCell ref="B742:F742"/>
    <mergeCell ref="C743:C747"/>
    <mergeCell ref="A763:D763"/>
    <mergeCell ref="E763:F763"/>
    <mergeCell ref="C706:C710"/>
    <mergeCell ref="C711:C715"/>
    <mergeCell ref="B721:F721"/>
    <mergeCell ref="C722:C726"/>
    <mergeCell ref="C727:C731"/>
    <mergeCell ref="C732:C736"/>
  </mergeCells>
  <pageMargins left="0.39374999999999999" right="0.19652777777777777" top="0.27569444444444446" bottom="0.47222222222222227" header="0.51181102362204722" footer="0.23611111111111113"/>
  <pageSetup paperSize="9" scale="87" firstPageNumber="0" orientation="portrait" horizontalDpi="300" verticalDpi="300"/>
  <headerFooter alignWithMargins="0">
    <oddFooter>&amp;C&amp;"Times New Roman,Обычный"&amp;12&amp;P</oddFoot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L1733"/>
  <sheetViews>
    <sheetView topLeftCell="A714" zoomScale="75" zoomScaleNormal="75" zoomScaleSheetLayoutView="89" workbookViewId="0">
      <selection activeCell="B724" sqref="B724"/>
    </sheetView>
  </sheetViews>
  <sheetFormatPr defaultRowHeight="15"/>
  <cols>
    <col min="1" max="1" width="4.140625" style="1" customWidth="1"/>
    <col min="2" max="2" width="34.5703125" style="95" customWidth="1"/>
    <col min="3" max="3" width="28.7109375" style="96" customWidth="1"/>
    <col min="4" max="4" width="15.7109375" style="97" customWidth="1"/>
    <col min="5" max="5" width="13.5703125" style="97" customWidth="1"/>
    <col min="6" max="6" width="10.28515625" style="98" customWidth="1"/>
    <col min="7" max="7" width="14.42578125" style="99" customWidth="1"/>
    <col min="8" max="8" width="17.42578125" style="1" customWidth="1"/>
    <col min="9" max="16384" width="9.140625" style="1"/>
  </cols>
  <sheetData>
    <row r="1" spans="1:7" ht="62.25" customHeight="1">
      <c r="A1" s="100"/>
      <c r="B1" s="249" t="s">
        <v>216</v>
      </c>
      <c r="C1" s="249"/>
      <c r="D1" s="249"/>
      <c r="E1" s="249"/>
      <c r="F1" s="249"/>
    </row>
    <row r="2" spans="1:7" ht="127.5" customHeight="1">
      <c r="A2" s="2" t="s">
        <v>1</v>
      </c>
      <c r="B2" s="3" t="s">
        <v>2</v>
      </c>
      <c r="C2" s="3" t="s">
        <v>217</v>
      </c>
      <c r="D2" s="4" t="s">
        <v>4</v>
      </c>
      <c r="E2" s="4" t="s">
        <v>218</v>
      </c>
      <c r="F2" s="5" t="s">
        <v>6</v>
      </c>
    </row>
    <row r="3" spans="1:7" ht="16.5">
      <c r="A3" s="6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</row>
    <row r="4" spans="1:7" s="8" customFormat="1" ht="55.5" customHeight="1">
      <c r="A4" s="7">
        <v>1</v>
      </c>
      <c r="B4" s="234" t="s">
        <v>219</v>
      </c>
      <c r="C4" s="234"/>
      <c r="D4" s="234"/>
      <c r="E4" s="234"/>
      <c r="F4" s="234"/>
      <c r="G4" s="101"/>
    </row>
    <row r="5" spans="1:7" s="13" customFormat="1" ht="83.25" customHeight="1">
      <c r="A5" s="9"/>
      <c r="B5" s="10" t="s">
        <v>8</v>
      </c>
      <c r="C5" s="238" t="s">
        <v>9</v>
      </c>
      <c r="D5" s="11">
        <f>SUM(D7:D9)</f>
        <v>79578.899999999994</v>
      </c>
      <c r="E5" s="11">
        <f>SUM(E7:E9)</f>
        <v>500</v>
      </c>
      <c r="F5" s="12">
        <f>IF(D5=0,0,E5/D5)</f>
        <v>6.283072522992904E-3</v>
      </c>
      <c r="G5" s="99"/>
    </row>
    <row r="6" spans="1:7" s="13" customFormat="1" ht="17.25">
      <c r="A6" s="9"/>
      <c r="B6" s="14" t="s">
        <v>10</v>
      </c>
      <c r="C6" s="238"/>
      <c r="D6" s="15"/>
      <c r="E6" s="15"/>
      <c r="F6" s="12"/>
      <c r="G6" s="99"/>
    </row>
    <row r="7" spans="1:7" s="13" customFormat="1" ht="21.75" customHeight="1">
      <c r="A7" s="9"/>
      <c r="B7" s="14" t="s">
        <v>11</v>
      </c>
      <c r="C7" s="238"/>
      <c r="D7" s="16">
        <v>70380.2</v>
      </c>
      <c r="E7" s="16">
        <v>0</v>
      </c>
      <c r="F7" s="17">
        <f>IF(D7=0,0,E7/D7)</f>
        <v>0</v>
      </c>
      <c r="G7" s="99"/>
    </row>
    <row r="8" spans="1:7" s="13" customFormat="1" ht="17.25">
      <c r="A8" s="9"/>
      <c r="B8" s="14" t="s">
        <v>12</v>
      </c>
      <c r="C8" s="238"/>
      <c r="D8" s="16">
        <v>9198.7000000000007</v>
      </c>
      <c r="E8" s="16">
        <v>500</v>
      </c>
      <c r="F8" s="17">
        <f>IF(D8=0,0,E8/D8)</f>
        <v>5.4355506756389484E-2</v>
      </c>
      <c r="G8" s="99"/>
    </row>
    <row r="9" spans="1:7" s="13" customFormat="1" ht="41.25" customHeight="1">
      <c r="A9" s="9"/>
      <c r="B9" s="18" t="s">
        <v>13</v>
      </c>
      <c r="C9" s="238"/>
      <c r="D9" s="19" t="s">
        <v>16</v>
      </c>
      <c r="E9" s="19" t="s">
        <v>16</v>
      </c>
      <c r="F9" s="20" t="s">
        <v>16</v>
      </c>
      <c r="G9" s="99"/>
    </row>
    <row r="10" spans="1:7" ht="84.75" customHeight="1">
      <c r="A10" s="21"/>
      <c r="B10" s="10" t="s">
        <v>14</v>
      </c>
      <c r="C10" s="238" t="s">
        <v>9</v>
      </c>
      <c r="D10" s="11">
        <f>SUM(D12:D14)</f>
        <v>63618.8</v>
      </c>
      <c r="E10" s="11">
        <f>SUM(E12:E14)</f>
        <v>4704.6000000000004</v>
      </c>
      <c r="F10" s="12">
        <f>IF(D10=0,0,E10/D10)</f>
        <v>7.3949838726917197E-2</v>
      </c>
    </row>
    <row r="11" spans="1:7" ht="17.25">
      <c r="A11" s="21"/>
      <c r="B11" s="22" t="s">
        <v>10</v>
      </c>
      <c r="C11" s="238"/>
      <c r="D11" s="15"/>
      <c r="E11" s="23"/>
      <c r="F11" s="12"/>
    </row>
    <row r="12" spans="1:7" ht="17.25">
      <c r="A12" s="21"/>
      <c r="B12" s="22" t="s">
        <v>11</v>
      </c>
      <c r="C12" s="238"/>
      <c r="D12" s="16">
        <v>35521.699999999997</v>
      </c>
      <c r="E12" s="24">
        <v>4610.5</v>
      </c>
      <c r="F12" s="17">
        <f>IF(D12=0,0,E12/D12)</f>
        <v>0.1297939006297559</v>
      </c>
    </row>
    <row r="13" spans="1:7" ht="17.25">
      <c r="A13" s="21"/>
      <c r="B13" s="22" t="s">
        <v>12</v>
      </c>
      <c r="C13" s="238"/>
      <c r="D13" s="16">
        <v>724.9</v>
      </c>
      <c r="E13" s="24">
        <v>94.1</v>
      </c>
      <c r="F13" s="17">
        <f>IF(D13=0,0,E13/D13)</f>
        <v>0.12981100841495377</v>
      </c>
    </row>
    <row r="14" spans="1:7" ht="51.75">
      <c r="A14" s="21"/>
      <c r="B14" s="25" t="s">
        <v>13</v>
      </c>
      <c r="C14" s="238"/>
      <c r="D14" s="19">
        <v>27372.2</v>
      </c>
      <c r="E14" s="26">
        <v>0</v>
      </c>
      <c r="F14" s="20">
        <f>IF(D14=0,0,E14/D14)</f>
        <v>0</v>
      </c>
    </row>
    <row r="15" spans="1:7" ht="84.75" customHeight="1">
      <c r="A15" s="21"/>
      <c r="B15" s="10" t="s">
        <v>15</v>
      </c>
      <c r="C15" s="238" t="s">
        <v>9</v>
      </c>
      <c r="D15" s="11">
        <f>SUM(D17:D19)</f>
        <v>112.4</v>
      </c>
      <c r="E15" s="11">
        <f>SUM(E17:E19)</f>
        <v>112.4</v>
      </c>
      <c r="F15" s="27">
        <f>IF(D15=0,0,E15/D15)</f>
        <v>1</v>
      </c>
    </row>
    <row r="16" spans="1:7" ht="17.25">
      <c r="A16" s="21"/>
      <c r="B16" s="22" t="s">
        <v>10</v>
      </c>
      <c r="C16" s="238"/>
      <c r="D16" s="15"/>
      <c r="E16" s="23"/>
      <c r="F16" s="12"/>
    </row>
    <row r="17" spans="1:6" ht="17.25">
      <c r="A17" s="21"/>
      <c r="B17" s="22" t="s">
        <v>11</v>
      </c>
      <c r="C17" s="238"/>
      <c r="D17" s="16">
        <v>100</v>
      </c>
      <c r="E17" s="24">
        <v>100</v>
      </c>
      <c r="F17" s="17">
        <f>IF(D17=0,0,E17/D17)</f>
        <v>1</v>
      </c>
    </row>
    <row r="18" spans="1:6" ht="17.25">
      <c r="A18" s="21"/>
      <c r="B18" s="22" t="s">
        <v>12</v>
      </c>
      <c r="C18" s="238"/>
      <c r="D18" s="16">
        <v>12.4</v>
      </c>
      <c r="E18" s="24">
        <v>12.4</v>
      </c>
      <c r="F18" s="17">
        <f>IF(D18=0,0,E18/D18)</f>
        <v>1</v>
      </c>
    </row>
    <row r="19" spans="1:6" ht="35.25" customHeight="1">
      <c r="A19" s="102"/>
      <c r="B19" s="25" t="s">
        <v>13</v>
      </c>
      <c r="C19" s="238"/>
      <c r="D19" s="19" t="s">
        <v>16</v>
      </c>
      <c r="E19" s="19" t="s">
        <v>16</v>
      </c>
      <c r="F19" s="20" t="s">
        <v>16</v>
      </c>
    </row>
    <row r="20" spans="1:6" ht="84.75" customHeight="1">
      <c r="A20" s="21"/>
      <c r="B20" s="10" t="s">
        <v>17</v>
      </c>
      <c r="C20" s="238" t="s">
        <v>18</v>
      </c>
      <c r="D20" s="11">
        <f>SUM(D22:D24)</f>
        <v>6296.1</v>
      </c>
      <c r="E20" s="11">
        <f>SUM(E22:E24)</f>
        <v>6296.1</v>
      </c>
      <c r="F20" s="27">
        <f>IF(D20=0,0,E20/D20)</f>
        <v>1</v>
      </c>
    </row>
    <row r="21" spans="1:6" ht="17.25">
      <c r="A21" s="21"/>
      <c r="B21" s="22" t="s">
        <v>10</v>
      </c>
      <c r="C21" s="238"/>
      <c r="D21" s="15"/>
      <c r="E21" s="23"/>
      <c r="F21" s="12"/>
    </row>
    <row r="22" spans="1:6" ht="17.25">
      <c r="A22" s="21"/>
      <c r="B22" s="22" t="s">
        <v>11</v>
      </c>
      <c r="C22" s="238"/>
      <c r="D22" s="16">
        <v>5603.5</v>
      </c>
      <c r="E22" s="24">
        <v>5603.5</v>
      </c>
      <c r="F22" s="17">
        <f>IF(D22=0,0,E22/D22)</f>
        <v>1</v>
      </c>
    </row>
    <row r="23" spans="1:6" ht="17.25">
      <c r="A23" s="21"/>
      <c r="B23" s="22" t="s">
        <v>12</v>
      </c>
      <c r="C23" s="238"/>
      <c r="D23" s="16">
        <v>692.6</v>
      </c>
      <c r="E23" s="24">
        <v>692.6</v>
      </c>
      <c r="F23" s="17">
        <f>IF(D23=0,0,E23/D23)</f>
        <v>1</v>
      </c>
    </row>
    <row r="24" spans="1:6" ht="51.75">
      <c r="A24" s="21"/>
      <c r="B24" s="25" t="s">
        <v>13</v>
      </c>
      <c r="C24" s="238"/>
      <c r="D24" s="19" t="s">
        <v>16</v>
      </c>
      <c r="E24" s="26" t="s">
        <v>16</v>
      </c>
      <c r="F24" s="17" t="s">
        <v>16</v>
      </c>
    </row>
    <row r="25" spans="1:6" ht="87" customHeight="1">
      <c r="A25" s="21"/>
      <c r="B25" s="10" t="s">
        <v>19</v>
      </c>
      <c r="C25" s="238" t="s">
        <v>18</v>
      </c>
      <c r="D25" s="11">
        <f>SUM(D27:D29)</f>
        <v>3566.1</v>
      </c>
      <c r="E25" s="11">
        <f>SUM(E27:E29)</f>
        <v>3566.1</v>
      </c>
      <c r="F25" s="27">
        <f>IF(D25=0,0,E25/D25)</f>
        <v>1</v>
      </c>
    </row>
    <row r="26" spans="1:6" ht="17.25">
      <c r="A26" s="21"/>
      <c r="B26" s="22" t="s">
        <v>10</v>
      </c>
      <c r="C26" s="238"/>
      <c r="D26" s="15"/>
      <c r="E26" s="23"/>
      <c r="F26" s="12"/>
    </row>
    <row r="27" spans="1:6" ht="17.25">
      <c r="A27" s="21"/>
      <c r="B27" s="22" t="s">
        <v>11</v>
      </c>
      <c r="C27" s="238"/>
      <c r="D27" s="16">
        <v>3173.9</v>
      </c>
      <c r="E27" s="24">
        <v>3173.9</v>
      </c>
      <c r="F27" s="17">
        <f>IF(D27=0,0,E27/D27)</f>
        <v>1</v>
      </c>
    </row>
    <row r="28" spans="1:6" ht="17.25">
      <c r="A28" s="21"/>
      <c r="B28" s="22" t="s">
        <v>12</v>
      </c>
      <c r="C28" s="238"/>
      <c r="D28" s="16">
        <v>392.2</v>
      </c>
      <c r="E28" s="24">
        <v>392.2</v>
      </c>
      <c r="F28" s="17">
        <f>IF(D28=0,0,E28/D28)</f>
        <v>1</v>
      </c>
    </row>
    <row r="29" spans="1:6" ht="51.75">
      <c r="A29" s="21"/>
      <c r="B29" s="25" t="s">
        <v>13</v>
      </c>
      <c r="C29" s="238"/>
      <c r="D29" s="19" t="s">
        <v>16</v>
      </c>
      <c r="E29" s="26" t="s">
        <v>16</v>
      </c>
      <c r="F29" s="17" t="s">
        <v>16</v>
      </c>
    </row>
    <row r="30" spans="1:6" ht="132.75" customHeight="1">
      <c r="A30" s="21"/>
      <c r="B30" s="10" t="s">
        <v>20</v>
      </c>
      <c r="C30" s="238" t="s">
        <v>9</v>
      </c>
      <c r="D30" s="11">
        <f>SUM(D32:D34)</f>
        <v>824847.8</v>
      </c>
      <c r="E30" s="11">
        <f>SUM(E32:E34)</f>
        <v>164066.29999999999</v>
      </c>
      <c r="F30" s="27">
        <f>IF(D30=0,0,E30/D30)</f>
        <v>0.19890493737147627</v>
      </c>
    </row>
    <row r="31" spans="1:6" ht="17.25">
      <c r="A31" s="21"/>
      <c r="B31" s="22" t="s">
        <v>10</v>
      </c>
      <c r="C31" s="238"/>
      <c r="D31" s="15"/>
      <c r="E31" s="23"/>
      <c r="F31" s="12"/>
    </row>
    <row r="32" spans="1:6" ht="17.25">
      <c r="A32" s="21"/>
      <c r="B32" s="22" t="s">
        <v>11</v>
      </c>
      <c r="C32" s="238"/>
      <c r="D32" s="16" t="s">
        <v>16</v>
      </c>
      <c r="E32" s="24" t="s">
        <v>16</v>
      </c>
      <c r="F32" s="17" t="s">
        <v>16</v>
      </c>
    </row>
    <row r="33" spans="1:6" ht="17.25">
      <c r="A33" s="21"/>
      <c r="B33" s="22" t="s">
        <v>12</v>
      </c>
      <c r="C33" s="238"/>
      <c r="D33" s="16">
        <v>241724.7</v>
      </c>
      <c r="E33" s="24">
        <v>48636.7</v>
      </c>
      <c r="F33" s="17">
        <f>IF(D33=0,0,E33/D33)</f>
        <v>0.20120699291383956</v>
      </c>
    </row>
    <row r="34" spans="1:6" ht="51.75">
      <c r="A34" s="21"/>
      <c r="B34" s="25" t="s">
        <v>13</v>
      </c>
      <c r="C34" s="238"/>
      <c r="D34" s="19">
        <v>583123.1</v>
      </c>
      <c r="E34" s="26">
        <v>115429.6</v>
      </c>
      <c r="F34" s="17">
        <f>IF(D34=0,0,E34/D34)</f>
        <v>0.19795065570202933</v>
      </c>
    </row>
    <row r="35" spans="1:6" ht="85.5" customHeight="1">
      <c r="A35" s="21"/>
      <c r="B35" s="10" t="s">
        <v>21</v>
      </c>
      <c r="C35" s="238" t="s">
        <v>9</v>
      </c>
      <c r="D35" s="11">
        <f>SUM(D37:D39)</f>
        <v>812132.8</v>
      </c>
      <c r="E35" s="11">
        <f>SUM(E37:E39)</f>
        <v>157456.1</v>
      </c>
      <c r="F35" s="27">
        <f>IF(D35=0,0,E35/D35)</f>
        <v>0.19387974479050715</v>
      </c>
    </row>
    <row r="36" spans="1:6" ht="17.25">
      <c r="A36" s="21"/>
      <c r="B36" s="22" t="s">
        <v>10</v>
      </c>
      <c r="C36" s="238"/>
      <c r="D36" s="15"/>
      <c r="E36" s="23"/>
      <c r="F36" s="12"/>
    </row>
    <row r="37" spans="1:6" ht="17.25">
      <c r="A37" s="21"/>
      <c r="B37" s="22" t="s">
        <v>11</v>
      </c>
      <c r="C37" s="238"/>
      <c r="D37" s="16" t="s">
        <v>16</v>
      </c>
      <c r="E37" s="24" t="s">
        <v>16</v>
      </c>
      <c r="F37" s="17" t="s">
        <v>16</v>
      </c>
    </row>
    <row r="38" spans="1:6" ht="17.25">
      <c r="A38" s="21"/>
      <c r="B38" s="22" t="s">
        <v>12</v>
      </c>
      <c r="C38" s="238"/>
      <c r="D38" s="16">
        <v>325293.5</v>
      </c>
      <c r="E38" s="24">
        <v>54215.5</v>
      </c>
      <c r="F38" s="17">
        <f>IF(D38=0,0,E38/D38)</f>
        <v>0.16666641048775951</v>
      </c>
    </row>
    <row r="39" spans="1:6" ht="51.75">
      <c r="A39" s="102"/>
      <c r="B39" s="25" t="s">
        <v>13</v>
      </c>
      <c r="C39" s="238"/>
      <c r="D39" s="19">
        <v>486839.3</v>
      </c>
      <c r="E39" s="26">
        <v>103240.6</v>
      </c>
      <c r="F39" s="20">
        <f>IF(D39=0,0,E39/D39)</f>
        <v>0.21206299491433828</v>
      </c>
    </row>
    <row r="40" spans="1:6" ht="95.25" customHeight="1">
      <c r="A40" s="21"/>
      <c r="B40" s="10" t="s">
        <v>22</v>
      </c>
      <c r="C40" s="238" t="s">
        <v>18</v>
      </c>
      <c r="D40" s="11">
        <f>SUM(D42:D44)</f>
        <v>19203.400000000001</v>
      </c>
      <c r="E40" s="11">
        <f>SUM(E42:E44)</f>
        <v>1155.3</v>
      </c>
      <c r="F40" s="27">
        <f>IF(D40=0,0,E40/D40)</f>
        <v>6.016122145036816E-2</v>
      </c>
    </row>
    <row r="41" spans="1:6" ht="17.25">
      <c r="A41" s="21"/>
      <c r="B41" s="22" t="s">
        <v>10</v>
      </c>
      <c r="C41" s="238"/>
      <c r="D41" s="15"/>
      <c r="E41" s="23"/>
      <c r="F41" s="12"/>
    </row>
    <row r="42" spans="1:6" ht="17.25">
      <c r="A42" s="21"/>
      <c r="B42" s="22" t="s">
        <v>11</v>
      </c>
      <c r="C42" s="238"/>
      <c r="D42" s="16" t="s">
        <v>16</v>
      </c>
      <c r="E42" s="24" t="s">
        <v>16</v>
      </c>
      <c r="F42" s="17" t="s">
        <v>16</v>
      </c>
    </row>
    <row r="43" spans="1:6" ht="17.25">
      <c r="A43" s="21"/>
      <c r="B43" s="22" t="s">
        <v>12</v>
      </c>
      <c r="C43" s="238"/>
      <c r="D43" s="16" t="s">
        <v>16</v>
      </c>
      <c r="E43" s="24" t="s">
        <v>16</v>
      </c>
      <c r="F43" s="17" t="s">
        <v>16</v>
      </c>
    </row>
    <row r="44" spans="1:6" ht="51.75">
      <c r="A44" s="21"/>
      <c r="B44" s="25" t="s">
        <v>13</v>
      </c>
      <c r="C44" s="238"/>
      <c r="D44" s="19">
        <v>19203.400000000001</v>
      </c>
      <c r="E44" s="26">
        <v>1155.3</v>
      </c>
      <c r="F44" s="17">
        <f>IF(D44=0,0,E44/D44)</f>
        <v>6.016122145036816E-2</v>
      </c>
    </row>
    <row r="45" spans="1:6" ht="84.75" customHeight="1">
      <c r="A45" s="21"/>
      <c r="B45" s="10" t="s">
        <v>23</v>
      </c>
      <c r="C45" s="238" t="s">
        <v>9</v>
      </c>
      <c r="D45" s="11">
        <f>SUM(D47:D49)</f>
        <v>2335</v>
      </c>
      <c r="E45" s="11">
        <f>SUM(E47:E49)</f>
        <v>37.299999999999997</v>
      </c>
      <c r="F45" s="27">
        <f>IF(D45=0,0,E45/D45)</f>
        <v>1.5974304068522481E-2</v>
      </c>
    </row>
    <row r="46" spans="1:6" ht="17.25">
      <c r="A46" s="21"/>
      <c r="B46" s="22" t="s">
        <v>10</v>
      </c>
      <c r="C46" s="238"/>
      <c r="D46" s="15"/>
      <c r="E46" s="15"/>
      <c r="F46" s="12"/>
    </row>
    <row r="47" spans="1:6" ht="17.25">
      <c r="A47" s="21"/>
      <c r="B47" s="22" t="s">
        <v>11</v>
      </c>
      <c r="C47" s="238"/>
      <c r="D47" s="16" t="s">
        <v>16</v>
      </c>
      <c r="E47" s="16" t="s">
        <v>16</v>
      </c>
      <c r="F47" s="17" t="s">
        <v>16</v>
      </c>
    </row>
    <row r="48" spans="1:6" ht="17.25">
      <c r="A48" s="21"/>
      <c r="B48" s="22" t="s">
        <v>12</v>
      </c>
      <c r="C48" s="238"/>
      <c r="D48" s="16" t="s">
        <v>16</v>
      </c>
      <c r="E48" s="16" t="s">
        <v>16</v>
      </c>
      <c r="F48" s="17" t="s">
        <v>16</v>
      </c>
    </row>
    <row r="49" spans="1:6" ht="51.75">
      <c r="A49" s="21"/>
      <c r="B49" s="25" t="s">
        <v>13</v>
      </c>
      <c r="C49" s="238"/>
      <c r="D49" s="19">
        <v>2335</v>
      </c>
      <c r="E49" s="26">
        <v>37.299999999999997</v>
      </c>
      <c r="F49" s="17">
        <f>IF(D49=0,0,E49/D49)</f>
        <v>1.5974304068522481E-2</v>
      </c>
    </row>
    <row r="50" spans="1:6" ht="117.75" customHeight="1">
      <c r="A50" s="21"/>
      <c r="B50" s="10" t="s">
        <v>24</v>
      </c>
      <c r="C50" s="238" t="s">
        <v>9</v>
      </c>
      <c r="D50" s="11">
        <f>SUM(D52:D54)</f>
        <v>155.80000000000001</v>
      </c>
      <c r="E50" s="11">
        <f>SUM(E52:E54)</f>
        <v>0</v>
      </c>
      <c r="F50" s="27">
        <f>IF(D50=0,0,E50/D50)</f>
        <v>0</v>
      </c>
    </row>
    <row r="51" spans="1:6" ht="17.25">
      <c r="A51" s="21"/>
      <c r="B51" s="22" t="s">
        <v>10</v>
      </c>
      <c r="C51" s="238"/>
      <c r="D51" s="15"/>
      <c r="E51" s="23"/>
      <c r="F51" s="12"/>
    </row>
    <row r="52" spans="1:6" ht="17.25">
      <c r="A52" s="21"/>
      <c r="B52" s="22" t="s">
        <v>11</v>
      </c>
      <c r="C52" s="238"/>
      <c r="D52" s="16" t="s">
        <v>16</v>
      </c>
      <c r="E52" s="24" t="s">
        <v>16</v>
      </c>
      <c r="F52" s="17" t="s">
        <v>16</v>
      </c>
    </row>
    <row r="53" spans="1:6" ht="17.25">
      <c r="A53" s="21"/>
      <c r="B53" s="22" t="s">
        <v>12</v>
      </c>
      <c r="C53" s="238"/>
      <c r="D53" s="16" t="s">
        <v>16</v>
      </c>
      <c r="E53" s="24" t="s">
        <v>16</v>
      </c>
      <c r="F53" s="17" t="s">
        <v>16</v>
      </c>
    </row>
    <row r="54" spans="1:6" ht="51.75">
      <c r="A54" s="21"/>
      <c r="B54" s="25" t="s">
        <v>13</v>
      </c>
      <c r="C54" s="238"/>
      <c r="D54" s="19">
        <v>155.80000000000001</v>
      </c>
      <c r="E54" s="26">
        <v>0</v>
      </c>
      <c r="F54" s="17">
        <f>IF(D54=0,0,E54/D54)</f>
        <v>0</v>
      </c>
    </row>
    <row r="55" spans="1:6" ht="97.5" customHeight="1">
      <c r="A55" s="21"/>
      <c r="B55" s="10" t="s">
        <v>25</v>
      </c>
      <c r="C55" s="238" t="s">
        <v>9</v>
      </c>
      <c r="D55" s="11">
        <f>SUM(D57:D59)</f>
        <v>7940</v>
      </c>
      <c r="E55" s="11">
        <f>SUM(E57:E59)</f>
        <v>810.2</v>
      </c>
      <c r="F55" s="27">
        <f>IF(D55=0,0,E55/D55)</f>
        <v>0.10204030226700253</v>
      </c>
    </row>
    <row r="56" spans="1:6" ht="17.25">
      <c r="A56" s="21"/>
      <c r="B56" s="22" t="s">
        <v>10</v>
      </c>
      <c r="C56" s="238"/>
      <c r="D56" s="15"/>
      <c r="E56" s="23"/>
      <c r="F56" s="12"/>
    </row>
    <row r="57" spans="1:6" ht="17.25">
      <c r="A57" s="21"/>
      <c r="B57" s="22" t="s">
        <v>11</v>
      </c>
      <c r="C57" s="238"/>
      <c r="D57" s="16" t="s">
        <v>16</v>
      </c>
      <c r="E57" s="24" t="s">
        <v>16</v>
      </c>
      <c r="F57" s="17" t="s">
        <v>16</v>
      </c>
    </row>
    <row r="58" spans="1:6" ht="17.25">
      <c r="A58" s="21"/>
      <c r="B58" s="22" t="s">
        <v>12</v>
      </c>
      <c r="C58" s="238"/>
      <c r="D58" s="16" t="s">
        <v>16</v>
      </c>
      <c r="E58" s="24" t="s">
        <v>16</v>
      </c>
      <c r="F58" s="17" t="s">
        <v>16</v>
      </c>
    </row>
    <row r="59" spans="1:6" ht="51.75">
      <c r="A59" s="21"/>
      <c r="B59" s="25" t="s">
        <v>13</v>
      </c>
      <c r="C59" s="238"/>
      <c r="D59" s="19">
        <v>7940</v>
      </c>
      <c r="E59" s="26">
        <v>810.2</v>
      </c>
      <c r="F59" s="17">
        <f>IF(D59=0,0,E59/D59)</f>
        <v>0.10204030226700253</v>
      </c>
    </row>
    <row r="60" spans="1:6" ht="82.5" customHeight="1">
      <c r="A60" s="21"/>
      <c r="B60" s="10" t="s">
        <v>26</v>
      </c>
      <c r="C60" s="238" t="s">
        <v>91</v>
      </c>
      <c r="D60" s="11">
        <f>SUM(D62:D64)</f>
        <v>1000</v>
      </c>
      <c r="E60" s="11">
        <f>SUM(E62:E64)</f>
        <v>8.1</v>
      </c>
      <c r="F60" s="27">
        <f>IF(D60=0,0,E60/D60)</f>
        <v>8.0999999999999996E-3</v>
      </c>
    </row>
    <row r="61" spans="1:6" ht="17.25">
      <c r="A61" s="21"/>
      <c r="B61" s="22" t="s">
        <v>10</v>
      </c>
      <c r="C61" s="238"/>
      <c r="D61" s="15"/>
      <c r="E61" s="23"/>
      <c r="F61" s="12"/>
    </row>
    <row r="62" spans="1:6" ht="17.25">
      <c r="A62" s="21"/>
      <c r="B62" s="22" t="s">
        <v>11</v>
      </c>
      <c r="C62" s="238"/>
      <c r="D62" s="16" t="s">
        <v>16</v>
      </c>
      <c r="E62" s="24" t="s">
        <v>16</v>
      </c>
      <c r="F62" s="17" t="s">
        <v>16</v>
      </c>
    </row>
    <row r="63" spans="1:6" ht="17.25">
      <c r="A63" s="21"/>
      <c r="B63" s="22" t="s">
        <v>12</v>
      </c>
      <c r="C63" s="238"/>
      <c r="D63" s="16" t="s">
        <v>16</v>
      </c>
      <c r="E63" s="24" t="s">
        <v>16</v>
      </c>
      <c r="F63" s="17" t="s">
        <v>16</v>
      </c>
    </row>
    <row r="64" spans="1:6" ht="51.75">
      <c r="A64" s="21"/>
      <c r="B64" s="25" t="s">
        <v>13</v>
      </c>
      <c r="C64" s="238"/>
      <c r="D64" s="19">
        <v>1000</v>
      </c>
      <c r="E64" s="26">
        <v>8.1</v>
      </c>
      <c r="F64" s="20">
        <f>IF(D64=0,0,E64/D64)</f>
        <v>8.0999999999999996E-3</v>
      </c>
    </row>
    <row r="65" spans="1:7" ht="86.25" customHeight="1">
      <c r="A65" s="21"/>
      <c r="B65" s="10" t="s">
        <v>28</v>
      </c>
      <c r="C65" s="238" t="s">
        <v>9</v>
      </c>
      <c r="D65" s="11">
        <f>SUM(D67:D69)</f>
        <v>52176</v>
      </c>
      <c r="E65" s="11">
        <f>SUM(E67:E69)</f>
        <v>7353</v>
      </c>
      <c r="F65" s="27">
        <f>IF(D65=0,0,E65/D65)</f>
        <v>0.14092686292548298</v>
      </c>
    </row>
    <row r="66" spans="1:7" ht="17.25">
      <c r="A66" s="21"/>
      <c r="B66" s="22" t="s">
        <v>10</v>
      </c>
      <c r="C66" s="238"/>
      <c r="D66" s="15"/>
      <c r="E66" s="23"/>
      <c r="F66" s="12"/>
    </row>
    <row r="67" spans="1:7" ht="17.25">
      <c r="A67" s="21"/>
      <c r="B67" s="22" t="s">
        <v>11</v>
      </c>
      <c r="C67" s="238"/>
      <c r="D67" s="16" t="s">
        <v>16</v>
      </c>
      <c r="E67" s="24" t="s">
        <v>16</v>
      </c>
      <c r="F67" s="17" t="s">
        <v>16</v>
      </c>
    </row>
    <row r="68" spans="1:7" ht="17.25">
      <c r="A68" s="21"/>
      <c r="B68" s="22" t="s">
        <v>12</v>
      </c>
      <c r="C68" s="238"/>
      <c r="D68" s="16" t="s">
        <v>16</v>
      </c>
      <c r="E68" s="24" t="s">
        <v>16</v>
      </c>
      <c r="F68" s="17" t="s">
        <v>16</v>
      </c>
    </row>
    <row r="69" spans="1:7" ht="51.75">
      <c r="A69" s="21"/>
      <c r="B69" s="25" t="s">
        <v>13</v>
      </c>
      <c r="C69" s="238"/>
      <c r="D69" s="19">
        <v>52176</v>
      </c>
      <c r="E69" s="26">
        <v>7353</v>
      </c>
      <c r="F69" s="17">
        <f>IF(D69=0,0,E69/D69)</f>
        <v>0.14092686292548298</v>
      </c>
    </row>
    <row r="70" spans="1:7" s="13" customFormat="1" ht="16.5">
      <c r="A70" s="9"/>
      <c r="B70" s="10" t="s">
        <v>29</v>
      </c>
      <c r="C70" s="28"/>
      <c r="D70" s="29">
        <f>SUM(D5,D10,D15,D20,D25,D30,D35,D40,D45,D50,D55,D60,D65)</f>
        <v>1872963.1</v>
      </c>
      <c r="E70" s="29">
        <f>SUM(E5,E10,E15,E20,E25,E30,E35,E40,E45,E50,E55,E60,E65)</f>
        <v>346065.49999999994</v>
      </c>
      <c r="F70" s="30">
        <f>IF(D70=0,0,E70/D70)</f>
        <v>0.18476898984288581</v>
      </c>
      <c r="G70" s="99"/>
    </row>
    <row r="71" spans="1:7" s="13" customFormat="1" ht="17.25">
      <c r="A71" s="9"/>
      <c r="B71" s="22" t="s">
        <v>10</v>
      </c>
      <c r="C71" s="31"/>
      <c r="D71" s="32"/>
      <c r="E71" s="32"/>
      <c r="F71" s="33"/>
      <c r="G71" s="99"/>
    </row>
    <row r="72" spans="1:7" s="13" customFormat="1" ht="17.25">
      <c r="A72" s="9"/>
      <c r="B72" s="22" t="s">
        <v>11</v>
      </c>
      <c r="C72" s="31"/>
      <c r="D72" s="34">
        <f t="shared" ref="D72:E74" si="0">SUM(D7,D12,D17,D22,D27,D32,D37,D42,D47,D52,D57,D62,D67)</f>
        <v>114779.29999999999</v>
      </c>
      <c r="E72" s="34">
        <f t="shared" si="0"/>
        <v>13487.9</v>
      </c>
      <c r="F72" s="35">
        <f>IF(D72=0,0,E72/D72)</f>
        <v>0.1175116070580671</v>
      </c>
      <c r="G72" s="99"/>
    </row>
    <row r="73" spans="1:7" s="13" customFormat="1" ht="17.25">
      <c r="A73" s="9"/>
      <c r="B73" s="22" t="s">
        <v>12</v>
      </c>
      <c r="C73" s="31"/>
      <c r="D73" s="34">
        <f t="shared" si="0"/>
        <v>578039</v>
      </c>
      <c r="E73" s="34">
        <f t="shared" si="0"/>
        <v>104543.5</v>
      </c>
      <c r="F73" s="35">
        <f>IF(D73=0,0,E73/D73)</f>
        <v>0.18085890398398724</v>
      </c>
      <c r="G73" s="99"/>
    </row>
    <row r="74" spans="1:7" s="13" customFormat="1" ht="51.75">
      <c r="A74" s="9"/>
      <c r="B74" s="25" t="s">
        <v>13</v>
      </c>
      <c r="C74" s="36"/>
      <c r="D74" s="37">
        <f t="shared" si="0"/>
        <v>1180144.7999999998</v>
      </c>
      <c r="E74" s="37">
        <f t="shared" si="0"/>
        <v>228034.1</v>
      </c>
      <c r="F74" s="38">
        <f>IF(D74=0,0,E74/D74)</f>
        <v>0.19322552622356176</v>
      </c>
      <c r="G74" s="99"/>
    </row>
    <row r="75" spans="1:7" ht="54.75" customHeight="1">
      <c r="A75" s="7">
        <v>2</v>
      </c>
      <c r="B75" s="247" t="s">
        <v>30</v>
      </c>
      <c r="C75" s="247"/>
      <c r="D75" s="247"/>
      <c r="E75" s="247"/>
      <c r="F75" s="247"/>
    </row>
    <row r="76" spans="1:7" s="13" customFormat="1" ht="104.25" customHeight="1">
      <c r="A76" s="9"/>
      <c r="B76" s="39" t="s">
        <v>31</v>
      </c>
      <c r="C76" s="248" t="s">
        <v>32</v>
      </c>
      <c r="D76" s="11">
        <f>SUM(D78:D80)</f>
        <v>54356.700000000004</v>
      </c>
      <c r="E76" s="40">
        <f>SUM(E78:E80)</f>
        <v>17658.5</v>
      </c>
      <c r="F76" s="12">
        <f>IF(D76=0,0,E76/D76)</f>
        <v>0.32486335631118146</v>
      </c>
      <c r="G76" s="99"/>
    </row>
    <row r="77" spans="1:7" s="13" customFormat="1" ht="17.25">
      <c r="A77" s="9"/>
      <c r="B77" s="14" t="s">
        <v>10</v>
      </c>
      <c r="C77" s="248"/>
      <c r="D77" s="15"/>
      <c r="E77" s="41"/>
      <c r="F77" s="12"/>
      <c r="G77" s="99"/>
    </row>
    <row r="78" spans="1:7" s="13" customFormat="1" ht="17.25">
      <c r="A78" s="9"/>
      <c r="B78" s="14" t="s">
        <v>11</v>
      </c>
      <c r="C78" s="248"/>
      <c r="D78" s="42">
        <v>3701.4</v>
      </c>
      <c r="E78" s="43">
        <v>3476.6</v>
      </c>
      <c r="F78" s="17">
        <f>IF(D78=0,0,E78/D78)</f>
        <v>0.93926622359107359</v>
      </c>
      <c r="G78" s="99"/>
    </row>
    <row r="79" spans="1:7" s="13" customFormat="1" ht="17.25">
      <c r="A79" s="9"/>
      <c r="B79" s="14" t="s">
        <v>12</v>
      </c>
      <c r="C79" s="248"/>
      <c r="D79" s="42">
        <v>6769.5</v>
      </c>
      <c r="E79" s="43">
        <v>6358.5</v>
      </c>
      <c r="F79" s="17">
        <f>IF(D79=0,0,E79/D79)</f>
        <v>0.93928650565034344</v>
      </c>
      <c r="G79" s="99"/>
    </row>
    <row r="80" spans="1:7" s="13" customFormat="1" ht="51.75">
      <c r="A80" s="9"/>
      <c r="B80" s="18" t="s">
        <v>13</v>
      </c>
      <c r="C80" s="248"/>
      <c r="D80" s="19">
        <v>43885.8</v>
      </c>
      <c r="E80" s="44">
        <v>7823.4</v>
      </c>
      <c r="F80" s="20">
        <f>IF(D80=0,0,E80/D80)</f>
        <v>0.17826722994681649</v>
      </c>
      <c r="G80" s="99"/>
    </row>
    <row r="81" spans="1:7" ht="86.25" customHeight="1">
      <c r="A81" s="21"/>
      <c r="B81" s="10" t="s">
        <v>33</v>
      </c>
      <c r="C81" s="238" t="s">
        <v>32</v>
      </c>
      <c r="D81" s="11">
        <f>SUM(D83:D85)</f>
        <v>235091.7</v>
      </c>
      <c r="E81" s="11">
        <f>SUM(E83:E85)</f>
        <v>50645.3</v>
      </c>
      <c r="F81" s="12">
        <f>IF(D81=0,0,E81/D81)</f>
        <v>0.21542785219554753</v>
      </c>
    </row>
    <row r="82" spans="1:7" ht="17.25">
      <c r="A82" s="21"/>
      <c r="B82" s="22" t="s">
        <v>10</v>
      </c>
      <c r="C82" s="238"/>
      <c r="D82" s="23"/>
      <c r="E82" s="23"/>
      <c r="F82" s="12"/>
    </row>
    <row r="83" spans="1:7" ht="17.25">
      <c r="A83" s="21"/>
      <c r="B83" s="22" t="s">
        <v>11</v>
      </c>
      <c r="C83" s="238"/>
      <c r="D83" s="24" t="s">
        <v>16</v>
      </c>
      <c r="E83" s="24" t="s">
        <v>16</v>
      </c>
      <c r="F83" s="17" t="s">
        <v>16</v>
      </c>
    </row>
    <row r="84" spans="1:7" ht="17.25">
      <c r="A84" s="21"/>
      <c r="B84" s="22" t="s">
        <v>12</v>
      </c>
      <c r="C84" s="238"/>
      <c r="D84" s="24" t="s">
        <v>16</v>
      </c>
      <c r="E84" s="24" t="s">
        <v>16</v>
      </c>
      <c r="F84" s="17" t="s">
        <v>16</v>
      </c>
    </row>
    <row r="85" spans="1:7" ht="51.75">
      <c r="A85" s="21"/>
      <c r="B85" s="25" t="s">
        <v>13</v>
      </c>
      <c r="C85" s="238"/>
      <c r="D85" s="19">
        <v>235091.7</v>
      </c>
      <c r="E85" s="26">
        <v>50645.3</v>
      </c>
      <c r="F85" s="20">
        <f>IF(D85=0,0,E85/D85)</f>
        <v>0.21542785219554753</v>
      </c>
    </row>
    <row r="86" spans="1:7" ht="123.75" customHeight="1">
      <c r="A86" s="21"/>
      <c r="B86" s="10" t="s">
        <v>34</v>
      </c>
      <c r="C86" s="238" t="s">
        <v>32</v>
      </c>
      <c r="D86" s="11">
        <f>SUM(D88:D90)</f>
        <v>19200</v>
      </c>
      <c r="E86" s="11">
        <f>SUM(E88:E90)</f>
        <v>2988.3</v>
      </c>
      <c r="F86" s="12">
        <f>IF(D86=0,0,E86/D86)</f>
        <v>0.155640625</v>
      </c>
    </row>
    <row r="87" spans="1:7" ht="17.25">
      <c r="A87" s="21"/>
      <c r="B87" s="22" t="s">
        <v>10</v>
      </c>
      <c r="C87" s="238"/>
      <c r="D87" s="23"/>
      <c r="E87" s="23"/>
      <c r="F87" s="33"/>
    </row>
    <row r="88" spans="1:7" ht="17.25">
      <c r="A88" s="21"/>
      <c r="B88" s="22" t="s">
        <v>11</v>
      </c>
      <c r="C88" s="238"/>
      <c r="D88" s="24" t="s">
        <v>16</v>
      </c>
      <c r="E88" s="24" t="s">
        <v>16</v>
      </c>
      <c r="F88" s="17" t="s">
        <v>16</v>
      </c>
    </row>
    <row r="89" spans="1:7" ht="17.25">
      <c r="A89" s="21"/>
      <c r="B89" s="22" t="s">
        <v>12</v>
      </c>
      <c r="C89" s="238"/>
      <c r="D89" s="24" t="s">
        <v>16</v>
      </c>
      <c r="E89" s="24" t="s">
        <v>16</v>
      </c>
      <c r="F89" s="17" t="s">
        <v>16</v>
      </c>
    </row>
    <row r="90" spans="1:7" ht="51.75">
      <c r="A90" s="102"/>
      <c r="B90" s="25" t="s">
        <v>13</v>
      </c>
      <c r="C90" s="238"/>
      <c r="D90" s="19">
        <v>19200</v>
      </c>
      <c r="E90" s="26">
        <v>2988.3</v>
      </c>
      <c r="F90" s="20">
        <f>IF(D90=0,0,E90/D90)</f>
        <v>0.155640625</v>
      </c>
    </row>
    <row r="91" spans="1:7" s="13" customFormat="1" ht="16.5">
      <c r="A91" s="9"/>
      <c r="B91" s="10" t="s">
        <v>29</v>
      </c>
      <c r="C91" s="246"/>
      <c r="D91" s="29">
        <f>SUM(D76,D81,D86)</f>
        <v>308648.40000000002</v>
      </c>
      <c r="E91" s="29">
        <f>SUM(E76,E81,E86)</f>
        <v>71292.100000000006</v>
      </c>
      <c r="F91" s="30">
        <f>IF(D91=0,0,E91/D91)</f>
        <v>0.23098159588710002</v>
      </c>
      <c r="G91" s="99"/>
    </row>
    <row r="92" spans="1:7" s="13" customFormat="1" ht="17.25">
      <c r="A92" s="9"/>
      <c r="B92" s="22" t="s">
        <v>10</v>
      </c>
      <c r="C92" s="246"/>
      <c r="D92" s="32"/>
      <c r="E92" s="32"/>
      <c r="F92" s="33"/>
      <c r="G92" s="99"/>
    </row>
    <row r="93" spans="1:7" s="13" customFormat="1" ht="17.25">
      <c r="A93" s="9"/>
      <c r="B93" s="22" t="s">
        <v>11</v>
      </c>
      <c r="C93" s="246"/>
      <c r="D93" s="34">
        <f t="shared" ref="D93:E95" si="1">SUM(D78,D83,D88)</f>
        <v>3701.4</v>
      </c>
      <c r="E93" s="34">
        <f t="shared" si="1"/>
        <v>3476.6</v>
      </c>
      <c r="F93" s="35">
        <f>IF(D93=0,0,E93/D93)</f>
        <v>0.93926622359107359</v>
      </c>
      <c r="G93" s="99"/>
    </row>
    <row r="94" spans="1:7" s="13" customFormat="1" ht="17.25">
      <c r="A94" s="9"/>
      <c r="B94" s="22" t="s">
        <v>12</v>
      </c>
      <c r="C94" s="246"/>
      <c r="D94" s="34">
        <f t="shared" si="1"/>
        <v>6769.5</v>
      </c>
      <c r="E94" s="34">
        <f t="shared" si="1"/>
        <v>6358.5</v>
      </c>
      <c r="F94" s="35">
        <f>IF(D94=0,0,E94/D94)</f>
        <v>0.93928650565034344</v>
      </c>
      <c r="G94" s="99"/>
    </row>
    <row r="95" spans="1:7" s="13" customFormat="1" ht="51.75">
      <c r="A95" s="9"/>
      <c r="B95" s="25" t="s">
        <v>13</v>
      </c>
      <c r="C95" s="246"/>
      <c r="D95" s="37">
        <f t="shared" si="1"/>
        <v>298177.5</v>
      </c>
      <c r="E95" s="37">
        <f t="shared" si="1"/>
        <v>61457.000000000007</v>
      </c>
      <c r="F95" s="38">
        <f>IF(D95=0,0,E95/D95)</f>
        <v>0.20610877748991793</v>
      </c>
      <c r="G95" s="99"/>
    </row>
    <row r="96" spans="1:7" ht="53.25" customHeight="1">
      <c r="A96" s="7">
        <v>3</v>
      </c>
      <c r="B96" s="234" t="s">
        <v>35</v>
      </c>
      <c r="C96" s="234"/>
      <c r="D96" s="234"/>
      <c r="E96" s="234"/>
      <c r="F96" s="234"/>
      <c r="G96" s="103"/>
    </row>
    <row r="97" spans="1:7" ht="224.25" customHeight="1">
      <c r="A97" s="21"/>
      <c r="B97" s="48" t="s">
        <v>36</v>
      </c>
      <c r="C97" s="235" t="s">
        <v>37</v>
      </c>
      <c r="D97" s="11">
        <f>SUM(D99:D101)</f>
        <v>3364.7</v>
      </c>
      <c r="E97" s="49">
        <f>SUM(E99:E101)</f>
        <v>259</v>
      </c>
      <c r="F97" s="27">
        <f>IF(D97=0,0,E97/D97)</f>
        <v>7.6975659048354989E-2</v>
      </c>
    </row>
    <row r="98" spans="1:7" ht="17.25" customHeight="1">
      <c r="A98" s="21"/>
      <c r="B98" s="22" t="s">
        <v>10</v>
      </c>
      <c r="C98" s="235"/>
      <c r="D98" s="15"/>
      <c r="E98" s="23"/>
      <c r="F98" s="17"/>
    </row>
    <row r="99" spans="1:7" ht="16.5" hidden="1" customHeight="1">
      <c r="A99" s="21"/>
      <c r="B99" s="22" t="s">
        <v>11</v>
      </c>
      <c r="C99" s="235"/>
      <c r="D99" s="16"/>
      <c r="E99" s="24"/>
      <c r="F99" s="17"/>
    </row>
    <row r="100" spans="1:7" ht="16.5" hidden="1" customHeight="1">
      <c r="A100" s="21"/>
      <c r="B100" s="22" t="s">
        <v>12</v>
      </c>
      <c r="C100" s="235"/>
      <c r="D100" s="16"/>
      <c r="E100" s="24"/>
      <c r="F100" s="17"/>
    </row>
    <row r="101" spans="1:7" ht="36" customHeight="1">
      <c r="A101" s="21"/>
      <c r="B101" s="25" t="s">
        <v>13</v>
      </c>
      <c r="C101" s="235"/>
      <c r="D101" s="19">
        <v>3364.7</v>
      </c>
      <c r="E101" s="26">
        <v>259</v>
      </c>
      <c r="F101" s="20">
        <f>IF(D101=0,0,E101/D101)</f>
        <v>7.6975659048354989E-2</v>
      </c>
    </row>
    <row r="102" spans="1:7" ht="123.75" customHeight="1">
      <c r="A102" s="21"/>
      <c r="B102" s="10" t="s">
        <v>38</v>
      </c>
      <c r="C102" s="238" t="s">
        <v>32</v>
      </c>
      <c r="D102" s="11">
        <f>SUM(D104:D106)</f>
        <v>90</v>
      </c>
      <c r="E102" s="49">
        <f>SUM(E104:E106)</f>
        <v>0</v>
      </c>
      <c r="F102" s="27">
        <f>IF(D102=0,0,E102/D102)</f>
        <v>0</v>
      </c>
    </row>
    <row r="103" spans="1:7" ht="17.25">
      <c r="A103" s="21"/>
      <c r="B103" s="22" t="s">
        <v>10</v>
      </c>
      <c r="C103" s="238"/>
      <c r="D103" s="15"/>
      <c r="E103" s="23"/>
      <c r="F103" s="17"/>
    </row>
    <row r="104" spans="1:7" ht="17.25" hidden="1">
      <c r="A104" s="21"/>
      <c r="B104" s="22" t="s">
        <v>11</v>
      </c>
      <c r="C104" s="238"/>
      <c r="D104" s="16"/>
      <c r="E104" s="24"/>
      <c r="F104" s="17"/>
    </row>
    <row r="105" spans="1:7" ht="17.25" hidden="1">
      <c r="A105" s="21"/>
      <c r="B105" s="22" t="s">
        <v>12</v>
      </c>
      <c r="C105" s="238"/>
      <c r="D105" s="16"/>
      <c r="E105" s="24"/>
      <c r="F105" s="17"/>
    </row>
    <row r="106" spans="1:7" ht="42" customHeight="1">
      <c r="A106" s="21"/>
      <c r="B106" s="25" t="s">
        <v>13</v>
      </c>
      <c r="C106" s="238"/>
      <c r="D106" s="19">
        <v>90</v>
      </c>
      <c r="E106" s="26">
        <v>0</v>
      </c>
      <c r="F106" s="20">
        <f>IF(D106=0,0,E106/D106)</f>
        <v>0</v>
      </c>
    </row>
    <row r="107" spans="1:7" s="13" customFormat="1" ht="16.5">
      <c r="A107" s="9"/>
      <c r="B107" s="10" t="s">
        <v>29</v>
      </c>
      <c r="C107" s="28"/>
      <c r="D107" s="29">
        <f>SUM(D92,D97,D102)</f>
        <v>3454.7</v>
      </c>
      <c r="E107" s="29">
        <f>SUM(E92,E97,E102)</f>
        <v>259</v>
      </c>
      <c r="F107" s="30">
        <f>IF(D107=0,0,E107/D107)</f>
        <v>7.4970330274698238E-2</v>
      </c>
      <c r="G107" s="99"/>
    </row>
    <row r="108" spans="1:7" s="13" customFormat="1" ht="17.25">
      <c r="A108" s="9"/>
      <c r="B108" s="22" t="s">
        <v>10</v>
      </c>
      <c r="C108" s="31"/>
      <c r="D108" s="32"/>
      <c r="E108" s="32"/>
      <c r="F108" s="33"/>
      <c r="G108" s="99"/>
    </row>
    <row r="109" spans="1:7" s="13" customFormat="1" ht="17.25" hidden="1" customHeight="1">
      <c r="A109" s="9"/>
      <c r="B109" s="22" t="s">
        <v>11</v>
      </c>
      <c r="C109" s="31"/>
      <c r="D109" s="34"/>
      <c r="E109" s="34"/>
      <c r="F109" s="35"/>
      <c r="G109" s="99"/>
    </row>
    <row r="110" spans="1:7" s="13" customFormat="1" ht="17.25" hidden="1" customHeight="1">
      <c r="A110" s="9"/>
      <c r="B110" s="22" t="s">
        <v>12</v>
      </c>
      <c r="C110" s="31"/>
      <c r="D110" s="34"/>
      <c r="E110" s="34"/>
      <c r="F110" s="35"/>
      <c r="G110" s="99"/>
    </row>
    <row r="111" spans="1:7" s="13" customFormat="1" ht="51.75">
      <c r="A111" s="50"/>
      <c r="B111" s="25" t="s">
        <v>13</v>
      </c>
      <c r="C111" s="36"/>
      <c r="D111" s="37">
        <f>SUM(D96,D101,D106)</f>
        <v>3454.7</v>
      </c>
      <c r="E111" s="37">
        <f>SUM(E96,E101,E106)</f>
        <v>259</v>
      </c>
      <c r="F111" s="38">
        <f>IF(D111=0,0,E111/D111)</f>
        <v>7.4970330274698238E-2</v>
      </c>
      <c r="G111" s="99"/>
    </row>
    <row r="112" spans="1:7" ht="48.75" customHeight="1">
      <c r="A112" s="7">
        <v>4</v>
      </c>
      <c r="B112" s="247" t="s">
        <v>39</v>
      </c>
      <c r="C112" s="247"/>
      <c r="D112" s="247"/>
      <c r="E112" s="247"/>
      <c r="F112" s="247"/>
    </row>
    <row r="113" spans="1:6" ht="96.75" customHeight="1">
      <c r="A113" s="21"/>
      <c r="B113" s="48" t="s">
        <v>40</v>
      </c>
      <c r="C113" s="235" t="s">
        <v>41</v>
      </c>
      <c r="D113" s="11">
        <f>SUM(D115:D117)</f>
        <v>805152.10000000009</v>
      </c>
      <c r="E113" s="11">
        <f>SUM(E115:E117)</f>
        <v>257.39999999999998</v>
      </c>
      <c r="F113" s="27">
        <f>IF(D113=0,0,E113/D113)</f>
        <v>3.1969114903879648E-4</v>
      </c>
    </row>
    <row r="114" spans="1:6" ht="17.25">
      <c r="A114" s="21"/>
      <c r="B114" s="22" t="s">
        <v>10</v>
      </c>
      <c r="C114" s="235"/>
      <c r="D114" s="15"/>
      <c r="E114" s="23"/>
      <c r="F114" s="17"/>
    </row>
    <row r="115" spans="1:6" ht="17.25">
      <c r="A115" s="21"/>
      <c r="B115" s="22" t="s">
        <v>11</v>
      </c>
      <c r="C115" s="235"/>
      <c r="D115" s="16">
        <v>657731.80000000005</v>
      </c>
      <c r="E115" s="24">
        <v>0</v>
      </c>
      <c r="F115" s="17">
        <f>IF(D115=0,0,E115/D115)</f>
        <v>0</v>
      </c>
    </row>
    <row r="116" spans="1:6" ht="17.25">
      <c r="A116" s="21"/>
      <c r="B116" s="22" t="s">
        <v>12</v>
      </c>
      <c r="C116" s="235"/>
      <c r="D116" s="16">
        <v>140266.9</v>
      </c>
      <c r="E116" s="24">
        <v>0</v>
      </c>
      <c r="F116" s="17">
        <f>IF(D116=0,0,E116/D116)</f>
        <v>0</v>
      </c>
    </row>
    <row r="117" spans="1:6" ht="33.75" customHeight="1">
      <c r="A117" s="102"/>
      <c r="B117" s="25" t="s">
        <v>13</v>
      </c>
      <c r="C117" s="235"/>
      <c r="D117" s="19">
        <v>7153.4</v>
      </c>
      <c r="E117" s="26">
        <v>257.39999999999998</v>
      </c>
      <c r="F117" s="20">
        <f>IF(D117=0,0,E117/D117)</f>
        <v>3.5982889255458943E-2</v>
      </c>
    </row>
    <row r="118" spans="1:6" ht="84.75" customHeight="1">
      <c r="A118" s="21"/>
      <c r="B118" s="48" t="s">
        <v>42</v>
      </c>
      <c r="C118" s="235" t="s">
        <v>41</v>
      </c>
      <c r="D118" s="11">
        <f>SUM(D120:D122)</f>
        <v>373379.60000000003</v>
      </c>
      <c r="E118" s="11">
        <f>SUM(E120:E122)</f>
        <v>92180.3</v>
      </c>
      <c r="F118" s="27">
        <f>IF(D118=0,0,E118/D118)</f>
        <v>0.24688092225713454</v>
      </c>
    </row>
    <row r="119" spans="1:6" ht="17.25">
      <c r="A119" s="21"/>
      <c r="B119" s="22" t="s">
        <v>10</v>
      </c>
      <c r="C119" s="235"/>
      <c r="D119" s="15"/>
      <c r="E119" s="23"/>
      <c r="F119" s="17"/>
    </row>
    <row r="120" spans="1:6" ht="17.25">
      <c r="A120" s="21"/>
      <c r="B120" s="22" t="s">
        <v>11</v>
      </c>
      <c r="C120" s="235"/>
      <c r="D120" s="16">
        <v>372360.4</v>
      </c>
      <c r="E120" s="24">
        <v>91954.1</v>
      </c>
      <c r="F120" s="17">
        <f>IF(D120=0,0,E120/D120)</f>
        <v>0.24694919223419032</v>
      </c>
    </row>
    <row r="121" spans="1:6" ht="17.25">
      <c r="A121" s="21"/>
      <c r="B121" s="22" t="s">
        <v>12</v>
      </c>
      <c r="C121" s="235"/>
      <c r="D121" s="16">
        <v>1019.2</v>
      </c>
      <c r="E121" s="24">
        <v>226.2</v>
      </c>
      <c r="F121" s="17">
        <f>IF(D121=0,0,E121/D121)</f>
        <v>0.22193877551020405</v>
      </c>
    </row>
    <row r="122" spans="1:6" ht="51.75">
      <c r="A122" s="21"/>
      <c r="B122" s="25" t="s">
        <v>13</v>
      </c>
      <c r="C122" s="235"/>
      <c r="D122" s="19" t="s">
        <v>16</v>
      </c>
      <c r="E122" s="26" t="s">
        <v>16</v>
      </c>
      <c r="F122" s="20" t="s">
        <v>16</v>
      </c>
    </row>
    <row r="123" spans="1:6" ht="80.25" customHeight="1">
      <c r="A123" s="21"/>
      <c r="B123" s="48" t="s">
        <v>43</v>
      </c>
      <c r="C123" s="235" t="s">
        <v>44</v>
      </c>
      <c r="D123" s="11">
        <f>SUM(D125:D127)</f>
        <v>254717.9</v>
      </c>
      <c r="E123" s="11">
        <f>SUM(E125:E127)</f>
        <v>0</v>
      </c>
      <c r="F123" s="27">
        <f>IF(D123=0,0,E123/D123)</f>
        <v>0</v>
      </c>
    </row>
    <row r="124" spans="1:6" ht="21" customHeight="1">
      <c r="A124" s="21"/>
      <c r="B124" s="22" t="s">
        <v>10</v>
      </c>
      <c r="C124" s="235"/>
      <c r="D124" s="15"/>
      <c r="E124" s="23"/>
      <c r="F124" s="17"/>
    </row>
    <row r="125" spans="1:6" ht="16.5" customHeight="1">
      <c r="A125" s="21"/>
      <c r="B125" s="22" t="s">
        <v>11</v>
      </c>
      <c r="C125" s="235"/>
      <c r="D125" s="16">
        <v>109330.7</v>
      </c>
      <c r="E125" s="24">
        <v>0</v>
      </c>
      <c r="F125" s="17">
        <f>IF(D125=0,0,E125/D125)</f>
        <v>0</v>
      </c>
    </row>
    <row r="126" spans="1:6" ht="18.75" customHeight="1">
      <c r="A126" s="21"/>
      <c r="B126" s="22" t="s">
        <v>12</v>
      </c>
      <c r="C126" s="235"/>
      <c r="D126" s="16">
        <v>29739.599999999999</v>
      </c>
      <c r="E126" s="24">
        <v>0</v>
      </c>
      <c r="F126" s="17">
        <f>IF(D126=0,0,E126/D126)</f>
        <v>0</v>
      </c>
    </row>
    <row r="127" spans="1:6" ht="33" customHeight="1">
      <c r="A127" s="21"/>
      <c r="B127" s="25" t="s">
        <v>13</v>
      </c>
      <c r="C127" s="235"/>
      <c r="D127" s="19">
        <v>115647.6</v>
      </c>
      <c r="E127" s="26">
        <v>0</v>
      </c>
      <c r="F127" s="20">
        <f>IF(D127=0,0,E127/D127)</f>
        <v>0</v>
      </c>
    </row>
    <row r="128" spans="1:6" ht="102.75" customHeight="1">
      <c r="A128" s="21"/>
      <c r="B128" s="10" t="s">
        <v>45</v>
      </c>
      <c r="C128" s="235" t="s">
        <v>41</v>
      </c>
      <c r="D128" s="11">
        <f>SUM(D130:D132)</f>
        <v>16736.599999999999</v>
      </c>
      <c r="E128" s="11">
        <f>SUM(E130:E132)</f>
        <v>4549.7</v>
      </c>
      <c r="F128" s="27">
        <f>IF(D128=0,0,E128/D128)</f>
        <v>0.27184135367995893</v>
      </c>
    </row>
    <row r="129" spans="1:6" ht="17.25">
      <c r="A129" s="21"/>
      <c r="B129" s="22" t="s">
        <v>10</v>
      </c>
      <c r="C129" s="235"/>
      <c r="D129" s="15"/>
      <c r="E129" s="23"/>
      <c r="F129" s="17"/>
    </row>
    <row r="130" spans="1:6" ht="17.25">
      <c r="A130" s="21"/>
      <c r="B130" s="22" t="s">
        <v>11</v>
      </c>
      <c r="C130" s="235"/>
      <c r="D130" s="16" t="s">
        <v>16</v>
      </c>
      <c r="E130" s="24" t="s">
        <v>16</v>
      </c>
      <c r="F130" s="17" t="s">
        <v>16</v>
      </c>
    </row>
    <row r="131" spans="1:6" ht="17.25">
      <c r="A131" s="21"/>
      <c r="B131" s="22" t="s">
        <v>12</v>
      </c>
      <c r="C131" s="235"/>
      <c r="D131" s="16">
        <v>15908.1</v>
      </c>
      <c r="E131" s="24">
        <v>4549.7</v>
      </c>
      <c r="F131" s="17">
        <f>IF(D131=0,0,E131/D131)</f>
        <v>0.28599895650643381</v>
      </c>
    </row>
    <row r="132" spans="1:6" ht="51.75">
      <c r="A132" s="21"/>
      <c r="B132" s="25" t="s">
        <v>13</v>
      </c>
      <c r="C132" s="235"/>
      <c r="D132" s="19">
        <v>828.5</v>
      </c>
      <c r="E132" s="26">
        <v>0</v>
      </c>
      <c r="F132" s="20">
        <f>IF(D132=0,0,E132/D132)</f>
        <v>0</v>
      </c>
    </row>
    <row r="133" spans="1:6" ht="120.75" customHeight="1">
      <c r="A133" s="21"/>
      <c r="B133" s="10" t="s">
        <v>46</v>
      </c>
      <c r="C133" s="238" t="s">
        <v>47</v>
      </c>
      <c r="D133" s="11">
        <f>SUM(D135:D137)</f>
        <v>1000</v>
      </c>
      <c r="E133" s="11">
        <f>SUM(E135:E137)</f>
        <v>212.3</v>
      </c>
      <c r="F133" s="27">
        <f>IF(D133=0,0,E133/D133)</f>
        <v>0.21230000000000002</v>
      </c>
    </row>
    <row r="134" spans="1:6" ht="17.25">
      <c r="A134" s="21"/>
      <c r="B134" s="22" t="s">
        <v>10</v>
      </c>
      <c r="C134" s="238"/>
      <c r="D134" s="15"/>
      <c r="E134" s="15"/>
      <c r="F134" s="12"/>
    </row>
    <row r="135" spans="1:6" ht="17.25">
      <c r="A135" s="21"/>
      <c r="B135" s="22" t="s">
        <v>11</v>
      </c>
      <c r="C135" s="238"/>
      <c r="D135" s="16" t="s">
        <v>16</v>
      </c>
      <c r="E135" s="16" t="s">
        <v>16</v>
      </c>
      <c r="F135" s="17" t="s">
        <v>16</v>
      </c>
    </row>
    <row r="136" spans="1:6" ht="17.25">
      <c r="A136" s="21"/>
      <c r="B136" s="22" t="s">
        <v>12</v>
      </c>
      <c r="C136" s="238"/>
      <c r="D136" s="16" t="s">
        <v>16</v>
      </c>
      <c r="E136" s="16" t="s">
        <v>16</v>
      </c>
      <c r="F136" s="17" t="s">
        <v>16</v>
      </c>
    </row>
    <row r="137" spans="1:6" ht="51.75">
      <c r="A137" s="21"/>
      <c r="B137" s="25" t="s">
        <v>13</v>
      </c>
      <c r="C137" s="238"/>
      <c r="D137" s="19">
        <v>1000</v>
      </c>
      <c r="E137" s="26">
        <v>212.3</v>
      </c>
      <c r="F137" s="17">
        <f>IF(D137=0,0,E137/D137)</f>
        <v>0.21230000000000002</v>
      </c>
    </row>
    <row r="138" spans="1:6" ht="54.75" customHeight="1">
      <c r="A138" s="21"/>
      <c r="B138" s="48" t="s">
        <v>48</v>
      </c>
      <c r="C138" s="238" t="s">
        <v>49</v>
      </c>
      <c r="D138" s="11">
        <f>SUM(D140:D142)</f>
        <v>15574.3</v>
      </c>
      <c r="E138" s="11">
        <f>SUM(E140:E142)</f>
        <v>15568.9</v>
      </c>
      <c r="F138" s="27">
        <f>IF(D138=0,0,E138/D138)</f>
        <v>0.99965327494654654</v>
      </c>
    </row>
    <row r="139" spans="1:6" ht="17.25">
      <c r="A139" s="21"/>
      <c r="B139" s="22" t="s">
        <v>10</v>
      </c>
      <c r="C139" s="238"/>
      <c r="D139" s="15"/>
      <c r="E139" s="23"/>
      <c r="F139" s="17"/>
    </row>
    <row r="140" spans="1:6" ht="17.25">
      <c r="A140" s="21"/>
      <c r="B140" s="22" t="s">
        <v>11</v>
      </c>
      <c r="C140" s="238"/>
      <c r="D140" s="16" t="s">
        <v>16</v>
      </c>
      <c r="E140" s="24" t="s">
        <v>16</v>
      </c>
      <c r="F140" s="17" t="s">
        <v>16</v>
      </c>
    </row>
    <row r="141" spans="1:6" ht="17.25">
      <c r="A141" s="21"/>
      <c r="B141" s="22" t="s">
        <v>12</v>
      </c>
      <c r="C141" s="238"/>
      <c r="D141" s="16" t="s">
        <v>16</v>
      </c>
      <c r="E141" s="24" t="s">
        <v>16</v>
      </c>
      <c r="F141" s="17" t="s">
        <v>16</v>
      </c>
    </row>
    <row r="142" spans="1:6" ht="51.75">
      <c r="A142" s="102"/>
      <c r="B142" s="25" t="s">
        <v>13</v>
      </c>
      <c r="C142" s="238"/>
      <c r="D142" s="19">
        <v>15574.3</v>
      </c>
      <c r="E142" s="26">
        <v>15568.9</v>
      </c>
      <c r="F142" s="20">
        <f>IF(D142=0,0,E142/D142)</f>
        <v>0.99965327494654654</v>
      </c>
    </row>
    <row r="143" spans="1:6" ht="174.75" customHeight="1">
      <c r="A143" s="21"/>
      <c r="B143" s="10" t="s">
        <v>50</v>
      </c>
      <c r="C143" s="238" t="s">
        <v>41</v>
      </c>
      <c r="D143" s="11">
        <f>SUM(D145:D147)</f>
        <v>13983967.6</v>
      </c>
      <c r="E143" s="11">
        <f>SUM(E145:E147)</f>
        <v>3110954.4</v>
      </c>
      <c r="F143" s="27">
        <f>IF(D143=0,0,E143/D143)</f>
        <v>0.22246579003801467</v>
      </c>
    </row>
    <row r="144" spans="1:6" ht="17.25">
      <c r="A144" s="21"/>
      <c r="B144" s="22" t="s">
        <v>10</v>
      </c>
      <c r="C144" s="238"/>
      <c r="D144" s="15"/>
      <c r="E144" s="23"/>
      <c r="F144" s="12"/>
    </row>
    <row r="145" spans="1:6" ht="17.25">
      <c r="A145" s="21"/>
      <c r="B145" s="22" t="s">
        <v>11</v>
      </c>
      <c r="C145" s="238"/>
      <c r="D145" s="16">
        <v>434089.5</v>
      </c>
      <c r="E145" s="16">
        <v>47873.4</v>
      </c>
      <c r="F145" s="17">
        <f>IF(D145=0,0,E145/D145)</f>
        <v>0.11028463024330236</v>
      </c>
    </row>
    <row r="146" spans="1:6" ht="17.25">
      <c r="A146" s="21"/>
      <c r="B146" s="22" t="s">
        <v>12</v>
      </c>
      <c r="C146" s="238"/>
      <c r="D146" s="16">
        <v>9932769.6999999993</v>
      </c>
      <c r="E146" s="16">
        <v>2230114.1</v>
      </c>
      <c r="F146" s="17">
        <f>IF(D146=0,0,E146/D146)</f>
        <v>0.22452087054832251</v>
      </c>
    </row>
    <row r="147" spans="1:6" ht="51.75">
      <c r="A147" s="21"/>
      <c r="B147" s="25" t="s">
        <v>13</v>
      </c>
      <c r="C147" s="238"/>
      <c r="D147" s="19">
        <v>3617108.4</v>
      </c>
      <c r="E147" s="19">
        <v>832966.9</v>
      </c>
      <c r="F147" s="17">
        <f>IF(D147=0,0,E147/D147)</f>
        <v>0.23028530192791569</v>
      </c>
    </row>
    <row r="148" spans="1:6" ht="108" customHeight="1">
      <c r="A148" s="21"/>
      <c r="B148" s="10" t="s">
        <v>51</v>
      </c>
      <c r="C148" s="238" t="s">
        <v>52</v>
      </c>
      <c r="D148" s="11">
        <f>SUM(D150:D152)</f>
        <v>682398</v>
      </c>
      <c r="E148" s="11">
        <f>SUM(E150:E152)</f>
        <v>140104</v>
      </c>
      <c r="F148" s="27">
        <f>IF(D148=0,0,E148/D148)</f>
        <v>0.20531126996269039</v>
      </c>
    </row>
    <row r="149" spans="1:6" ht="17.25">
      <c r="A149" s="21"/>
      <c r="B149" s="22" t="s">
        <v>10</v>
      </c>
      <c r="C149" s="238"/>
      <c r="D149" s="15"/>
      <c r="E149" s="23"/>
      <c r="F149" s="17"/>
    </row>
    <row r="150" spans="1:6" ht="17.25">
      <c r="A150" s="21"/>
      <c r="B150" s="22" t="s">
        <v>11</v>
      </c>
      <c r="C150" s="238"/>
      <c r="D150" s="16" t="s">
        <v>16</v>
      </c>
      <c r="E150" s="24" t="s">
        <v>16</v>
      </c>
      <c r="F150" s="17" t="s">
        <v>16</v>
      </c>
    </row>
    <row r="151" spans="1:6" ht="17.25">
      <c r="A151" s="21"/>
      <c r="B151" s="22" t="s">
        <v>12</v>
      </c>
      <c r="C151" s="238"/>
      <c r="D151" s="16">
        <v>197146</v>
      </c>
      <c r="E151" s="24">
        <v>32654.5</v>
      </c>
      <c r="F151" s="17">
        <f>IF(D151=0,0,E151/D151)</f>
        <v>0.16563612753999574</v>
      </c>
    </row>
    <row r="152" spans="1:6" ht="43.5" customHeight="1">
      <c r="A152" s="21"/>
      <c r="B152" s="25" t="s">
        <v>13</v>
      </c>
      <c r="C152" s="238"/>
      <c r="D152" s="19">
        <v>485252</v>
      </c>
      <c r="E152" s="26">
        <v>107449.5</v>
      </c>
      <c r="F152" s="20">
        <f>IF(D152=0,0,E152/D152)</f>
        <v>0.2214303083758542</v>
      </c>
    </row>
    <row r="153" spans="1:6" ht="68.25" customHeight="1">
      <c r="A153" s="21"/>
      <c r="B153" s="48" t="s">
        <v>23</v>
      </c>
      <c r="C153" s="238" t="s">
        <v>53</v>
      </c>
      <c r="D153" s="11">
        <f>SUM(D155:D157)</f>
        <v>350</v>
      </c>
      <c r="E153" s="11">
        <f>SUM(E155:E157)</f>
        <v>0</v>
      </c>
      <c r="F153" s="27">
        <f>IF(D153=0,0,E153/D153)</f>
        <v>0</v>
      </c>
    </row>
    <row r="154" spans="1:6" ht="17.25">
      <c r="A154" s="21"/>
      <c r="B154" s="22" t="s">
        <v>10</v>
      </c>
      <c r="C154" s="238"/>
      <c r="D154" s="15"/>
      <c r="E154" s="23"/>
      <c r="F154" s="12"/>
    </row>
    <row r="155" spans="1:6" ht="17.25">
      <c r="A155" s="21"/>
      <c r="B155" s="22" t="s">
        <v>11</v>
      </c>
      <c r="C155" s="238"/>
      <c r="D155" s="16" t="s">
        <v>16</v>
      </c>
      <c r="E155" s="16" t="s">
        <v>16</v>
      </c>
      <c r="F155" s="17" t="s">
        <v>16</v>
      </c>
    </row>
    <row r="156" spans="1:6" ht="17.25">
      <c r="A156" s="21"/>
      <c r="B156" s="22" t="s">
        <v>12</v>
      </c>
      <c r="C156" s="238"/>
      <c r="D156" s="16" t="s">
        <v>16</v>
      </c>
      <c r="E156" s="16" t="s">
        <v>16</v>
      </c>
      <c r="F156" s="17" t="s">
        <v>16</v>
      </c>
    </row>
    <row r="157" spans="1:6" ht="51.75">
      <c r="A157" s="21"/>
      <c r="B157" s="25" t="s">
        <v>13</v>
      </c>
      <c r="C157" s="238"/>
      <c r="D157" s="19">
        <v>350</v>
      </c>
      <c r="E157" s="19">
        <f>SUM(E162)</f>
        <v>0</v>
      </c>
      <c r="F157" s="17">
        <f>IF(D157=0,0,E157/D157)</f>
        <v>0</v>
      </c>
    </row>
    <row r="158" spans="1:6" ht="70.5" customHeight="1">
      <c r="A158" s="21"/>
      <c r="B158" s="10" t="s">
        <v>54</v>
      </c>
      <c r="C158" s="238" t="s">
        <v>53</v>
      </c>
      <c r="D158" s="11">
        <f>SUM(D160:D162)</f>
        <v>1350</v>
      </c>
      <c r="E158" s="11">
        <f>SUM(E160:E162)</f>
        <v>0</v>
      </c>
      <c r="F158" s="27">
        <f>IF(D158=0,0,E158/D158)</f>
        <v>0</v>
      </c>
    </row>
    <row r="159" spans="1:6" ht="17.25">
      <c r="A159" s="21"/>
      <c r="B159" s="22" t="s">
        <v>10</v>
      </c>
      <c r="C159" s="238"/>
      <c r="D159" s="15"/>
      <c r="E159" s="23"/>
      <c r="F159" s="17"/>
    </row>
    <row r="160" spans="1:6" ht="17.25">
      <c r="A160" s="21"/>
      <c r="B160" s="22" t="s">
        <v>11</v>
      </c>
      <c r="C160" s="238"/>
      <c r="D160" s="16" t="s">
        <v>16</v>
      </c>
      <c r="E160" s="24" t="s">
        <v>16</v>
      </c>
      <c r="F160" s="17" t="s">
        <v>16</v>
      </c>
    </row>
    <row r="161" spans="1:6" ht="17.25">
      <c r="A161" s="21"/>
      <c r="B161" s="22" t="s">
        <v>12</v>
      </c>
      <c r="C161" s="238"/>
      <c r="D161" s="16" t="s">
        <v>16</v>
      </c>
      <c r="E161" s="24" t="s">
        <v>16</v>
      </c>
      <c r="F161" s="17" t="s">
        <v>16</v>
      </c>
    </row>
    <row r="162" spans="1:6" ht="51.75">
      <c r="A162" s="102"/>
      <c r="B162" s="25" t="s">
        <v>13</v>
      </c>
      <c r="C162" s="238"/>
      <c r="D162" s="19">
        <v>1350</v>
      </c>
      <c r="E162" s="26">
        <v>0</v>
      </c>
      <c r="F162" s="20">
        <f>IF(D162=0,0,E162/D162)</f>
        <v>0</v>
      </c>
    </row>
    <row r="163" spans="1:6" ht="132" customHeight="1">
      <c r="A163" s="21"/>
      <c r="B163" s="10" t="s">
        <v>55</v>
      </c>
      <c r="C163" s="238" t="s">
        <v>53</v>
      </c>
      <c r="D163" s="11">
        <f>SUM(D165:D167)</f>
        <v>17728.5</v>
      </c>
      <c r="E163" s="11">
        <f>SUM(E165:E167)</f>
        <v>3514.3</v>
      </c>
      <c r="F163" s="27">
        <f>IF(D163=0,0,E163/D163)</f>
        <v>0.19822884056744791</v>
      </c>
    </row>
    <row r="164" spans="1:6" ht="17.25">
      <c r="A164" s="21"/>
      <c r="B164" s="22" t="s">
        <v>10</v>
      </c>
      <c r="C164" s="238"/>
      <c r="D164" s="15"/>
      <c r="E164" s="23"/>
      <c r="F164" s="12"/>
    </row>
    <row r="165" spans="1:6" ht="17.25">
      <c r="A165" s="21"/>
      <c r="B165" s="22" t="s">
        <v>11</v>
      </c>
      <c r="C165" s="238"/>
      <c r="D165" s="16" t="s">
        <v>16</v>
      </c>
      <c r="E165" s="16" t="s">
        <v>16</v>
      </c>
      <c r="F165" s="17" t="s">
        <v>16</v>
      </c>
    </row>
    <row r="166" spans="1:6" ht="17.25">
      <c r="A166" s="21"/>
      <c r="B166" s="22" t="s">
        <v>12</v>
      </c>
      <c r="C166" s="238"/>
      <c r="D166" s="16" t="s">
        <v>16</v>
      </c>
      <c r="E166" s="16" t="s">
        <v>16</v>
      </c>
      <c r="F166" s="17" t="s">
        <v>16</v>
      </c>
    </row>
    <row r="167" spans="1:6" ht="51.75">
      <c r="A167" s="21"/>
      <c r="B167" s="25" t="s">
        <v>13</v>
      </c>
      <c r="C167" s="238"/>
      <c r="D167" s="19">
        <v>17728.5</v>
      </c>
      <c r="E167" s="19">
        <v>3514.3</v>
      </c>
      <c r="F167" s="17">
        <f>IF(D167=0,0,E167/D167)</f>
        <v>0.19822884056744791</v>
      </c>
    </row>
    <row r="168" spans="1:6" ht="116.25" customHeight="1">
      <c r="A168" s="21"/>
      <c r="B168" s="10" t="s">
        <v>56</v>
      </c>
      <c r="C168" s="238" t="s">
        <v>57</v>
      </c>
      <c r="D168" s="11">
        <f>SUM(D170:D172)</f>
        <v>164683.1</v>
      </c>
      <c r="E168" s="11">
        <f>SUM(E170:E172)</f>
        <v>17279.900000000001</v>
      </c>
      <c r="F168" s="27">
        <f>IF(D168=0,0,E168/D168)</f>
        <v>0.10492819238889722</v>
      </c>
    </row>
    <row r="169" spans="1:6" ht="17.25">
      <c r="A169" s="21"/>
      <c r="B169" s="22" t="s">
        <v>10</v>
      </c>
      <c r="C169" s="238"/>
      <c r="D169" s="15"/>
      <c r="E169" s="23"/>
      <c r="F169" s="17"/>
    </row>
    <row r="170" spans="1:6" ht="17.25">
      <c r="A170" s="21"/>
      <c r="B170" s="22" t="s">
        <v>11</v>
      </c>
      <c r="C170" s="238"/>
      <c r="D170" s="16" t="s">
        <v>16</v>
      </c>
      <c r="E170" s="24" t="s">
        <v>16</v>
      </c>
      <c r="F170" s="17" t="s">
        <v>16</v>
      </c>
    </row>
    <row r="171" spans="1:6" ht="17.25">
      <c r="A171" s="21"/>
      <c r="B171" s="22" t="s">
        <v>12</v>
      </c>
      <c r="C171" s="238"/>
      <c r="D171" s="16" t="s">
        <v>16</v>
      </c>
      <c r="E171" s="24" t="s">
        <v>16</v>
      </c>
      <c r="F171" s="17" t="s">
        <v>16</v>
      </c>
    </row>
    <row r="172" spans="1:6" ht="51.75">
      <c r="A172" s="21"/>
      <c r="B172" s="25" t="s">
        <v>13</v>
      </c>
      <c r="C172" s="238"/>
      <c r="D172" s="19">
        <v>164683.1</v>
      </c>
      <c r="E172" s="26">
        <v>17279.900000000001</v>
      </c>
      <c r="F172" s="20">
        <f>IF(D172=0,0,E172/D172)</f>
        <v>0.10492819238889722</v>
      </c>
    </row>
    <row r="173" spans="1:6" ht="164.25" customHeight="1">
      <c r="A173" s="21"/>
      <c r="B173" s="10" t="s">
        <v>58</v>
      </c>
      <c r="C173" s="238" t="s">
        <v>41</v>
      </c>
      <c r="D173" s="11">
        <f>SUM(D175:D177)</f>
        <v>41190.199999999997</v>
      </c>
      <c r="E173" s="11">
        <f>SUM(E175:E177)</f>
        <v>0</v>
      </c>
      <c r="F173" s="27">
        <f>IF(D173=0,0,E173/D173)</f>
        <v>0</v>
      </c>
    </row>
    <row r="174" spans="1:6" ht="17.25">
      <c r="A174" s="21"/>
      <c r="B174" s="22" t="s">
        <v>10</v>
      </c>
      <c r="C174" s="238"/>
      <c r="D174" s="15"/>
      <c r="E174" s="23"/>
      <c r="F174" s="12"/>
    </row>
    <row r="175" spans="1:6" ht="17.25">
      <c r="A175" s="21"/>
      <c r="B175" s="22" t="s">
        <v>11</v>
      </c>
      <c r="C175" s="238"/>
      <c r="D175" s="16" t="s">
        <v>16</v>
      </c>
      <c r="E175" s="16" t="s">
        <v>16</v>
      </c>
      <c r="F175" s="17" t="s">
        <v>16</v>
      </c>
    </row>
    <row r="176" spans="1:6" ht="17.25">
      <c r="A176" s="21"/>
      <c r="B176" s="22" t="s">
        <v>12</v>
      </c>
      <c r="C176" s="238"/>
      <c r="D176" s="16" t="s">
        <v>16</v>
      </c>
      <c r="E176" s="16" t="s">
        <v>16</v>
      </c>
      <c r="F176" s="17" t="s">
        <v>16</v>
      </c>
    </row>
    <row r="177" spans="1:6" ht="51.75">
      <c r="A177" s="21"/>
      <c r="B177" s="25" t="s">
        <v>13</v>
      </c>
      <c r="C177" s="238"/>
      <c r="D177" s="19">
        <v>41190.199999999997</v>
      </c>
      <c r="E177" s="19">
        <v>0</v>
      </c>
      <c r="F177" s="17">
        <f>IF(D177=0,0,E177/D177)</f>
        <v>0</v>
      </c>
    </row>
    <row r="178" spans="1:6" ht="150" customHeight="1">
      <c r="A178" s="21"/>
      <c r="B178" s="10" t="s">
        <v>59</v>
      </c>
      <c r="C178" s="238" t="s">
        <v>53</v>
      </c>
      <c r="D178" s="11">
        <f>SUM(D180:D182)</f>
        <v>33810.9</v>
      </c>
      <c r="E178" s="11">
        <f>SUM(E180:E182)</f>
        <v>6106.5</v>
      </c>
      <c r="F178" s="27">
        <f>IF(D178=0,0,E178/D178)</f>
        <v>0.18060743724656841</v>
      </c>
    </row>
    <row r="179" spans="1:6" ht="17.25">
      <c r="A179" s="21"/>
      <c r="B179" s="22" t="s">
        <v>10</v>
      </c>
      <c r="C179" s="238"/>
      <c r="D179" s="15"/>
      <c r="E179" s="23"/>
      <c r="F179" s="17"/>
    </row>
    <row r="180" spans="1:6" ht="17.25">
      <c r="A180" s="21"/>
      <c r="B180" s="22" t="s">
        <v>11</v>
      </c>
      <c r="C180" s="238"/>
      <c r="D180" s="16" t="s">
        <v>16</v>
      </c>
      <c r="E180" s="24" t="s">
        <v>16</v>
      </c>
      <c r="F180" s="17" t="s">
        <v>16</v>
      </c>
    </row>
    <row r="181" spans="1:6" ht="17.25">
      <c r="A181" s="21"/>
      <c r="B181" s="22" t="s">
        <v>12</v>
      </c>
      <c r="C181" s="238"/>
      <c r="D181" s="16" t="s">
        <v>16</v>
      </c>
      <c r="E181" s="24" t="s">
        <v>16</v>
      </c>
      <c r="F181" s="17" t="s">
        <v>16</v>
      </c>
    </row>
    <row r="182" spans="1:6" ht="51.75">
      <c r="A182" s="102"/>
      <c r="B182" s="25" t="s">
        <v>13</v>
      </c>
      <c r="C182" s="238"/>
      <c r="D182" s="19">
        <v>33810.9</v>
      </c>
      <c r="E182" s="26">
        <v>6106.5</v>
      </c>
      <c r="F182" s="20">
        <f>IF(D182=0,0,E182/D182)</f>
        <v>0.18060743724656841</v>
      </c>
    </row>
    <row r="183" spans="1:6" ht="114.75" customHeight="1">
      <c r="A183" s="21"/>
      <c r="B183" s="10" t="s">
        <v>24</v>
      </c>
      <c r="C183" s="238" t="s">
        <v>220</v>
      </c>
      <c r="D183" s="11">
        <f>SUM(D185:D187)</f>
        <v>32.5</v>
      </c>
      <c r="E183" s="11">
        <f>SUM(E185:E187)</f>
        <v>0</v>
      </c>
      <c r="F183" s="27">
        <f>IF(D183=0,0,E183/D183)</f>
        <v>0</v>
      </c>
    </row>
    <row r="184" spans="1:6" ht="17.25">
      <c r="A184" s="21"/>
      <c r="B184" s="22" t="s">
        <v>10</v>
      </c>
      <c r="C184" s="238"/>
      <c r="D184" s="15"/>
      <c r="E184" s="23"/>
      <c r="F184" s="12"/>
    </row>
    <row r="185" spans="1:6" ht="17.25">
      <c r="A185" s="21"/>
      <c r="B185" s="22" t="s">
        <v>11</v>
      </c>
      <c r="C185" s="238"/>
      <c r="D185" s="16" t="s">
        <v>16</v>
      </c>
      <c r="E185" s="16" t="s">
        <v>16</v>
      </c>
      <c r="F185" s="17" t="s">
        <v>16</v>
      </c>
    </row>
    <row r="186" spans="1:6" ht="17.25">
      <c r="A186" s="21"/>
      <c r="B186" s="22" t="s">
        <v>12</v>
      </c>
      <c r="C186" s="238"/>
      <c r="D186" s="16" t="s">
        <v>16</v>
      </c>
      <c r="E186" s="16" t="s">
        <v>16</v>
      </c>
      <c r="F186" s="17" t="s">
        <v>16</v>
      </c>
    </row>
    <row r="187" spans="1:6" ht="51.75">
      <c r="A187" s="21"/>
      <c r="B187" s="25" t="s">
        <v>13</v>
      </c>
      <c r="C187" s="238"/>
      <c r="D187" s="19">
        <v>32.5</v>
      </c>
      <c r="E187" s="19">
        <v>0</v>
      </c>
      <c r="F187" s="17">
        <f>IF(D187=0,0,E187/D187)</f>
        <v>0</v>
      </c>
    </row>
    <row r="188" spans="1:6" ht="66" customHeight="1">
      <c r="A188" s="21"/>
      <c r="B188" s="48" t="s">
        <v>61</v>
      </c>
      <c r="C188" s="238" t="s">
        <v>53</v>
      </c>
      <c r="D188" s="11">
        <f>SUM(D190:D192)</f>
        <v>4243.7</v>
      </c>
      <c r="E188" s="11">
        <f>SUM(E190:E192)</f>
        <v>795</v>
      </c>
      <c r="F188" s="27">
        <f>IF(D188=0,0,E188/D188)</f>
        <v>0.18733652237434315</v>
      </c>
    </row>
    <row r="189" spans="1:6" ht="17.25">
      <c r="A189" s="21"/>
      <c r="B189" s="22" t="s">
        <v>10</v>
      </c>
      <c r="C189" s="238"/>
      <c r="D189" s="15"/>
      <c r="E189" s="23"/>
      <c r="F189" s="17"/>
    </row>
    <row r="190" spans="1:6" ht="17.25">
      <c r="A190" s="21"/>
      <c r="B190" s="22" t="s">
        <v>11</v>
      </c>
      <c r="C190" s="238"/>
      <c r="D190" s="16" t="s">
        <v>16</v>
      </c>
      <c r="E190" s="24" t="s">
        <v>16</v>
      </c>
      <c r="F190" s="17" t="s">
        <v>16</v>
      </c>
    </row>
    <row r="191" spans="1:6" ht="17.25">
      <c r="A191" s="21"/>
      <c r="B191" s="22" t="s">
        <v>12</v>
      </c>
      <c r="C191" s="238"/>
      <c r="D191" s="16">
        <v>456.7</v>
      </c>
      <c r="E191" s="24">
        <v>0</v>
      </c>
      <c r="F191" s="17">
        <f>IF(D191=0,0,E191/D191)</f>
        <v>0</v>
      </c>
    </row>
    <row r="192" spans="1:6" ht="51.75">
      <c r="A192" s="21"/>
      <c r="B192" s="25" t="s">
        <v>13</v>
      </c>
      <c r="C192" s="238"/>
      <c r="D192" s="19">
        <v>3787</v>
      </c>
      <c r="E192" s="26">
        <v>795</v>
      </c>
      <c r="F192" s="20">
        <f>IF(D192=0,0,E192/D192)</f>
        <v>0.20992870345920253</v>
      </c>
    </row>
    <row r="193" spans="1:7" ht="155.25" customHeight="1">
      <c r="A193" s="21"/>
      <c r="B193" s="10" t="s">
        <v>22</v>
      </c>
      <c r="C193" s="235" t="s">
        <v>62</v>
      </c>
      <c r="D193" s="11">
        <f>SUM(D195:D197)</f>
        <v>71848.600000000006</v>
      </c>
      <c r="E193" s="11">
        <f>SUM(E195:E197)</f>
        <v>600</v>
      </c>
      <c r="F193" s="27">
        <f>IF(D193=0,0,E193/D193)</f>
        <v>8.3508934064129292E-3</v>
      </c>
    </row>
    <row r="194" spans="1:7" ht="17.25">
      <c r="A194" s="21"/>
      <c r="B194" s="22" t="s">
        <v>10</v>
      </c>
      <c r="C194" s="235"/>
      <c r="D194" s="15"/>
      <c r="E194" s="23"/>
      <c r="F194" s="12"/>
    </row>
    <row r="195" spans="1:7" ht="17.25">
      <c r="A195" s="21"/>
      <c r="B195" s="22" t="s">
        <v>11</v>
      </c>
      <c r="C195" s="235"/>
      <c r="D195" s="16" t="s">
        <v>16</v>
      </c>
      <c r="E195" s="16" t="s">
        <v>16</v>
      </c>
      <c r="F195" s="17" t="s">
        <v>16</v>
      </c>
    </row>
    <row r="196" spans="1:7" ht="17.25">
      <c r="A196" s="21"/>
      <c r="B196" s="22" t="s">
        <v>12</v>
      </c>
      <c r="C196" s="235"/>
      <c r="D196" s="16" t="s">
        <v>16</v>
      </c>
      <c r="E196" s="16" t="s">
        <v>16</v>
      </c>
      <c r="F196" s="17" t="s">
        <v>16</v>
      </c>
    </row>
    <row r="197" spans="1:7" ht="39.75" customHeight="1">
      <c r="A197" s="21"/>
      <c r="B197" s="25" t="s">
        <v>13</v>
      </c>
      <c r="C197" s="235"/>
      <c r="D197" s="19">
        <v>71848.600000000006</v>
      </c>
      <c r="E197" s="19">
        <v>600</v>
      </c>
      <c r="F197" s="17">
        <f>IF(D197=0,0,E197/D197)</f>
        <v>8.3508934064129292E-3</v>
      </c>
    </row>
    <row r="198" spans="1:7" ht="97.5" customHeight="1">
      <c r="A198" s="21"/>
      <c r="B198" s="10" t="s">
        <v>28</v>
      </c>
      <c r="C198" s="235" t="s">
        <v>41</v>
      </c>
      <c r="D198" s="11">
        <f>SUM(D200:D202)</f>
        <v>384614</v>
      </c>
      <c r="E198" s="11">
        <f>SUM(E200:E202)</f>
        <v>76262.5</v>
      </c>
      <c r="F198" s="27">
        <f>IF(D198=0,0,E198/D198)</f>
        <v>0.19828321381956976</v>
      </c>
    </row>
    <row r="199" spans="1:7" ht="17.25">
      <c r="A199" s="21"/>
      <c r="B199" s="22" t="s">
        <v>10</v>
      </c>
      <c r="C199" s="235"/>
      <c r="D199" s="15"/>
      <c r="E199" s="23"/>
      <c r="F199" s="17"/>
    </row>
    <row r="200" spans="1:7" ht="17.25">
      <c r="A200" s="21"/>
      <c r="B200" s="22" t="s">
        <v>11</v>
      </c>
      <c r="C200" s="235"/>
      <c r="D200" s="16" t="s">
        <v>16</v>
      </c>
      <c r="E200" s="24" t="s">
        <v>16</v>
      </c>
      <c r="F200" s="17" t="s">
        <v>16</v>
      </c>
    </row>
    <row r="201" spans="1:7" ht="17.25">
      <c r="A201" s="21"/>
      <c r="B201" s="22" t="s">
        <v>12</v>
      </c>
      <c r="C201" s="235"/>
      <c r="D201" s="16">
        <v>10535.8</v>
      </c>
      <c r="E201" s="24">
        <v>1821.2</v>
      </c>
      <c r="F201" s="17">
        <f>IF(D201=0,0,E201/D201)</f>
        <v>0.17285825471250404</v>
      </c>
    </row>
    <row r="202" spans="1:7" ht="51.75">
      <c r="A202" s="21"/>
      <c r="B202" s="25" t="s">
        <v>13</v>
      </c>
      <c r="C202" s="235"/>
      <c r="D202" s="19">
        <v>374078.2</v>
      </c>
      <c r="E202" s="26">
        <v>74441.3</v>
      </c>
      <c r="F202" s="20">
        <f>IF(D202=0,0,E202/D202)</f>
        <v>0.19899930014633305</v>
      </c>
    </row>
    <row r="203" spans="1:7" s="13" customFormat="1" ht="16.5">
      <c r="A203" s="9"/>
      <c r="B203" s="10" t="s">
        <v>29</v>
      </c>
      <c r="C203" s="28"/>
      <c r="D203" s="29">
        <f>SUM(D113,D118,D123,D128,D133,D138,D143,D148,D158,D163,D168,D173,D178,D183,D188,D193,D198,D153)</f>
        <v>16852777.599999998</v>
      </c>
      <c r="E203" s="29">
        <f>SUM(E113,E118,E123,E128,E133,E138,E143,E148,E158,E163,E168,E173,E178,E183,E188,E193,E198,E153)</f>
        <v>3468385.1999999997</v>
      </c>
      <c r="F203" s="30">
        <f>IF(D203=0,0,E203/D203)</f>
        <v>0.20580495882174343</v>
      </c>
      <c r="G203" s="99"/>
    </row>
    <row r="204" spans="1:7" s="13" customFormat="1" ht="17.25">
      <c r="A204" s="9"/>
      <c r="B204" s="22" t="s">
        <v>10</v>
      </c>
      <c r="C204" s="31"/>
      <c r="D204" s="34"/>
      <c r="E204" s="34"/>
      <c r="F204" s="33"/>
      <c r="G204" s="99"/>
    </row>
    <row r="205" spans="1:7" s="13" customFormat="1" ht="17.25">
      <c r="A205" s="9"/>
      <c r="B205" s="22" t="s">
        <v>11</v>
      </c>
      <c r="C205" s="31"/>
      <c r="D205" s="34">
        <f t="shared" ref="D205:E207" si="2">SUM(D115,D120,D125,D130,D135,D140,D145,D150,D160,D165,D170,D175,D180,D185,D190,D195,D200,D155)</f>
        <v>1573512.4000000001</v>
      </c>
      <c r="E205" s="34">
        <f t="shared" si="2"/>
        <v>139827.5</v>
      </c>
      <c r="F205" s="35">
        <f>IF(D205=0,0,E205/D205)</f>
        <v>8.8863297168805269E-2</v>
      </c>
      <c r="G205" s="99"/>
    </row>
    <row r="206" spans="1:7" s="13" customFormat="1" ht="17.25">
      <c r="A206" s="9"/>
      <c r="B206" s="22" t="s">
        <v>12</v>
      </c>
      <c r="C206" s="31"/>
      <c r="D206" s="34">
        <f t="shared" si="2"/>
        <v>10327842</v>
      </c>
      <c r="E206" s="34">
        <f t="shared" si="2"/>
        <v>2269365.7000000002</v>
      </c>
      <c r="F206" s="35">
        <f>IF(D206=0,0,E206/D206)</f>
        <v>0.21973280574973941</v>
      </c>
      <c r="G206" s="99"/>
    </row>
    <row r="207" spans="1:7" s="13" customFormat="1" ht="51.75">
      <c r="A207" s="50"/>
      <c r="B207" s="25" t="s">
        <v>13</v>
      </c>
      <c r="C207" s="36"/>
      <c r="D207" s="37">
        <f t="shared" si="2"/>
        <v>4951423.1999999993</v>
      </c>
      <c r="E207" s="37">
        <f t="shared" si="2"/>
        <v>1059192</v>
      </c>
      <c r="F207" s="38">
        <f>IF(D207=0,0,E207/D207)</f>
        <v>0.21391667753222957</v>
      </c>
      <c r="G207" s="99"/>
    </row>
    <row r="208" spans="1:7" ht="45.75" customHeight="1">
      <c r="A208" s="7">
        <v>5</v>
      </c>
      <c r="B208" s="247" t="s">
        <v>63</v>
      </c>
      <c r="C208" s="247"/>
      <c r="D208" s="247"/>
      <c r="E208" s="247"/>
      <c r="F208" s="247"/>
    </row>
    <row r="209" spans="1:6" ht="67.5" customHeight="1">
      <c r="A209" s="21"/>
      <c r="B209" s="48" t="s">
        <v>64</v>
      </c>
      <c r="C209" s="235" t="s">
        <v>65</v>
      </c>
      <c r="D209" s="11">
        <f>SUM(D211:D213)</f>
        <v>7500</v>
      </c>
      <c r="E209" s="49">
        <f>SUM(E211:E213)</f>
        <v>3300</v>
      </c>
      <c r="F209" s="27">
        <f>IF(D209=0,0,E209/D209)</f>
        <v>0.44</v>
      </c>
    </row>
    <row r="210" spans="1:6" ht="17.25">
      <c r="A210" s="21"/>
      <c r="B210" s="22" t="s">
        <v>10</v>
      </c>
      <c r="C210" s="235"/>
      <c r="D210" s="15"/>
      <c r="E210" s="23"/>
      <c r="F210" s="17"/>
    </row>
    <row r="211" spans="1:6" ht="17.25">
      <c r="A211" s="21"/>
      <c r="B211" s="22" t="s">
        <v>11</v>
      </c>
      <c r="C211" s="235"/>
      <c r="D211" s="16">
        <v>1335</v>
      </c>
      <c r="E211" s="24">
        <v>1335</v>
      </c>
      <c r="F211" s="17">
        <f>IF(D211=0,0,E211/D211)</f>
        <v>1</v>
      </c>
    </row>
    <row r="212" spans="1:6" ht="17.25">
      <c r="A212" s="21"/>
      <c r="B212" s="22" t="s">
        <v>12</v>
      </c>
      <c r="C212" s="235"/>
      <c r="D212" s="16">
        <v>6165</v>
      </c>
      <c r="E212" s="24">
        <v>1965</v>
      </c>
      <c r="F212" s="17">
        <f>IF(D212=0,0,E212/D212)</f>
        <v>0.31873479318734793</v>
      </c>
    </row>
    <row r="213" spans="1:6" ht="51.75">
      <c r="A213" s="21"/>
      <c r="B213" s="25" t="s">
        <v>13</v>
      </c>
      <c r="C213" s="235"/>
      <c r="D213" s="19" t="s">
        <v>16</v>
      </c>
      <c r="E213" s="26" t="s">
        <v>16</v>
      </c>
      <c r="F213" s="17" t="s">
        <v>16</v>
      </c>
    </row>
    <row r="214" spans="1:6" ht="100.5" customHeight="1">
      <c r="A214" s="21"/>
      <c r="B214" s="48" t="s">
        <v>66</v>
      </c>
      <c r="C214" s="235" t="s">
        <v>65</v>
      </c>
      <c r="D214" s="11">
        <f>SUM(D216:D218)</f>
        <v>8803.9</v>
      </c>
      <c r="E214" s="49">
        <f>SUM(E216:E218)</f>
        <v>2300</v>
      </c>
      <c r="F214" s="27">
        <f>IF(D214=0,0,E214/D214)</f>
        <v>0.26124785606378992</v>
      </c>
    </row>
    <row r="215" spans="1:6" ht="17.25">
      <c r="A215" s="21"/>
      <c r="B215" s="22" t="s">
        <v>10</v>
      </c>
      <c r="C215" s="235"/>
      <c r="D215" s="15"/>
      <c r="E215" s="23"/>
      <c r="F215" s="17"/>
    </row>
    <row r="216" spans="1:6" ht="17.25">
      <c r="A216" s="21"/>
      <c r="B216" s="22" t="s">
        <v>11</v>
      </c>
      <c r="C216" s="235"/>
      <c r="D216" s="16" t="s">
        <v>16</v>
      </c>
      <c r="E216" s="16" t="s">
        <v>16</v>
      </c>
      <c r="F216" s="16" t="s">
        <v>16</v>
      </c>
    </row>
    <row r="217" spans="1:6" ht="17.25">
      <c r="A217" s="21"/>
      <c r="B217" s="22" t="s">
        <v>12</v>
      </c>
      <c r="C217" s="235"/>
      <c r="D217" s="16" t="s">
        <v>16</v>
      </c>
      <c r="E217" s="16" t="s">
        <v>16</v>
      </c>
      <c r="F217" s="16" t="s">
        <v>16</v>
      </c>
    </row>
    <row r="218" spans="1:6" ht="51.75">
      <c r="A218" s="21"/>
      <c r="B218" s="25" t="s">
        <v>13</v>
      </c>
      <c r="C218" s="235"/>
      <c r="D218" s="19">
        <v>8803.9</v>
      </c>
      <c r="E218" s="26">
        <v>2300</v>
      </c>
      <c r="F218" s="20">
        <f>IF(D218=0,0,E218/D218)</f>
        <v>0.26124785606378992</v>
      </c>
    </row>
    <row r="219" spans="1:6" ht="54" customHeight="1">
      <c r="A219" s="21"/>
      <c r="B219" s="48" t="s">
        <v>67</v>
      </c>
      <c r="C219" s="235" t="s">
        <v>65</v>
      </c>
      <c r="D219" s="11">
        <f>SUM(D221:D223)</f>
        <v>32705.4</v>
      </c>
      <c r="E219" s="49">
        <f>SUM(E221:E223)</f>
        <v>4219.3</v>
      </c>
      <c r="F219" s="27">
        <f>IF(D219=0,0,E219/D219)</f>
        <v>0.12900927675552049</v>
      </c>
    </row>
    <row r="220" spans="1:6" ht="18.75" customHeight="1">
      <c r="A220" s="21"/>
      <c r="B220" s="22" t="s">
        <v>10</v>
      </c>
      <c r="C220" s="235"/>
      <c r="D220" s="15"/>
      <c r="E220" s="23"/>
      <c r="F220" s="17"/>
    </row>
    <row r="221" spans="1:6" ht="18.75" customHeight="1">
      <c r="A221" s="21"/>
      <c r="B221" s="22" t="s">
        <v>11</v>
      </c>
      <c r="C221" s="235"/>
      <c r="D221" s="16" t="s">
        <v>16</v>
      </c>
      <c r="E221" s="16" t="s">
        <v>16</v>
      </c>
      <c r="F221" s="16" t="s">
        <v>16</v>
      </c>
    </row>
    <row r="222" spans="1:6" ht="20.25" customHeight="1">
      <c r="A222" s="21"/>
      <c r="B222" s="22" t="s">
        <v>12</v>
      </c>
      <c r="C222" s="235"/>
      <c r="D222" s="16" t="s">
        <v>16</v>
      </c>
      <c r="E222" s="16" t="s">
        <v>16</v>
      </c>
      <c r="F222" s="16" t="s">
        <v>16</v>
      </c>
    </row>
    <row r="223" spans="1:6" ht="36.75" customHeight="1">
      <c r="A223" s="21"/>
      <c r="B223" s="25" t="s">
        <v>13</v>
      </c>
      <c r="C223" s="235"/>
      <c r="D223" s="19">
        <v>32705.4</v>
      </c>
      <c r="E223" s="26">
        <v>4219.3</v>
      </c>
      <c r="F223" s="20">
        <f>IF(D223=0,0,E223/D223)</f>
        <v>0.12900927675552049</v>
      </c>
    </row>
    <row r="224" spans="1:6" ht="103.5" customHeight="1">
      <c r="A224" s="21"/>
      <c r="B224" s="48" t="s">
        <v>68</v>
      </c>
      <c r="C224" s="235" t="s">
        <v>65</v>
      </c>
      <c r="D224" s="11">
        <f>SUM(D226:D228)</f>
        <v>117963.6</v>
      </c>
      <c r="E224" s="49">
        <f>SUM(E226:E228)</f>
        <v>28106.6</v>
      </c>
      <c r="F224" s="27">
        <f>IF(D224=0,0,E224/D224)</f>
        <v>0.23826502412608633</v>
      </c>
    </row>
    <row r="225" spans="1:6" ht="17.25">
      <c r="A225" s="21"/>
      <c r="B225" s="22" t="s">
        <v>10</v>
      </c>
      <c r="C225" s="235"/>
      <c r="D225" s="15"/>
      <c r="E225" s="23"/>
      <c r="F225" s="17"/>
    </row>
    <row r="226" spans="1:6" ht="17.25">
      <c r="A226" s="21"/>
      <c r="B226" s="22" t="s">
        <v>11</v>
      </c>
      <c r="C226" s="235"/>
      <c r="D226" s="16" t="s">
        <v>16</v>
      </c>
      <c r="E226" s="16" t="s">
        <v>16</v>
      </c>
      <c r="F226" s="16" t="s">
        <v>16</v>
      </c>
    </row>
    <row r="227" spans="1:6" ht="17.25">
      <c r="A227" s="21"/>
      <c r="B227" s="22" t="s">
        <v>12</v>
      </c>
      <c r="C227" s="235"/>
      <c r="D227" s="16" t="s">
        <v>16</v>
      </c>
      <c r="E227" s="16" t="s">
        <v>16</v>
      </c>
      <c r="F227" s="16" t="s">
        <v>16</v>
      </c>
    </row>
    <row r="228" spans="1:6" ht="51.75">
      <c r="A228" s="21"/>
      <c r="B228" s="25" t="s">
        <v>13</v>
      </c>
      <c r="C228" s="235"/>
      <c r="D228" s="19">
        <v>117963.6</v>
      </c>
      <c r="E228" s="26">
        <v>28106.6</v>
      </c>
      <c r="F228" s="20">
        <f>IF(D228=0,0,E228/D228)</f>
        <v>0.23826502412608633</v>
      </c>
    </row>
    <row r="229" spans="1:6" ht="119.25" customHeight="1">
      <c r="A229" s="21"/>
      <c r="B229" s="48" t="s">
        <v>69</v>
      </c>
      <c r="C229" s="235" t="s">
        <v>65</v>
      </c>
      <c r="D229" s="11">
        <f>SUM(D231:D233)</f>
        <v>11346.2</v>
      </c>
      <c r="E229" s="49">
        <f>SUM(E231:E233)</f>
        <v>2039.9</v>
      </c>
      <c r="F229" s="27">
        <f>IF(D229=0,0,E229/D229)</f>
        <v>0.17978706527295482</v>
      </c>
    </row>
    <row r="230" spans="1:6" ht="17.25">
      <c r="A230" s="21"/>
      <c r="B230" s="22" t="s">
        <v>10</v>
      </c>
      <c r="C230" s="235"/>
      <c r="D230" s="15"/>
      <c r="E230" s="23"/>
      <c r="F230" s="17"/>
    </row>
    <row r="231" spans="1:6" ht="17.25">
      <c r="A231" s="21"/>
      <c r="B231" s="22" t="s">
        <v>11</v>
      </c>
      <c r="C231" s="235"/>
      <c r="D231" s="16" t="s">
        <v>16</v>
      </c>
      <c r="E231" s="16" t="s">
        <v>16</v>
      </c>
      <c r="F231" s="16" t="s">
        <v>16</v>
      </c>
    </row>
    <row r="232" spans="1:6" ht="17.25">
      <c r="A232" s="102"/>
      <c r="B232" s="25" t="s">
        <v>12</v>
      </c>
      <c r="C232" s="235"/>
      <c r="D232" s="19" t="s">
        <v>16</v>
      </c>
      <c r="E232" s="19" t="s">
        <v>16</v>
      </c>
      <c r="F232" s="19" t="s">
        <v>16</v>
      </c>
    </row>
    <row r="233" spans="1:6" ht="51.75">
      <c r="A233" s="21"/>
      <c r="B233" s="25" t="s">
        <v>13</v>
      </c>
      <c r="C233" s="104"/>
      <c r="D233" s="19">
        <v>11346.2</v>
      </c>
      <c r="E233" s="26">
        <v>2039.9</v>
      </c>
      <c r="F233" s="20">
        <f>IF(D233=0,0,E233/D233)</f>
        <v>0.17978706527295482</v>
      </c>
    </row>
    <row r="234" spans="1:6" ht="117" customHeight="1">
      <c r="A234" s="21"/>
      <c r="B234" s="48" t="s">
        <v>70</v>
      </c>
      <c r="C234" s="235" t="s">
        <v>65</v>
      </c>
      <c r="D234" s="11">
        <f>SUM(D236:D238)</f>
        <v>330483</v>
      </c>
      <c r="E234" s="49">
        <f>SUM(E236:E238)</f>
        <v>74173.2</v>
      </c>
      <c r="F234" s="27">
        <f>IF(D234=0,0,E234/D234)</f>
        <v>0.2244387759733481</v>
      </c>
    </row>
    <row r="235" spans="1:6" ht="18.75" customHeight="1">
      <c r="A235" s="21"/>
      <c r="B235" s="22" t="s">
        <v>10</v>
      </c>
      <c r="C235" s="235"/>
      <c r="D235" s="15"/>
      <c r="E235" s="23"/>
      <c r="F235" s="17"/>
    </row>
    <row r="236" spans="1:6" ht="17.25" customHeight="1">
      <c r="A236" s="21"/>
      <c r="B236" s="22" t="s">
        <v>11</v>
      </c>
      <c r="C236" s="235"/>
      <c r="D236" s="16" t="s">
        <v>16</v>
      </c>
      <c r="E236" s="24" t="s">
        <v>16</v>
      </c>
      <c r="F236" s="17" t="s">
        <v>16</v>
      </c>
    </row>
    <row r="237" spans="1:6" ht="17.25" customHeight="1">
      <c r="A237" s="21"/>
      <c r="B237" s="22" t="s">
        <v>12</v>
      </c>
      <c r="C237" s="235"/>
      <c r="D237" s="16">
        <v>15895.7</v>
      </c>
      <c r="E237" s="24">
        <v>2639.7</v>
      </c>
      <c r="F237" s="17">
        <f>IF(D237=0,0,E237/D237)</f>
        <v>0.16606377825449647</v>
      </c>
    </row>
    <row r="238" spans="1:6" ht="37.5" customHeight="1">
      <c r="A238" s="21"/>
      <c r="B238" s="25" t="s">
        <v>13</v>
      </c>
      <c r="C238" s="235"/>
      <c r="D238" s="19">
        <v>314587.3</v>
      </c>
      <c r="E238" s="26">
        <v>71533.5</v>
      </c>
      <c r="F238" s="20">
        <f>IF(D238=0,0,E238/D238)</f>
        <v>0.22738839107618142</v>
      </c>
    </row>
    <row r="239" spans="1:6" ht="70.5" customHeight="1">
      <c r="A239" s="21"/>
      <c r="B239" s="48" t="s">
        <v>23</v>
      </c>
      <c r="C239" s="235" t="s">
        <v>65</v>
      </c>
      <c r="D239" s="11">
        <f>SUM(D241:D243)</f>
        <v>663.4</v>
      </c>
      <c r="E239" s="49">
        <f>SUM(E241:E243)</f>
        <v>0</v>
      </c>
      <c r="F239" s="27">
        <f>IF(D239=0,0,E239/D239)</f>
        <v>0</v>
      </c>
    </row>
    <row r="240" spans="1:6" ht="17.25">
      <c r="A240" s="21"/>
      <c r="B240" s="22" t="s">
        <v>10</v>
      </c>
      <c r="C240" s="235"/>
      <c r="D240" s="15"/>
      <c r="E240" s="23"/>
      <c r="F240" s="17"/>
    </row>
    <row r="241" spans="1:7" ht="17.25">
      <c r="A241" s="21"/>
      <c r="B241" s="22" t="s">
        <v>11</v>
      </c>
      <c r="C241" s="235"/>
      <c r="D241" s="16" t="s">
        <v>16</v>
      </c>
      <c r="E241" s="16" t="s">
        <v>16</v>
      </c>
      <c r="F241" s="16" t="s">
        <v>16</v>
      </c>
    </row>
    <row r="242" spans="1:7" ht="17.25">
      <c r="A242" s="21"/>
      <c r="B242" s="22" t="s">
        <v>12</v>
      </c>
      <c r="C242" s="235"/>
      <c r="D242" s="16" t="s">
        <v>16</v>
      </c>
      <c r="E242" s="16" t="s">
        <v>16</v>
      </c>
      <c r="F242" s="16" t="s">
        <v>16</v>
      </c>
    </row>
    <row r="243" spans="1:7" ht="51.75">
      <c r="A243" s="21"/>
      <c r="B243" s="25" t="s">
        <v>13</v>
      </c>
      <c r="C243" s="235"/>
      <c r="D243" s="19">
        <v>663.4</v>
      </c>
      <c r="E243" s="26">
        <v>0</v>
      </c>
      <c r="F243" s="20">
        <f>IF(D243=0,0,E243/D243)</f>
        <v>0</v>
      </c>
    </row>
    <row r="244" spans="1:7" ht="87.75" customHeight="1">
      <c r="A244" s="21"/>
      <c r="B244" s="48" t="s">
        <v>71</v>
      </c>
      <c r="C244" s="235" t="s">
        <v>65</v>
      </c>
      <c r="D244" s="11">
        <f>SUM(D246:D248)</f>
        <v>240</v>
      </c>
      <c r="E244" s="49">
        <f>SUM(E246:E248)</f>
        <v>0</v>
      </c>
      <c r="F244" s="27">
        <f>IF(D244=0,0,E244/D244)</f>
        <v>0</v>
      </c>
    </row>
    <row r="245" spans="1:7" ht="18.75" customHeight="1">
      <c r="A245" s="21"/>
      <c r="B245" s="22" t="s">
        <v>10</v>
      </c>
      <c r="C245" s="235"/>
      <c r="D245" s="15"/>
      <c r="E245" s="23"/>
      <c r="F245" s="17"/>
    </row>
    <row r="246" spans="1:7" ht="17.25" customHeight="1">
      <c r="A246" s="21"/>
      <c r="B246" s="22" t="s">
        <v>11</v>
      </c>
      <c r="C246" s="235"/>
      <c r="D246" s="16" t="s">
        <v>16</v>
      </c>
      <c r="E246" s="16" t="s">
        <v>16</v>
      </c>
      <c r="F246" s="16" t="s">
        <v>16</v>
      </c>
    </row>
    <row r="247" spans="1:7" ht="17.25" customHeight="1">
      <c r="A247" s="21"/>
      <c r="B247" s="22" t="s">
        <v>12</v>
      </c>
      <c r="C247" s="235"/>
      <c r="D247" s="16" t="s">
        <v>16</v>
      </c>
      <c r="E247" s="16" t="s">
        <v>16</v>
      </c>
      <c r="F247" s="16" t="s">
        <v>16</v>
      </c>
    </row>
    <row r="248" spans="1:7" ht="37.5" customHeight="1">
      <c r="A248" s="21"/>
      <c r="B248" s="25" t="s">
        <v>13</v>
      </c>
      <c r="C248" s="235"/>
      <c r="D248" s="19">
        <v>240</v>
      </c>
      <c r="E248" s="26">
        <v>0</v>
      </c>
      <c r="F248" s="20">
        <f>IF(D248=0,0,E248/D248)</f>
        <v>0</v>
      </c>
    </row>
    <row r="249" spans="1:7" ht="84.75" customHeight="1">
      <c r="A249" s="21"/>
      <c r="B249" s="48" t="s">
        <v>22</v>
      </c>
      <c r="C249" s="235" t="s">
        <v>65</v>
      </c>
      <c r="D249" s="11">
        <f>SUM(D251:D253)</f>
        <v>15933.5</v>
      </c>
      <c r="E249" s="49">
        <f>SUM(E251:E253)</f>
        <v>0</v>
      </c>
      <c r="F249" s="27">
        <f>IF(D249=0,0,E249/D249)</f>
        <v>0</v>
      </c>
    </row>
    <row r="250" spans="1:7" ht="18.75" customHeight="1">
      <c r="A250" s="21"/>
      <c r="B250" s="22" t="s">
        <v>10</v>
      </c>
      <c r="C250" s="235"/>
      <c r="D250" s="15"/>
      <c r="E250" s="23"/>
      <c r="F250" s="17"/>
    </row>
    <row r="251" spans="1:7" ht="17.25" customHeight="1">
      <c r="A251" s="21"/>
      <c r="B251" s="22" t="s">
        <v>11</v>
      </c>
      <c r="C251" s="235"/>
      <c r="D251" s="16" t="s">
        <v>16</v>
      </c>
      <c r="E251" s="16" t="s">
        <v>16</v>
      </c>
      <c r="F251" s="16" t="s">
        <v>16</v>
      </c>
    </row>
    <row r="252" spans="1:7" ht="17.25" customHeight="1">
      <c r="A252" s="21"/>
      <c r="B252" s="22" t="s">
        <v>12</v>
      </c>
      <c r="C252" s="235"/>
      <c r="D252" s="16" t="s">
        <v>16</v>
      </c>
      <c r="E252" s="16" t="s">
        <v>16</v>
      </c>
      <c r="F252" s="16" t="s">
        <v>16</v>
      </c>
    </row>
    <row r="253" spans="1:7" ht="37.5" customHeight="1">
      <c r="A253" s="21"/>
      <c r="B253" s="25" t="s">
        <v>13</v>
      </c>
      <c r="C253" s="235"/>
      <c r="D253" s="19">
        <v>15933.5</v>
      </c>
      <c r="E253" s="26">
        <v>0</v>
      </c>
      <c r="F253" s="20">
        <f>IF(D253=0,0,E253/D253)</f>
        <v>0</v>
      </c>
    </row>
    <row r="254" spans="1:7" s="13" customFormat="1" ht="16.5">
      <c r="A254" s="9"/>
      <c r="B254" s="10" t="s">
        <v>29</v>
      </c>
      <c r="C254" s="28"/>
      <c r="D254" s="29">
        <f>SUM(D209,D214,D219,D224,D229,D234,D239,D244,D249)</f>
        <v>525639</v>
      </c>
      <c r="E254" s="29">
        <f>SUM(E209,E214,E219,E224,E229,E234,E239,E244,E249)</f>
        <v>114139</v>
      </c>
      <c r="F254" s="30">
        <f>IF(D254=0,0,E254/D254)</f>
        <v>0.21714332460110455</v>
      </c>
      <c r="G254" s="99"/>
    </row>
    <row r="255" spans="1:7" s="13" customFormat="1" ht="17.25">
      <c r="A255" s="9"/>
      <c r="B255" s="22" t="s">
        <v>10</v>
      </c>
      <c r="C255" s="31"/>
      <c r="D255" s="32"/>
      <c r="E255" s="32"/>
      <c r="F255" s="33"/>
      <c r="G255" s="99"/>
    </row>
    <row r="256" spans="1:7" s="13" customFormat="1" ht="17.25">
      <c r="A256" s="9"/>
      <c r="B256" s="22" t="s">
        <v>11</v>
      </c>
      <c r="C256" s="31"/>
      <c r="D256" s="34">
        <f t="shared" ref="D256:E258" si="3">SUM(D251,D246,D241,D236,D231,D226,D221,D216,D211)</f>
        <v>1335</v>
      </c>
      <c r="E256" s="34">
        <f t="shared" si="3"/>
        <v>1335</v>
      </c>
      <c r="F256" s="35">
        <f>IF(D256=0,0,E256/D256)</f>
        <v>1</v>
      </c>
      <c r="G256" s="99"/>
    </row>
    <row r="257" spans="1:7" s="13" customFormat="1" ht="17.25">
      <c r="A257" s="9"/>
      <c r="B257" s="22" t="s">
        <v>12</v>
      </c>
      <c r="C257" s="31"/>
      <c r="D257" s="34">
        <f t="shared" si="3"/>
        <v>22060.7</v>
      </c>
      <c r="E257" s="34">
        <f t="shared" si="3"/>
        <v>4604.7</v>
      </c>
      <c r="F257" s="35">
        <f>IF(D257=0,0,E257/D257)</f>
        <v>0.20872864415000428</v>
      </c>
      <c r="G257" s="99"/>
    </row>
    <row r="258" spans="1:7" s="13" customFormat="1" ht="51.75">
      <c r="A258" s="50"/>
      <c r="B258" s="25" t="s">
        <v>13</v>
      </c>
      <c r="C258" s="36"/>
      <c r="D258" s="37">
        <f t="shared" si="3"/>
        <v>502243.30000000005</v>
      </c>
      <c r="E258" s="37">
        <f t="shared" si="3"/>
        <v>108199.3</v>
      </c>
      <c r="F258" s="38">
        <f>IF(D258=0,0,E258/D258)</f>
        <v>0.21543204259768123</v>
      </c>
      <c r="G258" s="99"/>
    </row>
    <row r="259" spans="1:7" ht="57.75" customHeight="1">
      <c r="A259" s="7">
        <v>6</v>
      </c>
      <c r="B259" s="247" t="s">
        <v>221</v>
      </c>
      <c r="C259" s="247"/>
      <c r="D259" s="247"/>
      <c r="E259" s="247"/>
      <c r="F259" s="247"/>
    </row>
    <row r="260" spans="1:7" ht="207" customHeight="1">
      <c r="A260" s="21"/>
      <c r="B260" s="48" t="s">
        <v>73</v>
      </c>
      <c r="C260" s="245" t="s">
        <v>74</v>
      </c>
      <c r="D260" s="11">
        <f>SUM(D262:D265)</f>
        <v>1441</v>
      </c>
      <c r="E260" s="55">
        <f>SUM(E262:E265)</f>
        <v>123</v>
      </c>
      <c r="F260" s="27">
        <f>IF(D260=0,0,E260/D260)</f>
        <v>8.5357390700902147E-2</v>
      </c>
    </row>
    <row r="261" spans="1:7" ht="21" customHeight="1">
      <c r="A261" s="21"/>
      <c r="B261" s="22" t="s">
        <v>10</v>
      </c>
      <c r="C261" s="245"/>
      <c r="D261" s="15"/>
      <c r="E261" s="41"/>
      <c r="F261" s="17"/>
    </row>
    <row r="262" spans="1:7" ht="18" customHeight="1">
      <c r="A262" s="21"/>
      <c r="B262" s="22" t="s">
        <v>11</v>
      </c>
      <c r="C262" s="245"/>
      <c r="D262" s="16" t="s">
        <v>16</v>
      </c>
      <c r="E262" s="43" t="s">
        <v>16</v>
      </c>
      <c r="F262" s="17" t="s">
        <v>16</v>
      </c>
    </row>
    <row r="263" spans="1:7" ht="21" customHeight="1">
      <c r="A263" s="21"/>
      <c r="B263" s="22" t="s">
        <v>12</v>
      </c>
      <c r="C263" s="245"/>
      <c r="D263" s="16" t="s">
        <v>16</v>
      </c>
      <c r="E263" s="43" t="s">
        <v>16</v>
      </c>
      <c r="F263" s="17" t="s">
        <v>16</v>
      </c>
    </row>
    <row r="264" spans="1:7" ht="33" customHeight="1">
      <c r="A264" s="21"/>
      <c r="B264" s="22" t="s">
        <v>13</v>
      </c>
      <c r="C264" s="245"/>
      <c r="D264" s="16">
        <v>1441</v>
      </c>
      <c r="E264" s="43">
        <v>123</v>
      </c>
      <c r="F264" s="17">
        <f>IF(D264=0,0,E264/D264)</f>
        <v>8.5357390700902147E-2</v>
      </c>
    </row>
    <row r="265" spans="1:7" ht="22.5" customHeight="1">
      <c r="A265" s="21"/>
      <c r="B265" s="25" t="s">
        <v>75</v>
      </c>
      <c r="C265" s="245"/>
      <c r="D265" s="19" t="s">
        <v>16</v>
      </c>
      <c r="E265" s="43" t="s">
        <v>16</v>
      </c>
      <c r="F265" s="20" t="s">
        <v>16</v>
      </c>
    </row>
    <row r="266" spans="1:7" ht="216.75" customHeight="1">
      <c r="A266" s="21"/>
      <c r="B266" s="48" t="s">
        <v>76</v>
      </c>
      <c r="C266" s="235" t="s">
        <v>222</v>
      </c>
      <c r="D266" s="11">
        <f>SUM(D268:D271)</f>
        <v>2791.1</v>
      </c>
      <c r="E266" s="55">
        <f>SUM(E268:E271)</f>
        <v>73.599999999999994</v>
      </c>
      <c r="F266" s="27">
        <f>IF(D266=0,0,E266/D266)</f>
        <v>2.6369531725842856E-2</v>
      </c>
    </row>
    <row r="267" spans="1:7" ht="19.5" customHeight="1">
      <c r="A267" s="21"/>
      <c r="B267" s="22" t="s">
        <v>10</v>
      </c>
      <c r="C267" s="235"/>
      <c r="D267" s="15"/>
      <c r="E267" s="41"/>
      <c r="F267" s="17"/>
    </row>
    <row r="268" spans="1:7" ht="19.5" customHeight="1">
      <c r="A268" s="21"/>
      <c r="B268" s="22" t="s">
        <v>11</v>
      </c>
      <c r="C268" s="235"/>
      <c r="D268" s="16" t="s">
        <v>16</v>
      </c>
      <c r="E268" s="43" t="s">
        <v>16</v>
      </c>
      <c r="F268" s="17" t="s">
        <v>16</v>
      </c>
    </row>
    <row r="269" spans="1:7" ht="19.5" customHeight="1">
      <c r="A269" s="21"/>
      <c r="B269" s="22" t="s">
        <v>12</v>
      </c>
      <c r="C269" s="235"/>
      <c r="D269" s="16" t="s">
        <v>16</v>
      </c>
      <c r="E269" s="43" t="s">
        <v>16</v>
      </c>
      <c r="F269" s="17" t="s">
        <v>16</v>
      </c>
    </row>
    <row r="270" spans="1:7" ht="35.25" customHeight="1">
      <c r="A270" s="21"/>
      <c r="B270" s="22" t="s">
        <v>78</v>
      </c>
      <c r="C270" s="235"/>
      <c r="D270" s="16">
        <v>2671.1</v>
      </c>
      <c r="E270" s="43">
        <v>35.5</v>
      </c>
      <c r="F270" s="17">
        <f>IF(D270=0,0,E270/D270)</f>
        <v>1.3290404702182622E-2</v>
      </c>
    </row>
    <row r="271" spans="1:7" ht="23.25" customHeight="1">
      <c r="A271" s="102"/>
      <c r="B271" s="25" t="s">
        <v>75</v>
      </c>
      <c r="C271" s="235"/>
      <c r="D271" s="19">
        <v>120</v>
      </c>
      <c r="E271" s="19">
        <v>38.1</v>
      </c>
      <c r="F271" s="20">
        <f>IF(D271=0,0,E271/D271)</f>
        <v>0.3175</v>
      </c>
    </row>
    <row r="272" spans="1:7" ht="181.5" customHeight="1">
      <c r="A272" s="21"/>
      <c r="B272" s="48" t="s">
        <v>79</v>
      </c>
      <c r="C272" s="245" t="s">
        <v>223</v>
      </c>
      <c r="D272" s="11">
        <f>SUM(D274:D277)</f>
        <v>3486.9</v>
      </c>
      <c r="E272" s="11">
        <f>SUM(E274:E277)</f>
        <v>549.70000000000005</v>
      </c>
      <c r="F272" s="27">
        <f>IF(D272=0,0,E272/D272)</f>
        <v>0.15764719378244288</v>
      </c>
    </row>
    <row r="273" spans="1:6" ht="22.5" customHeight="1">
      <c r="A273" s="21"/>
      <c r="B273" s="22" t="s">
        <v>10</v>
      </c>
      <c r="C273" s="245"/>
      <c r="D273" s="15"/>
      <c r="E273" s="15"/>
      <c r="F273" s="17"/>
    </row>
    <row r="274" spans="1:6" ht="21" customHeight="1">
      <c r="A274" s="21"/>
      <c r="B274" s="22" t="s">
        <v>11</v>
      </c>
      <c r="C274" s="245"/>
      <c r="D274" s="16" t="s">
        <v>16</v>
      </c>
      <c r="E274" s="16" t="s">
        <v>16</v>
      </c>
      <c r="F274" s="17" t="s">
        <v>16</v>
      </c>
    </row>
    <row r="275" spans="1:6" ht="21" customHeight="1">
      <c r="A275" s="21"/>
      <c r="B275" s="22" t="s">
        <v>12</v>
      </c>
      <c r="C275" s="245"/>
      <c r="D275" s="16" t="s">
        <v>16</v>
      </c>
      <c r="E275" s="16" t="s">
        <v>16</v>
      </c>
      <c r="F275" s="17" t="s">
        <v>16</v>
      </c>
    </row>
    <row r="276" spans="1:6" ht="35.25" customHeight="1">
      <c r="A276" s="21"/>
      <c r="B276" s="22" t="s">
        <v>13</v>
      </c>
      <c r="C276" s="245"/>
      <c r="D276" s="16">
        <v>1503.9</v>
      </c>
      <c r="E276" s="16">
        <v>16.5</v>
      </c>
      <c r="F276" s="17">
        <f>IF(D276=0,0,E276/D276)</f>
        <v>1.0971474167165369E-2</v>
      </c>
    </row>
    <row r="277" spans="1:6" ht="24" customHeight="1">
      <c r="A277" s="21"/>
      <c r="B277" s="25" t="s">
        <v>75</v>
      </c>
      <c r="C277" s="245"/>
      <c r="D277" s="19">
        <v>1983</v>
      </c>
      <c r="E277" s="19">
        <v>533.20000000000005</v>
      </c>
      <c r="F277" s="20">
        <f>IF(D277=0,0,E277/D277)</f>
        <v>0.26888552697932427</v>
      </c>
    </row>
    <row r="278" spans="1:6" ht="127.5" customHeight="1">
      <c r="A278" s="21"/>
      <c r="B278" s="48" t="s">
        <v>81</v>
      </c>
      <c r="C278" s="245" t="s">
        <v>224</v>
      </c>
      <c r="D278" s="11">
        <f>SUM(D280:D283)</f>
        <v>5619.6</v>
      </c>
      <c r="E278" s="55">
        <f>SUM(E280:E283)</f>
        <v>0</v>
      </c>
      <c r="F278" s="27">
        <f>IF(D278=0,0,E278/D278)</f>
        <v>0</v>
      </c>
    </row>
    <row r="279" spans="1:6" ht="21.75" customHeight="1">
      <c r="A279" s="21"/>
      <c r="B279" s="22" t="s">
        <v>10</v>
      </c>
      <c r="C279" s="245"/>
      <c r="D279" s="15"/>
      <c r="E279" s="41"/>
      <c r="F279" s="17"/>
    </row>
    <row r="280" spans="1:6" ht="17.25">
      <c r="A280" s="21"/>
      <c r="B280" s="22" t="s">
        <v>11</v>
      </c>
      <c r="C280" s="245"/>
      <c r="D280" s="16" t="s">
        <v>16</v>
      </c>
      <c r="E280" s="43" t="s">
        <v>16</v>
      </c>
      <c r="F280" s="17" t="s">
        <v>16</v>
      </c>
    </row>
    <row r="281" spans="1:6" ht="17.25">
      <c r="A281" s="21"/>
      <c r="B281" s="22" t="s">
        <v>12</v>
      </c>
      <c r="C281" s="245"/>
      <c r="D281" s="16" t="s">
        <v>16</v>
      </c>
      <c r="E281" s="43" t="s">
        <v>16</v>
      </c>
      <c r="F281" s="17" t="s">
        <v>16</v>
      </c>
    </row>
    <row r="282" spans="1:6" ht="51.75">
      <c r="A282" s="21"/>
      <c r="B282" s="22" t="s">
        <v>13</v>
      </c>
      <c r="C282" s="245"/>
      <c r="D282" s="16">
        <v>769.6</v>
      </c>
      <c r="E282" s="43">
        <v>0</v>
      </c>
      <c r="F282" s="17">
        <f>IF(D282=0,0,E282/D282)</f>
        <v>0</v>
      </c>
    </row>
    <row r="283" spans="1:6" ht="23.25" customHeight="1">
      <c r="A283" s="21"/>
      <c r="B283" s="25" t="s">
        <v>75</v>
      </c>
      <c r="C283" s="245"/>
      <c r="D283" s="19">
        <v>4850</v>
      </c>
      <c r="E283" s="43">
        <v>0</v>
      </c>
      <c r="F283" s="20">
        <f>IF(D283=0,0,E283/D283)</f>
        <v>0</v>
      </c>
    </row>
    <row r="284" spans="1:6" ht="69.75" customHeight="1">
      <c r="A284" s="21"/>
      <c r="B284" s="10" t="s">
        <v>83</v>
      </c>
      <c r="C284" s="235" t="s">
        <v>32</v>
      </c>
      <c r="D284" s="11">
        <f>SUM(D286:D288)</f>
        <v>121.4</v>
      </c>
      <c r="E284" s="11">
        <f>SUM(E286:E288)</f>
        <v>17.399999999999999</v>
      </c>
      <c r="F284" s="27">
        <f>IF(D284=0,0,E284/D284)</f>
        <v>0.14332784184514002</v>
      </c>
    </row>
    <row r="285" spans="1:6" ht="17.25">
      <c r="A285" s="21"/>
      <c r="B285" s="22" t="s">
        <v>10</v>
      </c>
      <c r="C285" s="235"/>
      <c r="D285" s="15"/>
      <c r="E285" s="23"/>
      <c r="F285" s="12"/>
    </row>
    <row r="286" spans="1:6" ht="17.25">
      <c r="A286" s="21"/>
      <c r="B286" s="22" t="s">
        <v>11</v>
      </c>
      <c r="C286" s="235"/>
      <c r="D286" s="16" t="s">
        <v>16</v>
      </c>
      <c r="E286" s="16" t="s">
        <v>16</v>
      </c>
      <c r="F286" s="17" t="s">
        <v>16</v>
      </c>
    </row>
    <row r="287" spans="1:6" ht="17.25">
      <c r="A287" s="21"/>
      <c r="B287" s="22" t="s">
        <v>12</v>
      </c>
      <c r="C287" s="235"/>
      <c r="D287" s="16" t="s">
        <v>16</v>
      </c>
      <c r="E287" s="16" t="s">
        <v>16</v>
      </c>
      <c r="F287" s="17" t="s">
        <v>16</v>
      </c>
    </row>
    <row r="288" spans="1:6" ht="51.75">
      <c r="A288" s="21"/>
      <c r="B288" s="25" t="s">
        <v>13</v>
      </c>
      <c r="C288" s="235"/>
      <c r="D288" s="19">
        <v>121.4</v>
      </c>
      <c r="E288" s="19">
        <v>17.399999999999999</v>
      </c>
      <c r="F288" s="17">
        <f>IF(D288=0,0,E288/D288)</f>
        <v>0.14332784184514002</v>
      </c>
    </row>
    <row r="289" spans="1:7" s="13" customFormat="1" ht="16.5">
      <c r="A289" s="9"/>
      <c r="B289" s="10" t="s">
        <v>29</v>
      </c>
      <c r="C289" s="246"/>
      <c r="D289" s="29">
        <f>SUM(D284,D278,D272,D266,D260)</f>
        <v>13460</v>
      </c>
      <c r="E289" s="29">
        <f>SUM(E284,E278,E272,E266,E260)</f>
        <v>763.7</v>
      </c>
      <c r="F289" s="30">
        <f>IF(D289=0,0,E289/D289)</f>
        <v>5.6738484398216944E-2</v>
      </c>
      <c r="G289" s="99"/>
    </row>
    <row r="290" spans="1:7" s="13" customFormat="1" ht="17.25">
      <c r="A290" s="9"/>
      <c r="B290" s="22" t="s">
        <v>10</v>
      </c>
      <c r="C290" s="246"/>
      <c r="D290" s="32"/>
      <c r="E290" s="32"/>
      <c r="F290" s="33"/>
      <c r="G290" s="99"/>
    </row>
    <row r="291" spans="1:7" s="13" customFormat="1" ht="17.25">
      <c r="A291" s="9"/>
      <c r="B291" s="22" t="s">
        <v>11</v>
      </c>
      <c r="C291" s="246"/>
      <c r="D291" s="34" t="s">
        <v>16</v>
      </c>
      <c r="E291" s="34" t="s">
        <v>16</v>
      </c>
      <c r="F291" s="35" t="s">
        <v>16</v>
      </c>
      <c r="G291" s="99"/>
    </row>
    <row r="292" spans="1:7" s="13" customFormat="1" ht="17.25">
      <c r="A292" s="9"/>
      <c r="B292" s="22" t="s">
        <v>12</v>
      </c>
      <c r="C292" s="246"/>
      <c r="D292" s="34" t="s">
        <v>16</v>
      </c>
      <c r="E292" s="34" t="s">
        <v>16</v>
      </c>
      <c r="F292" s="35" t="s">
        <v>16</v>
      </c>
      <c r="G292" s="99"/>
    </row>
    <row r="293" spans="1:7" s="13" customFormat="1" ht="51.75">
      <c r="A293" s="9"/>
      <c r="B293" s="22" t="s">
        <v>13</v>
      </c>
      <c r="C293" s="246"/>
      <c r="D293" s="34">
        <f>SUM(D288,D282,D276,D270,D264)</f>
        <v>6507</v>
      </c>
      <c r="E293" s="34">
        <f>SUM(E288,E282,E276,E270,E264)</f>
        <v>192.4</v>
      </c>
      <c r="F293" s="35">
        <f>IF(D293=0,0,E293/D293)</f>
        <v>2.9568157368987245E-2</v>
      </c>
      <c r="G293" s="99"/>
    </row>
    <row r="294" spans="1:7" s="13" customFormat="1" ht="17.25">
      <c r="A294" s="50"/>
      <c r="B294" s="25" t="s">
        <v>75</v>
      </c>
      <c r="C294" s="246"/>
      <c r="D294" s="37">
        <f>SUM(D283,D277,D271,D265)</f>
        <v>6953</v>
      </c>
      <c r="E294" s="37">
        <f>SUM(E283,E277,E271,E265)</f>
        <v>571.30000000000007</v>
      </c>
      <c r="F294" s="38">
        <f>IF(D294=0,0,E294/D294)</f>
        <v>8.2165971523083567E-2</v>
      </c>
      <c r="G294" s="99"/>
    </row>
    <row r="295" spans="1:7" ht="42" customHeight="1">
      <c r="A295" s="7">
        <v>7</v>
      </c>
      <c r="B295" s="247" t="s">
        <v>84</v>
      </c>
      <c r="C295" s="247"/>
      <c r="D295" s="247"/>
      <c r="E295" s="247"/>
      <c r="F295" s="247"/>
    </row>
    <row r="296" spans="1:7" ht="98.25" customHeight="1">
      <c r="A296" s="21"/>
      <c r="B296" s="10" t="s">
        <v>85</v>
      </c>
      <c r="C296" s="238" t="s">
        <v>225</v>
      </c>
      <c r="D296" s="11">
        <f>SUM(D298:D300)</f>
        <v>4712.8999999999996</v>
      </c>
      <c r="E296" s="11">
        <f>SUM(E298:E300)</f>
        <v>0</v>
      </c>
      <c r="F296" s="27">
        <f>IF(D296=0,0,E296/D296)</f>
        <v>0</v>
      </c>
    </row>
    <row r="297" spans="1:7" ht="17.25">
      <c r="A297" s="21"/>
      <c r="B297" s="22" t="s">
        <v>10</v>
      </c>
      <c r="C297" s="238"/>
      <c r="D297" s="15"/>
      <c r="E297" s="23"/>
      <c r="F297" s="12"/>
    </row>
    <row r="298" spans="1:7" ht="17.25" hidden="1">
      <c r="A298" s="21"/>
      <c r="B298" s="22" t="s">
        <v>11</v>
      </c>
      <c r="C298" s="238"/>
      <c r="D298" s="34" t="s">
        <v>16</v>
      </c>
      <c r="E298" s="34" t="s">
        <v>16</v>
      </c>
      <c r="F298" s="35" t="s">
        <v>16</v>
      </c>
    </row>
    <row r="299" spans="1:7" ht="17.25" hidden="1">
      <c r="A299" s="21"/>
      <c r="B299" s="22" t="s">
        <v>12</v>
      </c>
      <c r="C299" s="238"/>
      <c r="D299" s="34" t="s">
        <v>16</v>
      </c>
      <c r="E299" s="34" t="s">
        <v>16</v>
      </c>
      <c r="F299" s="35" t="s">
        <v>16</v>
      </c>
    </row>
    <row r="300" spans="1:7" ht="51.75">
      <c r="A300" s="21"/>
      <c r="B300" s="25" t="s">
        <v>13</v>
      </c>
      <c r="C300" s="238"/>
      <c r="D300" s="19">
        <v>4712.8999999999996</v>
      </c>
      <c r="E300" s="19">
        <v>0</v>
      </c>
      <c r="F300" s="17">
        <f>IF(D300=0,0,E300/D300)</f>
        <v>0</v>
      </c>
    </row>
    <row r="301" spans="1:7" ht="134.25" customHeight="1">
      <c r="A301" s="21"/>
      <c r="B301" s="10" t="s">
        <v>87</v>
      </c>
      <c r="C301" s="238" t="s">
        <v>53</v>
      </c>
      <c r="D301" s="11">
        <f>SUM(D303:D305)</f>
        <v>732</v>
      </c>
      <c r="E301" s="11">
        <f>SUM(E303:E305)</f>
        <v>9.6999999999999993</v>
      </c>
      <c r="F301" s="27">
        <f>IF(D301=0,0,E301/D301)</f>
        <v>1.3251366120218579E-2</v>
      </c>
    </row>
    <row r="302" spans="1:7" ht="17.25">
      <c r="A302" s="21"/>
      <c r="B302" s="22" t="s">
        <v>10</v>
      </c>
      <c r="C302" s="238"/>
      <c r="D302" s="15"/>
      <c r="E302" s="23"/>
      <c r="F302" s="12"/>
    </row>
    <row r="303" spans="1:7" ht="17.25" hidden="1">
      <c r="A303" s="21"/>
      <c r="B303" s="22" t="s">
        <v>11</v>
      </c>
      <c r="C303" s="238"/>
      <c r="D303" s="34" t="s">
        <v>16</v>
      </c>
      <c r="E303" s="34" t="s">
        <v>16</v>
      </c>
      <c r="F303" s="35" t="s">
        <v>16</v>
      </c>
    </row>
    <row r="304" spans="1:7" ht="17.25" hidden="1">
      <c r="A304" s="21"/>
      <c r="B304" s="22" t="s">
        <v>12</v>
      </c>
      <c r="C304" s="238"/>
      <c r="D304" s="34" t="s">
        <v>16</v>
      </c>
      <c r="E304" s="34" t="s">
        <v>16</v>
      </c>
      <c r="F304" s="35" t="s">
        <v>16</v>
      </c>
    </row>
    <row r="305" spans="1:7" ht="51.75">
      <c r="A305" s="21"/>
      <c r="B305" s="25" t="s">
        <v>13</v>
      </c>
      <c r="C305" s="238"/>
      <c r="D305" s="19">
        <v>732</v>
      </c>
      <c r="E305" s="19">
        <v>9.6999999999999993</v>
      </c>
      <c r="F305" s="17">
        <f>IF(D305=0,0,E305/D305)</f>
        <v>1.3251366120218579E-2</v>
      </c>
    </row>
    <row r="306" spans="1:7" ht="159" customHeight="1">
      <c r="A306" s="21"/>
      <c r="B306" s="10" t="s">
        <v>88</v>
      </c>
      <c r="C306" s="238" t="s">
        <v>32</v>
      </c>
      <c r="D306" s="11">
        <f>SUM(D308:D310)</f>
        <v>3000</v>
      </c>
      <c r="E306" s="11">
        <f>SUM(E308:E310)</f>
        <v>1018.5</v>
      </c>
      <c r="F306" s="27">
        <f>IF(D306=0,0,E306/D306)</f>
        <v>0.33950000000000002</v>
      </c>
    </row>
    <row r="307" spans="1:7" ht="17.25">
      <c r="A307" s="21"/>
      <c r="B307" s="22" t="s">
        <v>10</v>
      </c>
      <c r="C307" s="238"/>
      <c r="D307" s="15"/>
      <c r="E307" s="23"/>
      <c r="F307" s="12"/>
    </row>
    <row r="308" spans="1:7" ht="17.25" hidden="1">
      <c r="A308" s="21"/>
      <c r="B308" s="22" t="s">
        <v>11</v>
      </c>
      <c r="C308" s="238"/>
      <c r="D308" s="34" t="s">
        <v>16</v>
      </c>
      <c r="E308" s="34" t="s">
        <v>16</v>
      </c>
      <c r="F308" s="35" t="s">
        <v>16</v>
      </c>
    </row>
    <row r="309" spans="1:7" ht="17.25" hidden="1">
      <c r="A309" s="21"/>
      <c r="B309" s="22" t="s">
        <v>12</v>
      </c>
      <c r="C309" s="238"/>
      <c r="D309" s="34" t="s">
        <v>16</v>
      </c>
      <c r="E309" s="34" t="s">
        <v>16</v>
      </c>
      <c r="F309" s="35" t="s">
        <v>16</v>
      </c>
    </row>
    <row r="310" spans="1:7" ht="51.75">
      <c r="A310" s="21"/>
      <c r="B310" s="25" t="s">
        <v>13</v>
      </c>
      <c r="C310" s="238"/>
      <c r="D310" s="19">
        <v>3000</v>
      </c>
      <c r="E310" s="19">
        <v>1018.5</v>
      </c>
      <c r="F310" s="17">
        <f>IF(D310=0,0,E310/D310)</f>
        <v>0.33950000000000002</v>
      </c>
    </row>
    <row r="311" spans="1:7" s="13" customFormat="1" ht="16.5">
      <c r="A311" s="9"/>
      <c r="B311" s="10" t="s">
        <v>29</v>
      </c>
      <c r="C311" s="28"/>
      <c r="D311" s="29">
        <f>SUM(D296,D301,D306)</f>
        <v>8444.9</v>
      </c>
      <c r="E311" s="29">
        <f>SUM(E296,E301,E306)</f>
        <v>1028.2</v>
      </c>
      <c r="F311" s="30">
        <f>IF(D311=0,0,E311/D311)</f>
        <v>0.12175395801015999</v>
      </c>
      <c r="G311" s="99"/>
    </row>
    <row r="312" spans="1:7" s="13" customFormat="1" ht="17.25">
      <c r="A312" s="9"/>
      <c r="B312" s="22" t="s">
        <v>10</v>
      </c>
      <c r="C312" s="31"/>
      <c r="D312" s="32"/>
      <c r="E312" s="32"/>
      <c r="F312" s="33"/>
      <c r="G312" s="99"/>
    </row>
    <row r="313" spans="1:7" s="13" customFormat="1" ht="17.25" hidden="1" customHeight="1">
      <c r="A313" s="9"/>
      <c r="B313" s="22" t="s">
        <v>11</v>
      </c>
      <c r="C313" s="31"/>
      <c r="D313" s="34" t="s">
        <v>16</v>
      </c>
      <c r="E313" s="34" t="s">
        <v>16</v>
      </c>
      <c r="F313" s="35" t="s">
        <v>16</v>
      </c>
      <c r="G313" s="99"/>
    </row>
    <row r="314" spans="1:7" s="13" customFormat="1" ht="17.25" hidden="1" customHeight="1">
      <c r="A314" s="9"/>
      <c r="B314" s="22" t="s">
        <v>12</v>
      </c>
      <c r="C314" s="31"/>
      <c r="D314" s="34" t="s">
        <v>16</v>
      </c>
      <c r="E314" s="34" t="s">
        <v>16</v>
      </c>
      <c r="F314" s="35" t="s">
        <v>16</v>
      </c>
      <c r="G314" s="99"/>
    </row>
    <row r="315" spans="1:7" s="13" customFormat="1" ht="51.75">
      <c r="A315" s="50"/>
      <c r="B315" s="25" t="s">
        <v>13</v>
      </c>
      <c r="C315" s="36"/>
      <c r="D315" s="37">
        <f>SUM(D310,D305,D300)</f>
        <v>8444.9</v>
      </c>
      <c r="E315" s="37">
        <f>SUM(E310,E305,E300)</f>
        <v>1028.2</v>
      </c>
      <c r="F315" s="38">
        <f>IF(D315=0,0,E315/D315)</f>
        <v>0.12175395801015999</v>
      </c>
      <c r="G315" s="99"/>
    </row>
    <row r="316" spans="1:7" ht="58.5" customHeight="1">
      <c r="A316" s="7">
        <v>8</v>
      </c>
      <c r="B316" s="234" t="s">
        <v>89</v>
      </c>
      <c r="C316" s="234"/>
      <c r="D316" s="234"/>
      <c r="E316" s="234"/>
      <c r="F316" s="234"/>
    </row>
    <row r="317" spans="1:7" ht="141.75" customHeight="1">
      <c r="A317" s="21"/>
      <c r="B317" s="10" t="s">
        <v>90</v>
      </c>
      <c r="C317" s="238" t="s">
        <v>91</v>
      </c>
      <c r="D317" s="11">
        <f>SUM(D319:D321)</f>
        <v>450.2</v>
      </c>
      <c r="E317" s="49">
        <f>SUM(E319:E321)</f>
        <v>11.2</v>
      </c>
      <c r="F317" s="27">
        <f>IF(D317=0,0,E317/D317)</f>
        <v>2.4877832074633496E-2</v>
      </c>
    </row>
    <row r="318" spans="1:7" ht="17.25">
      <c r="A318" s="21"/>
      <c r="B318" s="22" t="s">
        <v>10</v>
      </c>
      <c r="C318" s="238"/>
      <c r="D318" s="15"/>
      <c r="E318" s="23"/>
      <c r="F318" s="17"/>
    </row>
    <row r="319" spans="1:7" ht="17.25" hidden="1">
      <c r="A319" s="21"/>
      <c r="B319" s="22" t="s">
        <v>11</v>
      </c>
      <c r="C319" s="238"/>
      <c r="D319" s="16" t="s">
        <v>16</v>
      </c>
      <c r="E319" s="24" t="s">
        <v>16</v>
      </c>
      <c r="F319" s="16" t="s">
        <v>16</v>
      </c>
    </row>
    <row r="320" spans="1:7" ht="17.25" hidden="1">
      <c r="A320" s="21"/>
      <c r="B320" s="22" t="s">
        <v>12</v>
      </c>
      <c r="C320" s="238"/>
      <c r="D320" s="16" t="s">
        <v>16</v>
      </c>
      <c r="E320" s="24" t="s">
        <v>16</v>
      </c>
      <c r="F320" s="16" t="s">
        <v>16</v>
      </c>
    </row>
    <row r="321" spans="1:7" ht="51.75">
      <c r="A321" s="102"/>
      <c r="B321" s="25" t="s">
        <v>13</v>
      </c>
      <c r="C321" s="238"/>
      <c r="D321" s="19">
        <v>450.2</v>
      </c>
      <c r="E321" s="26">
        <v>11.2</v>
      </c>
      <c r="F321" s="20">
        <f>IF(D321=0,0,E321/D321)</f>
        <v>2.4877832074633496E-2</v>
      </c>
    </row>
    <row r="322" spans="1:7" ht="116.25" customHeight="1">
      <c r="A322" s="21"/>
      <c r="B322" s="10" t="s">
        <v>92</v>
      </c>
      <c r="C322" s="238" t="s">
        <v>49</v>
      </c>
      <c r="D322" s="11">
        <f>SUM(D324:D326)</f>
        <v>2000</v>
      </c>
      <c r="E322" s="11">
        <f>SUM(E324:E326)</f>
        <v>0</v>
      </c>
      <c r="F322" s="27">
        <f>IF(D322=0,0,E322/D322)</f>
        <v>0</v>
      </c>
    </row>
    <row r="323" spans="1:7" ht="17.25">
      <c r="A323" s="21"/>
      <c r="B323" s="22" t="s">
        <v>10</v>
      </c>
      <c r="C323" s="238"/>
      <c r="D323" s="15"/>
      <c r="E323" s="23"/>
      <c r="F323" s="17"/>
    </row>
    <row r="324" spans="1:7" ht="17.25" hidden="1">
      <c r="A324" s="21"/>
      <c r="B324" s="22" t="s">
        <v>11</v>
      </c>
      <c r="C324" s="238"/>
      <c r="D324" s="16" t="s">
        <v>16</v>
      </c>
      <c r="E324" s="16" t="s">
        <v>16</v>
      </c>
      <c r="F324" s="16" t="s">
        <v>16</v>
      </c>
    </row>
    <row r="325" spans="1:7" ht="17.25" hidden="1">
      <c r="A325" s="21"/>
      <c r="B325" s="22" t="s">
        <v>12</v>
      </c>
      <c r="C325" s="238"/>
      <c r="D325" s="16" t="s">
        <v>16</v>
      </c>
      <c r="E325" s="16" t="s">
        <v>16</v>
      </c>
      <c r="F325" s="16" t="s">
        <v>16</v>
      </c>
    </row>
    <row r="326" spans="1:7" ht="51.75">
      <c r="A326" s="21"/>
      <c r="B326" s="25" t="s">
        <v>13</v>
      </c>
      <c r="C326" s="238"/>
      <c r="D326" s="19">
        <v>2000</v>
      </c>
      <c r="E326" s="19">
        <v>0</v>
      </c>
      <c r="F326" s="20">
        <f>IF(D326=0,0,E326/D326)</f>
        <v>0</v>
      </c>
    </row>
    <row r="327" spans="1:7" ht="88.5" customHeight="1">
      <c r="A327" s="21"/>
      <c r="B327" s="10" t="s">
        <v>93</v>
      </c>
      <c r="C327" s="238" t="s">
        <v>94</v>
      </c>
      <c r="D327" s="11">
        <f>SUM(D329:D331)</f>
        <v>1000</v>
      </c>
      <c r="E327" s="11">
        <f>SUM(E329:E331)</f>
        <v>0</v>
      </c>
      <c r="F327" s="27">
        <f>IF(D327=0,0,E327/D327)</f>
        <v>0</v>
      </c>
    </row>
    <row r="328" spans="1:7" ht="17.25">
      <c r="A328" s="21"/>
      <c r="B328" s="22" t="s">
        <v>10</v>
      </c>
      <c r="C328" s="238"/>
      <c r="D328" s="15"/>
      <c r="E328" s="23"/>
      <c r="F328" s="17"/>
    </row>
    <row r="329" spans="1:7" ht="17.25" hidden="1">
      <c r="A329" s="21"/>
      <c r="B329" s="22" t="s">
        <v>11</v>
      </c>
      <c r="C329" s="238"/>
      <c r="D329" s="16" t="s">
        <v>16</v>
      </c>
      <c r="E329" s="16" t="s">
        <v>16</v>
      </c>
      <c r="F329" s="16" t="s">
        <v>16</v>
      </c>
    </row>
    <row r="330" spans="1:7" ht="17.25" hidden="1">
      <c r="A330" s="21"/>
      <c r="B330" s="22" t="s">
        <v>12</v>
      </c>
      <c r="C330" s="238"/>
      <c r="D330" s="16" t="s">
        <v>16</v>
      </c>
      <c r="E330" s="16" t="s">
        <v>16</v>
      </c>
      <c r="F330" s="16" t="s">
        <v>16</v>
      </c>
    </row>
    <row r="331" spans="1:7" ht="51.75">
      <c r="A331" s="21"/>
      <c r="B331" s="25" t="s">
        <v>13</v>
      </c>
      <c r="C331" s="238"/>
      <c r="D331" s="19">
        <v>1000</v>
      </c>
      <c r="E331" s="19">
        <f>SUM(E341)</f>
        <v>0</v>
      </c>
      <c r="F331" s="20">
        <f>IF(D331=0,0,E331/D331)</f>
        <v>0</v>
      </c>
    </row>
    <row r="332" spans="1:7" s="13" customFormat="1" ht="16.5">
      <c r="A332" s="9"/>
      <c r="B332" s="10" t="s">
        <v>29</v>
      </c>
      <c r="C332" s="28"/>
      <c r="D332" s="29">
        <f>SUM(D317,D322,D327)</f>
        <v>3450.2</v>
      </c>
      <c r="E332" s="29">
        <f>SUM(E317,E322,E327)</f>
        <v>11.2</v>
      </c>
      <c r="F332" s="30">
        <f>IF(D332=0,0,E332/D332)</f>
        <v>3.2461886267462756E-3</v>
      </c>
      <c r="G332" s="99"/>
    </row>
    <row r="333" spans="1:7" s="13" customFormat="1" ht="17.25">
      <c r="A333" s="9"/>
      <c r="B333" s="22" t="s">
        <v>10</v>
      </c>
      <c r="C333" s="56"/>
      <c r="D333" s="32"/>
      <c r="E333" s="32"/>
      <c r="F333" s="35"/>
      <c r="G333" s="99"/>
    </row>
    <row r="334" spans="1:7" s="13" customFormat="1" ht="17.25" hidden="1">
      <c r="A334" s="9"/>
      <c r="B334" s="22" t="s">
        <v>11</v>
      </c>
      <c r="C334" s="56"/>
      <c r="D334" s="34" t="s">
        <v>16</v>
      </c>
      <c r="E334" s="34" t="s">
        <v>16</v>
      </c>
      <c r="F334" s="34" t="s">
        <v>16</v>
      </c>
      <c r="G334" s="99"/>
    </row>
    <row r="335" spans="1:7" s="13" customFormat="1" ht="17.25" hidden="1">
      <c r="A335" s="9"/>
      <c r="B335" s="22" t="s">
        <v>12</v>
      </c>
      <c r="C335" s="56"/>
      <c r="D335" s="34" t="s">
        <v>16</v>
      </c>
      <c r="E335" s="34" t="s">
        <v>16</v>
      </c>
      <c r="F335" s="34" t="s">
        <v>16</v>
      </c>
      <c r="G335" s="99"/>
    </row>
    <row r="336" spans="1:7" s="13" customFormat="1" ht="51.75">
      <c r="A336" s="9"/>
      <c r="B336" s="25" t="s">
        <v>13</v>
      </c>
      <c r="C336" s="57"/>
      <c r="D336" s="37">
        <f>SUM(D321,D326,D331)</f>
        <v>3450.2</v>
      </c>
      <c r="E336" s="37">
        <f>SUM(E321,E326,E331)</f>
        <v>11.2</v>
      </c>
      <c r="F336" s="38">
        <f>IF(D336=0,0,E336/D336)</f>
        <v>3.2461886267462756E-3</v>
      </c>
      <c r="G336" s="99"/>
    </row>
    <row r="337" spans="1:7" ht="45.75" customHeight="1">
      <c r="A337" s="7">
        <v>9</v>
      </c>
      <c r="B337" s="234" t="s">
        <v>95</v>
      </c>
      <c r="C337" s="234"/>
      <c r="D337" s="234"/>
      <c r="E337" s="234"/>
      <c r="F337" s="234"/>
    </row>
    <row r="338" spans="1:7" ht="57" customHeight="1">
      <c r="A338" s="21"/>
      <c r="B338" s="10" t="s">
        <v>96</v>
      </c>
      <c r="C338" s="238" t="s">
        <v>97</v>
      </c>
      <c r="D338" s="11">
        <f>SUM(D340:D342)</f>
        <v>971918.8</v>
      </c>
      <c r="E338" s="49">
        <f>SUM(E340:E342)</f>
        <v>196646.5</v>
      </c>
      <c r="F338" s="27">
        <f>IF(D338=0,0,E338/D338)</f>
        <v>0.20232811629942749</v>
      </c>
    </row>
    <row r="339" spans="1:7" ht="17.25">
      <c r="A339" s="21"/>
      <c r="B339" s="22" t="s">
        <v>10</v>
      </c>
      <c r="C339" s="238"/>
      <c r="D339" s="15"/>
      <c r="E339" s="23"/>
      <c r="F339" s="17"/>
    </row>
    <row r="340" spans="1:7" ht="17.25" hidden="1">
      <c r="A340" s="21"/>
      <c r="B340" s="22" t="s">
        <v>11</v>
      </c>
      <c r="C340" s="238"/>
      <c r="D340" s="16" t="s">
        <v>16</v>
      </c>
      <c r="E340" s="16" t="s">
        <v>16</v>
      </c>
      <c r="F340" s="16" t="s">
        <v>16</v>
      </c>
    </row>
    <row r="341" spans="1:7" ht="17.25" hidden="1">
      <c r="A341" s="21"/>
      <c r="B341" s="22" t="s">
        <v>12</v>
      </c>
      <c r="C341" s="238"/>
      <c r="D341" s="16" t="s">
        <v>16</v>
      </c>
      <c r="E341" s="16" t="s">
        <v>16</v>
      </c>
      <c r="F341" s="16" t="s">
        <v>16</v>
      </c>
    </row>
    <row r="342" spans="1:7" ht="51.75">
      <c r="A342" s="21"/>
      <c r="B342" s="25" t="s">
        <v>13</v>
      </c>
      <c r="C342" s="238"/>
      <c r="D342" s="19">
        <v>971918.8</v>
      </c>
      <c r="E342" s="26">
        <v>196646.5</v>
      </c>
      <c r="F342" s="20">
        <f>IF(D342=0,0,E342/D342)</f>
        <v>0.20232811629942749</v>
      </c>
    </row>
    <row r="343" spans="1:7" ht="99.75" customHeight="1">
      <c r="A343" s="21"/>
      <c r="B343" s="10" t="s">
        <v>98</v>
      </c>
      <c r="C343" s="238" t="s">
        <v>97</v>
      </c>
      <c r="D343" s="11">
        <f>SUM(D345:D347)</f>
        <v>2350</v>
      </c>
      <c r="E343" s="11">
        <f>SUM(E345:E347)</f>
        <v>85.7</v>
      </c>
      <c r="F343" s="27">
        <f>IF(D343=0,0,E343/D343)</f>
        <v>3.6468085106382983E-2</v>
      </c>
      <c r="G343" s="99">
        <v>85.75</v>
      </c>
    </row>
    <row r="344" spans="1:7" ht="17.25">
      <c r="A344" s="21"/>
      <c r="B344" s="22" t="s">
        <v>10</v>
      </c>
      <c r="C344" s="238"/>
      <c r="D344" s="15"/>
      <c r="E344" s="23"/>
      <c r="F344" s="17"/>
    </row>
    <row r="345" spans="1:7" ht="17.25" hidden="1">
      <c r="A345" s="21"/>
      <c r="B345" s="22" t="s">
        <v>11</v>
      </c>
      <c r="C345" s="238"/>
      <c r="D345" s="16" t="s">
        <v>16</v>
      </c>
      <c r="E345" s="16" t="s">
        <v>16</v>
      </c>
      <c r="F345" s="16" t="s">
        <v>16</v>
      </c>
    </row>
    <row r="346" spans="1:7" ht="17.25" hidden="1">
      <c r="A346" s="21"/>
      <c r="B346" s="22" t="s">
        <v>12</v>
      </c>
      <c r="C346" s="238"/>
      <c r="D346" s="16" t="s">
        <v>16</v>
      </c>
      <c r="E346" s="16" t="s">
        <v>16</v>
      </c>
      <c r="F346" s="16" t="s">
        <v>16</v>
      </c>
    </row>
    <row r="347" spans="1:7" ht="51.75">
      <c r="A347" s="21"/>
      <c r="B347" s="25" t="s">
        <v>13</v>
      </c>
      <c r="C347" s="238"/>
      <c r="D347" s="19">
        <v>2350</v>
      </c>
      <c r="E347" s="19">
        <v>85.7</v>
      </c>
      <c r="F347" s="20">
        <f>IF(D347=0,0,E347/D347)</f>
        <v>3.6468085106382983E-2</v>
      </c>
    </row>
    <row r="348" spans="1:7" ht="126.75" customHeight="1">
      <c r="A348" s="21"/>
      <c r="B348" s="10" t="s">
        <v>99</v>
      </c>
      <c r="C348" s="238" t="s">
        <v>97</v>
      </c>
      <c r="D348" s="11">
        <f>SUM(D350:D352)</f>
        <v>13320</v>
      </c>
      <c r="E348" s="11">
        <f>SUM(E350:E352)</f>
        <v>1157.5999999999999</v>
      </c>
      <c r="F348" s="27">
        <f>IF(D348=0,0,E348/D348)</f>
        <v>8.6906906906906903E-2</v>
      </c>
    </row>
    <row r="349" spans="1:7" ht="17.25">
      <c r="A349" s="21"/>
      <c r="B349" s="22" t="s">
        <v>10</v>
      </c>
      <c r="C349" s="238"/>
      <c r="D349" s="15"/>
      <c r="E349" s="23"/>
      <c r="F349" s="17"/>
    </row>
    <row r="350" spans="1:7" ht="17.25" hidden="1">
      <c r="A350" s="21"/>
      <c r="B350" s="22" t="s">
        <v>11</v>
      </c>
      <c r="C350" s="238"/>
      <c r="D350" s="16" t="s">
        <v>16</v>
      </c>
      <c r="E350" s="16" t="s">
        <v>16</v>
      </c>
      <c r="F350" s="16" t="s">
        <v>16</v>
      </c>
    </row>
    <row r="351" spans="1:7" ht="17.25" hidden="1">
      <c r="A351" s="21"/>
      <c r="B351" s="22" t="s">
        <v>12</v>
      </c>
      <c r="C351" s="238"/>
      <c r="D351" s="16" t="s">
        <v>16</v>
      </c>
      <c r="E351" s="16" t="s">
        <v>16</v>
      </c>
      <c r="F351" s="16" t="s">
        <v>16</v>
      </c>
    </row>
    <row r="352" spans="1:7" ht="51.75">
      <c r="A352" s="102"/>
      <c r="B352" s="25" t="s">
        <v>13</v>
      </c>
      <c r="C352" s="238"/>
      <c r="D352" s="19">
        <v>13320</v>
      </c>
      <c r="E352" s="19">
        <v>1157.5999999999999</v>
      </c>
      <c r="F352" s="20">
        <f>IF(D352=0,0,E352/D352)</f>
        <v>8.6906906906906903E-2</v>
      </c>
    </row>
    <row r="353" spans="1:7" ht="73.5" customHeight="1">
      <c r="A353" s="21"/>
      <c r="B353" s="10" t="s">
        <v>100</v>
      </c>
      <c r="C353" s="238" t="s">
        <v>97</v>
      </c>
      <c r="D353" s="11">
        <f>SUM(D355:D357)</f>
        <v>9717</v>
      </c>
      <c r="E353" s="11">
        <f>SUM(E355:E357)</f>
        <v>0</v>
      </c>
      <c r="F353" s="27">
        <f>IF(D353=0,0,E353/D353)</f>
        <v>0</v>
      </c>
    </row>
    <row r="354" spans="1:7" ht="17.25">
      <c r="A354" s="21"/>
      <c r="B354" s="22" t="s">
        <v>10</v>
      </c>
      <c r="C354" s="238"/>
      <c r="D354" s="15"/>
      <c r="E354" s="23"/>
      <c r="F354" s="17"/>
    </row>
    <row r="355" spans="1:7" ht="17.25" hidden="1">
      <c r="A355" s="21"/>
      <c r="B355" s="22" t="s">
        <v>11</v>
      </c>
      <c r="C355" s="238"/>
      <c r="D355" s="16" t="s">
        <v>16</v>
      </c>
      <c r="E355" s="16" t="s">
        <v>16</v>
      </c>
      <c r="F355" s="16" t="s">
        <v>16</v>
      </c>
    </row>
    <row r="356" spans="1:7" ht="17.25" hidden="1">
      <c r="A356" s="21"/>
      <c r="B356" s="22" t="s">
        <v>12</v>
      </c>
      <c r="C356" s="238"/>
      <c r="D356" s="16" t="s">
        <v>16</v>
      </c>
      <c r="E356" s="16" t="s">
        <v>16</v>
      </c>
      <c r="F356" s="16" t="s">
        <v>16</v>
      </c>
    </row>
    <row r="357" spans="1:7" ht="51.75">
      <c r="A357" s="21"/>
      <c r="B357" s="25" t="s">
        <v>13</v>
      </c>
      <c r="C357" s="238"/>
      <c r="D357" s="19">
        <v>9717</v>
      </c>
      <c r="E357" s="19">
        <f>SUM(E372)</f>
        <v>0</v>
      </c>
      <c r="F357" s="20">
        <f>IF(D357=0,0,E357/D357)</f>
        <v>0</v>
      </c>
    </row>
    <row r="358" spans="1:7" s="13" customFormat="1" ht="16.5">
      <c r="A358" s="9"/>
      <c r="B358" s="10" t="s">
        <v>29</v>
      </c>
      <c r="C358" s="28"/>
      <c r="D358" s="29">
        <f>SUM(D338,D343,D348,D353)</f>
        <v>997305.8</v>
      </c>
      <c r="E358" s="29">
        <f>SUM(E338,E343,E348)</f>
        <v>197889.80000000002</v>
      </c>
      <c r="F358" s="30">
        <f>IF(D358=0,0,E358/D358)</f>
        <v>0.19842439500502254</v>
      </c>
      <c r="G358" s="99"/>
    </row>
    <row r="359" spans="1:7" s="13" customFormat="1" ht="17.25">
      <c r="A359" s="9"/>
      <c r="B359" s="22" t="s">
        <v>10</v>
      </c>
      <c r="C359" s="56"/>
      <c r="D359" s="32"/>
      <c r="E359" s="32"/>
      <c r="F359" s="35"/>
      <c r="G359" s="99"/>
    </row>
    <row r="360" spans="1:7" s="13" customFormat="1" ht="17.25" hidden="1">
      <c r="A360" s="9"/>
      <c r="B360" s="22" t="s">
        <v>11</v>
      </c>
      <c r="C360" s="56"/>
      <c r="D360" s="34" t="s">
        <v>16</v>
      </c>
      <c r="E360" s="34" t="s">
        <v>16</v>
      </c>
      <c r="F360" s="34" t="s">
        <v>16</v>
      </c>
      <c r="G360" s="99"/>
    </row>
    <row r="361" spans="1:7" s="13" customFormat="1" ht="17.25" hidden="1">
      <c r="A361" s="9"/>
      <c r="B361" s="22" t="s">
        <v>12</v>
      </c>
      <c r="C361" s="56"/>
      <c r="D361" s="34" t="s">
        <v>16</v>
      </c>
      <c r="E361" s="34" t="s">
        <v>16</v>
      </c>
      <c r="F361" s="34" t="s">
        <v>16</v>
      </c>
      <c r="G361" s="99"/>
    </row>
    <row r="362" spans="1:7" s="13" customFormat="1" ht="51.75">
      <c r="A362" s="9"/>
      <c r="B362" s="25" t="s">
        <v>13</v>
      </c>
      <c r="C362" s="57"/>
      <c r="D362" s="37">
        <f>SUM(D357,D352,D347,D342)</f>
        <v>997305.8</v>
      </c>
      <c r="E362" s="37">
        <f>SUM(E342,E347,E352)</f>
        <v>197889.80000000002</v>
      </c>
      <c r="F362" s="38">
        <f>IF(D362=0,0,E362/D362)</f>
        <v>0.19842439500502254</v>
      </c>
      <c r="G362" s="99"/>
    </row>
    <row r="363" spans="1:7" ht="53.25" customHeight="1">
      <c r="A363" s="7">
        <v>10</v>
      </c>
      <c r="B363" s="234" t="s">
        <v>101</v>
      </c>
      <c r="C363" s="234"/>
      <c r="D363" s="234"/>
      <c r="E363" s="234"/>
      <c r="F363" s="234"/>
    </row>
    <row r="364" spans="1:7" ht="135.75" customHeight="1">
      <c r="A364" s="21"/>
      <c r="B364" s="10" t="s">
        <v>102</v>
      </c>
      <c r="C364" s="238" t="s">
        <v>103</v>
      </c>
      <c r="D364" s="11">
        <f>SUM(D366:D368)</f>
        <v>1190</v>
      </c>
      <c r="E364" s="11">
        <f>SUM(E366:E368)</f>
        <v>0</v>
      </c>
      <c r="F364" s="27">
        <f>IF(D364=0,0,E364/D364)</f>
        <v>0</v>
      </c>
    </row>
    <row r="365" spans="1:7" ht="17.25">
      <c r="A365" s="21"/>
      <c r="B365" s="22" t="s">
        <v>10</v>
      </c>
      <c r="C365" s="238"/>
      <c r="D365" s="15"/>
      <c r="E365" s="23"/>
      <c r="F365" s="17"/>
    </row>
    <row r="366" spans="1:7" ht="17.25" hidden="1">
      <c r="A366" s="21"/>
      <c r="B366" s="22" t="s">
        <v>11</v>
      </c>
      <c r="C366" s="238"/>
      <c r="D366" s="16" t="s">
        <v>16</v>
      </c>
      <c r="E366" s="16" t="s">
        <v>16</v>
      </c>
      <c r="F366" s="16" t="s">
        <v>16</v>
      </c>
    </row>
    <row r="367" spans="1:7" ht="17.25" hidden="1">
      <c r="A367" s="21"/>
      <c r="B367" s="22" t="s">
        <v>12</v>
      </c>
      <c r="C367" s="238"/>
      <c r="D367" s="16" t="s">
        <v>16</v>
      </c>
      <c r="E367" s="16" t="s">
        <v>16</v>
      </c>
      <c r="F367" s="16" t="s">
        <v>16</v>
      </c>
    </row>
    <row r="368" spans="1:7" ht="51.75">
      <c r="A368" s="21"/>
      <c r="B368" s="25" t="s">
        <v>13</v>
      </c>
      <c r="C368" s="238"/>
      <c r="D368" s="19">
        <v>1190</v>
      </c>
      <c r="E368" s="19">
        <v>0</v>
      </c>
      <c r="F368" s="20">
        <f>IF(D368=0,0,E368/D368)</f>
        <v>0</v>
      </c>
    </row>
    <row r="369" spans="1:7" ht="126" customHeight="1">
      <c r="A369" s="21"/>
      <c r="B369" s="10" t="s">
        <v>104</v>
      </c>
      <c r="C369" s="238" t="s">
        <v>105</v>
      </c>
      <c r="D369" s="11">
        <f>SUM(D371:D373)</f>
        <v>7135.3</v>
      </c>
      <c r="E369" s="11">
        <f>SUM(E371:E373)</f>
        <v>38.1</v>
      </c>
      <c r="F369" s="27">
        <f>IF(D369=0,0,E369/D369)</f>
        <v>5.3396493490112541E-3</v>
      </c>
    </row>
    <row r="370" spans="1:7" ht="17.25">
      <c r="A370" s="21"/>
      <c r="B370" s="22" t="s">
        <v>10</v>
      </c>
      <c r="C370" s="238"/>
      <c r="D370" s="15"/>
      <c r="E370" s="23"/>
      <c r="F370" s="17"/>
    </row>
    <row r="371" spans="1:7" ht="17.25" hidden="1">
      <c r="A371" s="21"/>
      <c r="B371" s="22" t="s">
        <v>11</v>
      </c>
      <c r="C371" s="238"/>
      <c r="D371" s="16" t="s">
        <v>16</v>
      </c>
      <c r="E371" s="105"/>
      <c r="F371" s="16" t="s">
        <v>16</v>
      </c>
    </row>
    <row r="372" spans="1:7" ht="17.25" hidden="1">
      <c r="A372" s="21"/>
      <c r="B372" s="22" t="s">
        <v>12</v>
      </c>
      <c r="C372" s="238"/>
      <c r="D372" s="16" t="s">
        <v>16</v>
      </c>
      <c r="E372" s="16"/>
      <c r="F372" s="16" t="s">
        <v>16</v>
      </c>
    </row>
    <row r="373" spans="1:7" ht="51.75">
      <c r="A373" s="21"/>
      <c r="B373" s="25" t="s">
        <v>13</v>
      </c>
      <c r="C373" s="238"/>
      <c r="D373" s="19">
        <v>7135.3</v>
      </c>
      <c r="E373" s="19">
        <v>38.1</v>
      </c>
      <c r="F373" s="20">
        <f>IF(D373=0,0,E373/D373)</f>
        <v>5.3396493490112541E-3</v>
      </c>
    </row>
    <row r="374" spans="1:7" s="13" customFormat="1" ht="16.5">
      <c r="A374" s="9"/>
      <c r="B374" s="10" t="s">
        <v>29</v>
      </c>
      <c r="C374" s="28"/>
      <c r="D374" s="29">
        <f>SUM(D364,D369)</f>
        <v>8325.2999999999993</v>
      </c>
      <c r="E374" s="29">
        <f>SUM(E364,E369)</f>
        <v>38.1</v>
      </c>
      <c r="F374" s="30">
        <f>IF(D374=0,0,E374/D374)</f>
        <v>4.576411660841051E-3</v>
      </c>
      <c r="G374" s="99">
        <v>38.049999999999997</v>
      </c>
    </row>
    <row r="375" spans="1:7" s="13" customFormat="1" ht="17.25">
      <c r="A375" s="9"/>
      <c r="B375" s="22" t="s">
        <v>10</v>
      </c>
      <c r="C375" s="56"/>
      <c r="D375" s="32"/>
      <c r="E375" s="32"/>
      <c r="F375" s="35"/>
      <c r="G375" s="99"/>
    </row>
    <row r="376" spans="1:7" s="13" customFormat="1" ht="17.25" hidden="1">
      <c r="A376" s="9"/>
      <c r="B376" s="22" t="s">
        <v>11</v>
      </c>
      <c r="C376" s="56"/>
      <c r="D376" s="34" t="s">
        <v>16</v>
      </c>
      <c r="E376" s="34" t="s">
        <v>16</v>
      </c>
      <c r="F376" s="34" t="s">
        <v>16</v>
      </c>
      <c r="G376" s="99"/>
    </row>
    <row r="377" spans="1:7" s="13" customFormat="1" ht="17.25" hidden="1">
      <c r="A377" s="9"/>
      <c r="B377" s="22" t="s">
        <v>12</v>
      </c>
      <c r="C377" s="56"/>
      <c r="D377" s="34" t="s">
        <v>16</v>
      </c>
      <c r="E377" s="34" t="s">
        <v>16</v>
      </c>
      <c r="F377" s="34" t="s">
        <v>16</v>
      </c>
      <c r="G377" s="99"/>
    </row>
    <row r="378" spans="1:7" s="13" customFormat="1" ht="51.75">
      <c r="A378" s="9"/>
      <c r="B378" s="25" t="s">
        <v>13</v>
      </c>
      <c r="C378" s="57"/>
      <c r="D378" s="37">
        <f>SUM(D368,D373)</f>
        <v>8325.2999999999993</v>
      </c>
      <c r="E378" s="37">
        <f>SUM(E368,E373)</f>
        <v>38.1</v>
      </c>
      <c r="F378" s="38">
        <f>IF(D378=0,0,E378/D378)</f>
        <v>4.576411660841051E-3</v>
      </c>
      <c r="G378" s="99"/>
    </row>
    <row r="379" spans="1:7" ht="53.25" customHeight="1">
      <c r="A379" s="7">
        <v>11</v>
      </c>
      <c r="B379" s="234" t="s">
        <v>106</v>
      </c>
      <c r="C379" s="234"/>
      <c r="D379" s="234"/>
      <c r="E379" s="234"/>
      <c r="F379" s="234"/>
    </row>
    <row r="380" spans="1:7" ht="105.75" customHeight="1">
      <c r="A380" s="21"/>
      <c r="B380" s="10" t="s">
        <v>107</v>
      </c>
      <c r="C380" s="238" t="s">
        <v>94</v>
      </c>
      <c r="D380" s="11">
        <f>SUM(D382:D384)</f>
        <v>4101.5</v>
      </c>
      <c r="E380" s="11">
        <f>SUM(E382:E384)</f>
        <v>0</v>
      </c>
      <c r="F380" s="27">
        <f>IF(D380=0,0,E380/D380)</f>
        <v>0</v>
      </c>
    </row>
    <row r="381" spans="1:7" ht="17.25">
      <c r="A381" s="21"/>
      <c r="B381" s="22" t="s">
        <v>10</v>
      </c>
      <c r="C381" s="238"/>
      <c r="D381" s="15"/>
      <c r="E381" s="23"/>
      <c r="F381" s="17"/>
    </row>
    <row r="382" spans="1:7" ht="17.25" hidden="1">
      <c r="A382" s="21"/>
      <c r="B382" s="22" t="s">
        <v>11</v>
      </c>
      <c r="C382" s="238"/>
      <c r="D382" s="16" t="s">
        <v>16</v>
      </c>
      <c r="E382" s="16" t="s">
        <v>16</v>
      </c>
      <c r="F382" s="16" t="s">
        <v>16</v>
      </c>
    </row>
    <row r="383" spans="1:7" ht="17.25" hidden="1">
      <c r="A383" s="21"/>
      <c r="B383" s="22" t="s">
        <v>12</v>
      </c>
      <c r="C383" s="238"/>
      <c r="D383" s="16" t="s">
        <v>16</v>
      </c>
      <c r="E383" s="16" t="s">
        <v>16</v>
      </c>
      <c r="F383" s="16" t="s">
        <v>16</v>
      </c>
    </row>
    <row r="384" spans="1:7" ht="51.75">
      <c r="A384" s="102"/>
      <c r="B384" s="25" t="s">
        <v>13</v>
      </c>
      <c r="C384" s="238"/>
      <c r="D384" s="19">
        <v>4101.5</v>
      </c>
      <c r="E384" s="19">
        <v>0</v>
      </c>
      <c r="F384" s="20">
        <f>IF(D384=0,0,E384/D384)</f>
        <v>0</v>
      </c>
    </row>
    <row r="385" spans="1:7" ht="67.5" customHeight="1">
      <c r="A385" s="21"/>
      <c r="B385" s="10" t="s">
        <v>108</v>
      </c>
      <c r="C385" s="238" t="s">
        <v>94</v>
      </c>
      <c r="D385" s="11">
        <f>SUM(D387:D389)</f>
        <v>1864.7</v>
      </c>
      <c r="E385" s="11">
        <f>SUM(E387:E389)</f>
        <v>242.8</v>
      </c>
      <c r="F385" s="27">
        <f>IF(D385=0,0,E385/D385)</f>
        <v>0.13020861264546577</v>
      </c>
    </row>
    <row r="386" spans="1:7" ht="17.25">
      <c r="A386" s="21"/>
      <c r="B386" s="22" t="s">
        <v>10</v>
      </c>
      <c r="C386" s="238"/>
      <c r="D386" s="15"/>
      <c r="E386" s="23"/>
      <c r="F386" s="17"/>
    </row>
    <row r="387" spans="1:7" ht="17.25" hidden="1">
      <c r="A387" s="21"/>
      <c r="B387" s="22" t="s">
        <v>11</v>
      </c>
      <c r="C387" s="238"/>
      <c r="D387" s="16" t="s">
        <v>16</v>
      </c>
      <c r="E387" s="16" t="s">
        <v>16</v>
      </c>
      <c r="F387" s="16" t="s">
        <v>16</v>
      </c>
    </row>
    <row r="388" spans="1:7" ht="17.25" hidden="1">
      <c r="A388" s="21"/>
      <c r="B388" s="22" t="s">
        <v>12</v>
      </c>
      <c r="C388" s="238"/>
      <c r="D388" s="16" t="s">
        <v>16</v>
      </c>
      <c r="E388" s="16" t="s">
        <v>16</v>
      </c>
      <c r="F388" s="16" t="s">
        <v>16</v>
      </c>
    </row>
    <row r="389" spans="1:7" ht="51.75">
      <c r="A389" s="21"/>
      <c r="B389" s="25" t="s">
        <v>13</v>
      </c>
      <c r="C389" s="238"/>
      <c r="D389" s="19">
        <v>1864.7</v>
      </c>
      <c r="E389" s="19">
        <v>242.8</v>
      </c>
      <c r="F389" s="20">
        <f>IF(D389=0,0,E389/D389)</f>
        <v>0.13020861264546577</v>
      </c>
    </row>
    <row r="390" spans="1:7" ht="138.75" customHeight="1">
      <c r="A390" s="21"/>
      <c r="B390" s="10" t="s">
        <v>109</v>
      </c>
      <c r="C390" s="238" t="s">
        <v>32</v>
      </c>
      <c r="D390" s="11">
        <f>SUM(D392:D394)</f>
        <v>23212.400000000001</v>
      </c>
      <c r="E390" s="11">
        <f>SUM(E392:E394)</f>
        <v>4728</v>
      </c>
      <c r="F390" s="27">
        <f>IF(D390=0,0,E390/D390)</f>
        <v>0.20368423773500369</v>
      </c>
    </row>
    <row r="391" spans="1:7" ht="17.25">
      <c r="A391" s="21"/>
      <c r="B391" s="22" t="s">
        <v>10</v>
      </c>
      <c r="C391" s="238"/>
      <c r="D391" s="15"/>
      <c r="E391" s="23"/>
      <c r="F391" s="17"/>
    </row>
    <row r="392" spans="1:7" ht="17.25" hidden="1">
      <c r="A392" s="21"/>
      <c r="B392" s="22" t="s">
        <v>11</v>
      </c>
      <c r="C392" s="238"/>
      <c r="D392" s="16" t="s">
        <v>16</v>
      </c>
      <c r="E392" s="16" t="s">
        <v>16</v>
      </c>
      <c r="F392" s="16" t="s">
        <v>16</v>
      </c>
    </row>
    <row r="393" spans="1:7" ht="17.25" hidden="1">
      <c r="A393" s="21"/>
      <c r="B393" s="22" t="s">
        <v>12</v>
      </c>
      <c r="C393" s="238"/>
      <c r="D393" s="16" t="s">
        <v>16</v>
      </c>
      <c r="E393" s="16" t="s">
        <v>16</v>
      </c>
      <c r="F393" s="16" t="s">
        <v>16</v>
      </c>
    </row>
    <row r="394" spans="1:7" ht="51.75">
      <c r="A394" s="21"/>
      <c r="B394" s="25" t="s">
        <v>13</v>
      </c>
      <c r="C394" s="238"/>
      <c r="D394" s="19">
        <v>23212.400000000001</v>
      </c>
      <c r="E394" s="19">
        <v>4728</v>
      </c>
      <c r="F394" s="20">
        <f>IF(D394=0,0,E394/D394)</f>
        <v>0.20368423773500369</v>
      </c>
    </row>
    <row r="395" spans="1:7" ht="141.75" customHeight="1">
      <c r="A395" s="21"/>
      <c r="B395" s="10" t="s">
        <v>110</v>
      </c>
      <c r="C395" s="238" t="s">
        <v>94</v>
      </c>
      <c r="D395" s="11">
        <f>SUM(D397:D399)</f>
        <v>40449.9</v>
      </c>
      <c r="E395" s="11">
        <f>SUM(E397:E399)</f>
        <v>7028.4</v>
      </c>
      <c r="F395" s="27">
        <f>IF(D395=0,0,E395/D395)</f>
        <v>0.17375568295595289</v>
      </c>
    </row>
    <row r="396" spans="1:7" ht="17.25">
      <c r="A396" s="21"/>
      <c r="B396" s="22" t="s">
        <v>10</v>
      </c>
      <c r="C396" s="238"/>
      <c r="D396" s="15"/>
      <c r="E396" s="23"/>
      <c r="F396" s="17"/>
    </row>
    <row r="397" spans="1:7" ht="17.25" hidden="1">
      <c r="A397" s="21"/>
      <c r="B397" s="22" t="s">
        <v>11</v>
      </c>
      <c r="C397" s="238"/>
      <c r="D397" s="16" t="s">
        <v>16</v>
      </c>
      <c r="E397" s="16" t="s">
        <v>16</v>
      </c>
      <c r="F397" s="16" t="s">
        <v>16</v>
      </c>
    </row>
    <row r="398" spans="1:7" ht="17.25" hidden="1">
      <c r="A398" s="21"/>
      <c r="B398" s="22" t="s">
        <v>12</v>
      </c>
      <c r="C398" s="238"/>
      <c r="D398" s="16" t="s">
        <v>16</v>
      </c>
      <c r="E398" s="16" t="s">
        <v>16</v>
      </c>
      <c r="F398" s="16" t="s">
        <v>16</v>
      </c>
    </row>
    <row r="399" spans="1:7" ht="51.75">
      <c r="A399" s="21"/>
      <c r="B399" s="25" t="s">
        <v>13</v>
      </c>
      <c r="C399" s="238"/>
      <c r="D399" s="19">
        <v>40449.9</v>
      </c>
      <c r="E399" s="19">
        <v>7028.4</v>
      </c>
      <c r="F399" s="20">
        <f>IF(D399=0,0,E399/D399)</f>
        <v>0.17375568295595289</v>
      </c>
    </row>
    <row r="400" spans="1:7" s="13" customFormat="1" ht="16.5">
      <c r="A400" s="9"/>
      <c r="B400" s="10" t="s">
        <v>29</v>
      </c>
      <c r="C400" s="28"/>
      <c r="D400" s="29">
        <f>SUM(D395,D390,D385,D380)</f>
        <v>69628.5</v>
      </c>
      <c r="E400" s="29">
        <f>SUM(E395,E390,E385,E380)</f>
        <v>11999.199999999999</v>
      </c>
      <c r="F400" s="30">
        <f>IF(D400=0,0,E400/D400)</f>
        <v>0.17233173197756665</v>
      </c>
      <c r="G400" s="99"/>
    </row>
    <row r="401" spans="1:7" s="13" customFormat="1" ht="17.25">
      <c r="A401" s="9"/>
      <c r="B401" s="22" t="s">
        <v>10</v>
      </c>
      <c r="C401" s="56"/>
      <c r="D401" s="32"/>
      <c r="E401" s="32"/>
      <c r="F401" s="35"/>
      <c r="G401" s="99"/>
    </row>
    <row r="402" spans="1:7" s="13" customFormat="1" ht="17.25" hidden="1">
      <c r="A402" s="9"/>
      <c r="B402" s="22" t="s">
        <v>11</v>
      </c>
      <c r="C402" s="56"/>
      <c r="D402" s="34" t="s">
        <v>16</v>
      </c>
      <c r="E402" s="34" t="s">
        <v>16</v>
      </c>
      <c r="F402" s="34" t="s">
        <v>16</v>
      </c>
      <c r="G402" s="99"/>
    </row>
    <row r="403" spans="1:7" s="13" customFormat="1" ht="17.25" hidden="1">
      <c r="A403" s="9"/>
      <c r="B403" s="22" t="s">
        <v>12</v>
      </c>
      <c r="C403" s="56"/>
      <c r="D403" s="34" t="s">
        <v>16</v>
      </c>
      <c r="E403" s="34" t="s">
        <v>16</v>
      </c>
      <c r="F403" s="34" t="s">
        <v>16</v>
      </c>
      <c r="G403" s="99"/>
    </row>
    <row r="404" spans="1:7" s="13" customFormat="1" ht="51.75">
      <c r="A404" s="9"/>
      <c r="B404" s="25" t="s">
        <v>13</v>
      </c>
      <c r="C404" s="57"/>
      <c r="D404" s="37">
        <f>SUM(D399,D394,D389,D384)</f>
        <v>69628.5</v>
      </c>
      <c r="E404" s="37">
        <f>SUM(E399,E394,E389,E384)</f>
        <v>11999.199999999999</v>
      </c>
      <c r="F404" s="38">
        <f>IF(D404=0,0,E404/D404)</f>
        <v>0.17233173197756665</v>
      </c>
      <c r="G404" s="99"/>
    </row>
    <row r="405" spans="1:7" ht="43.5" customHeight="1">
      <c r="A405" s="7">
        <v>12</v>
      </c>
      <c r="B405" s="234" t="s">
        <v>111</v>
      </c>
      <c r="C405" s="234"/>
      <c r="D405" s="234"/>
      <c r="E405" s="234"/>
      <c r="F405" s="234"/>
    </row>
    <row r="406" spans="1:7" ht="81.75" customHeight="1">
      <c r="A406" s="21"/>
      <c r="B406" s="10" t="s">
        <v>112</v>
      </c>
      <c r="C406" s="238" t="s">
        <v>113</v>
      </c>
      <c r="D406" s="11">
        <f>SUM(D408:D410)</f>
        <v>45000</v>
      </c>
      <c r="E406" s="11">
        <f>SUM(E408:E410)</f>
        <v>3736.4</v>
      </c>
      <c r="F406" s="27">
        <f>IF(D406=0,0,E406/D406)</f>
        <v>8.3031111111111111E-2</v>
      </c>
    </row>
    <row r="407" spans="1:7" ht="17.25">
      <c r="A407" s="21"/>
      <c r="B407" s="22" t="s">
        <v>10</v>
      </c>
      <c r="C407" s="238"/>
      <c r="D407" s="15"/>
      <c r="E407" s="23"/>
      <c r="F407" s="17"/>
    </row>
    <row r="408" spans="1:7" ht="17.25" hidden="1">
      <c r="A408" s="21"/>
      <c r="B408" s="22" t="s">
        <v>11</v>
      </c>
      <c r="C408" s="238"/>
      <c r="D408" s="16" t="s">
        <v>16</v>
      </c>
      <c r="E408" s="16" t="s">
        <v>16</v>
      </c>
      <c r="F408" s="16" t="s">
        <v>16</v>
      </c>
    </row>
    <row r="409" spans="1:7" ht="17.25" hidden="1">
      <c r="A409" s="21"/>
      <c r="B409" s="22" t="s">
        <v>12</v>
      </c>
      <c r="C409" s="238"/>
      <c r="D409" s="16" t="s">
        <v>16</v>
      </c>
      <c r="E409" s="16" t="s">
        <v>16</v>
      </c>
      <c r="F409" s="16" t="s">
        <v>16</v>
      </c>
    </row>
    <row r="410" spans="1:7" ht="51.75">
      <c r="A410" s="102"/>
      <c r="B410" s="25" t="s">
        <v>13</v>
      </c>
      <c r="C410" s="238"/>
      <c r="D410" s="19">
        <v>45000</v>
      </c>
      <c r="E410" s="19">
        <v>3736.4</v>
      </c>
      <c r="F410" s="20">
        <f>IF(D410=0,0,E410/D410)</f>
        <v>8.3031111111111111E-2</v>
      </c>
    </row>
    <row r="411" spans="1:7" ht="137.25" customHeight="1">
      <c r="A411" s="21"/>
      <c r="B411" s="10" t="s">
        <v>114</v>
      </c>
      <c r="C411" s="238" t="s">
        <v>113</v>
      </c>
      <c r="D411" s="11">
        <f>SUM(D413:D415)</f>
        <v>10000</v>
      </c>
      <c r="E411" s="11">
        <f>SUM(E413:E415)</f>
        <v>9642.6</v>
      </c>
      <c r="F411" s="27">
        <f>IF(D411=0,0,E411/D411)</f>
        <v>0.96426000000000001</v>
      </c>
    </row>
    <row r="412" spans="1:7" ht="17.25">
      <c r="A412" s="21"/>
      <c r="B412" s="22" t="s">
        <v>10</v>
      </c>
      <c r="C412" s="238"/>
      <c r="D412" s="15"/>
      <c r="E412" s="23"/>
      <c r="F412" s="17"/>
    </row>
    <row r="413" spans="1:7" ht="27" hidden="1" customHeight="1">
      <c r="A413" s="21"/>
      <c r="B413" s="22" t="s">
        <v>11</v>
      </c>
      <c r="C413" s="238"/>
      <c r="D413" s="16" t="s">
        <v>16</v>
      </c>
      <c r="E413" s="16" t="s">
        <v>16</v>
      </c>
      <c r="F413" s="16" t="s">
        <v>16</v>
      </c>
    </row>
    <row r="414" spans="1:7" ht="17.25" hidden="1">
      <c r="A414" s="21"/>
      <c r="B414" s="22" t="s">
        <v>12</v>
      </c>
      <c r="C414" s="238"/>
      <c r="D414" s="16" t="s">
        <v>16</v>
      </c>
      <c r="E414" s="16" t="s">
        <v>16</v>
      </c>
      <c r="F414" s="16" t="s">
        <v>16</v>
      </c>
    </row>
    <row r="415" spans="1:7" ht="51.75">
      <c r="A415" s="21"/>
      <c r="B415" s="25" t="s">
        <v>13</v>
      </c>
      <c r="C415" s="238"/>
      <c r="D415" s="19">
        <v>10000</v>
      </c>
      <c r="E415" s="19">
        <v>9642.6</v>
      </c>
      <c r="F415" s="20">
        <f>IF(D415=0,0,E415/D415)</f>
        <v>0.96426000000000001</v>
      </c>
    </row>
    <row r="416" spans="1:7" ht="67.5" customHeight="1">
      <c r="A416" s="21"/>
      <c r="B416" s="10" t="s">
        <v>115</v>
      </c>
      <c r="C416" s="238" t="s">
        <v>113</v>
      </c>
      <c r="D416" s="11">
        <f>SUM(D418:D420)</f>
        <v>3000</v>
      </c>
      <c r="E416" s="11">
        <f>SUM(E418:E420)</f>
        <v>653</v>
      </c>
      <c r="F416" s="27">
        <f>IF(D416=0,0,E416/D416)</f>
        <v>0.21766666666666667</v>
      </c>
    </row>
    <row r="417" spans="1:7" ht="17.25">
      <c r="A417" s="21"/>
      <c r="B417" s="22" t="s">
        <v>10</v>
      </c>
      <c r="C417" s="238"/>
      <c r="D417" s="15"/>
      <c r="E417" s="23"/>
      <c r="F417" s="17"/>
    </row>
    <row r="418" spans="1:7" ht="17.25" hidden="1">
      <c r="A418" s="21"/>
      <c r="B418" s="22" t="s">
        <v>11</v>
      </c>
      <c r="C418" s="238"/>
      <c r="D418" s="16" t="s">
        <v>16</v>
      </c>
      <c r="E418" s="16" t="s">
        <v>16</v>
      </c>
      <c r="F418" s="16" t="s">
        <v>16</v>
      </c>
    </row>
    <row r="419" spans="1:7" ht="17.25" hidden="1">
      <c r="A419" s="21"/>
      <c r="B419" s="22" t="s">
        <v>12</v>
      </c>
      <c r="C419" s="238"/>
      <c r="D419" s="16" t="s">
        <v>16</v>
      </c>
      <c r="E419" s="16" t="s">
        <v>16</v>
      </c>
      <c r="F419" s="16" t="s">
        <v>16</v>
      </c>
    </row>
    <row r="420" spans="1:7" ht="51.75">
      <c r="A420" s="21"/>
      <c r="B420" s="25" t="s">
        <v>13</v>
      </c>
      <c r="C420" s="238"/>
      <c r="D420" s="19">
        <v>3000</v>
      </c>
      <c r="E420" s="19">
        <v>653</v>
      </c>
      <c r="F420" s="20">
        <f>IF(D420=0,0,E420/D420)</f>
        <v>0.21766666666666667</v>
      </c>
    </row>
    <row r="421" spans="1:7" ht="87.75" customHeight="1">
      <c r="A421" s="21"/>
      <c r="B421" s="10" t="s">
        <v>116</v>
      </c>
      <c r="C421" s="238" t="s">
        <v>113</v>
      </c>
      <c r="D421" s="11">
        <f>SUM(D423:D425)</f>
        <v>10000</v>
      </c>
      <c r="E421" s="11">
        <f>SUM(E423:E425)</f>
        <v>0</v>
      </c>
      <c r="F421" s="27">
        <f>IF(D421=0,0,E421/D421)</f>
        <v>0</v>
      </c>
    </row>
    <row r="422" spans="1:7" ht="17.25">
      <c r="A422" s="21"/>
      <c r="B422" s="22" t="s">
        <v>10</v>
      </c>
      <c r="C422" s="238"/>
      <c r="D422" s="15"/>
      <c r="E422" s="23"/>
      <c r="F422" s="17"/>
    </row>
    <row r="423" spans="1:7" ht="17.25" hidden="1">
      <c r="A423" s="21"/>
      <c r="B423" s="22" t="s">
        <v>11</v>
      </c>
      <c r="C423" s="238"/>
      <c r="D423" s="16" t="s">
        <v>16</v>
      </c>
      <c r="E423" s="16" t="s">
        <v>16</v>
      </c>
      <c r="F423" s="16" t="s">
        <v>16</v>
      </c>
    </row>
    <row r="424" spans="1:7" ht="17.25" hidden="1">
      <c r="A424" s="21"/>
      <c r="B424" s="22" t="s">
        <v>12</v>
      </c>
      <c r="C424" s="238"/>
      <c r="D424" s="16" t="s">
        <v>16</v>
      </c>
      <c r="E424" s="16" t="s">
        <v>16</v>
      </c>
      <c r="F424" s="16" t="s">
        <v>16</v>
      </c>
    </row>
    <row r="425" spans="1:7" ht="51.75">
      <c r="A425" s="21"/>
      <c r="B425" s="25" t="s">
        <v>13</v>
      </c>
      <c r="C425" s="238"/>
      <c r="D425" s="19">
        <v>10000</v>
      </c>
      <c r="E425" s="19">
        <v>0</v>
      </c>
      <c r="F425" s="20">
        <f>IF(D425=0,0,E425/D425)</f>
        <v>0</v>
      </c>
    </row>
    <row r="426" spans="1:7" s="13" customFormat="1" ht="16.5">
      <c r="A426" s="9"/>
      <c r="B426" s="10" t="s">
        <v>29</v>
      </c>
      <c r="C426" s="28"/>
      <c r="D426" s="29">
        <f>SUM(D421,D416,D411,D406)</f>
        <v>68000</v>
      </c>
      <c r="E426" s="29">
        <f>SUM(E421,E416,E411,E406)</f>
        <v>14032</v>
      </c>
      <c r="F426" s="30">
        <f>IF(D426=0,0,E426/D426)</f>
        <v>0.2063529411764706</v>
      </c>
      <c r="G426" s="99"/>
    </row>
    <row r="427" spans="1:7" s="13" customFormat="1" ht="17.25">
      <c r="A427" s="9"/>
      <c r="B427" s="22" t="s">
        <v>10</v>
      </c>
      <c r="C427" s="56"/>
      <c r="D427" s="32"/>
      <c r="E427" s="32"/>
      <c r="F427" s="35"/>
      <c r="G427" s="99"/>
    </row>
    <row r="428" spans="1:7" s="13" customFormat="1" ht="17.25" hidden="1">
      <c r="A428" s="9"/>
      <c r="B428" s="22" t="s">
        <v>11</v>
      </c>
      <c r="C428" s="56"/>
      <c r="D428" s="34" t="s">
        <v>16</v>
      </c>
      <c r="E428" s="34" t="s">
        <v>16</v>
      </c>
      <c r="F428" s="34" t="s">
        <v>16</v>
      </c>
      <c r="G428" s="99"/>
    </row>
    <row r="429" spans="1:7" s="13" customFormat="1" ht="17.25" hidden="1">
      <c r="A429" s="9"/>
      <c r="B429" s="22" t="s">
        <v>12</v>
      </c>
      <c r="C429" s="56"/>
      <c r="D429" s="34" t="s">
        <v>16</v>
      </c>
      <c r="E429" s="34" t="s">
        <v>16</v>
      </c>
      <c r="F429" s="34" t="s">
        <v>16</v>
      </c>
      <c r="G429" s="99"/>
    </row>
    <row r="430" spans="1:7" s="13" customFormat="1" ht="51.75">
      <c r="A430" s="9"/>
      <c r="B430" s="25" t="s">
        <v>13</v>
      </c>
      <c r="C430" s="57"/>
      <c r="D430" s="37">
        <f>SUM(D425,D420,D415,D410)</f>
        <v>68000</v>
      </c>
      <c r="E430" s="37">
        <f>SUM(E425,E420,E415,E410)</f>
        <v>14032</v>
      </c>
      <c r="F430" s="38">
        <f>IF(D430=0,0,E430/D430)</f>
        <v>0.2063529411764706</v>
      </c>
      <c r="G430" s="99"/>
    </row>
    <row r="431" spans="1:7" ht="54" customHeight="1">
      <c r="A431" s="7">
        <v>13</v>
      </c>
      <c r="B431" s="234" t="s">
        <v>117</v>
      </c>
      <c r="C431" s="234"/>
      <c r="D431" s="234"/>
      <c r="E431" s="234"/>
      <c r="F431" s="234"/>
    </row>
    <row r="432" spans="1:7" s="13" customFormat="1" ht="87" customHeight="1">
      <c r="A432" s="9"/>
      <c r="B432" s="39" t="s">
        <v>118</v>
      </c>
      <c r="C432" s="238" t="s">
        <v>113</v>
      </c>
      <c r="D432" s="11">
        <f>SUM(D433:D436)</f>
        <v>3092776.9000000004</v>
      </c>
      <c r="E432" s="11">
        <f>SUM(E433:E436)</f>
        <v>797635.1</v>
      </c>
      <c r="F432" s="27">
        <f>IF(D432=0,0,E432/D432)</f>
        <v>0.25790256646058107</v>
      </c>
      <c r="G432" s="99"/>
    </row>
    <row r="433" spans="1:7" s="13" customFormat="1" ht="17.25">
      <c r="A433" s="9"/>
      <c r="B433" s="14" t="s">
        <v>10</v>
      </c>
      <c r="C433" s="238"/>
      <c r="D433" s="15"/>
      <c r="E433" s="23"/>
      <c r="F433" s="17"/>
      <c r="G433" s="99"/>
    </row>
    <row r="434" spans="1:7" s="13" customFormat="1" ht="21.75" customHeight="1">
      <c r="A434" s="9"/>
      <c r="B434" s="14" t="s">
        <v>11</v>
      </c>
      <c r="C434" s="238"/>
      <c r="D434" s="16">
        <v>1679943.1</v>
      </c>
      <c r="E434" s="16">
        <v>510860.6</v>
      </c>
      <c r="F434" s="17">
        <f>IF(D434=0,0,E434/D434)</f>
        <v>0.30409398985001335</v>
      </c>
      <c r="G434" s="99"/>
    </row>
    <row r="435" spans="1:7" s="13" customFormat="1" ht="17.25">
      <c r="A435" s="9"/>
      <c r="B435" s="14" t="s">
        <v>12</v>
      </c>
      <c r="C435" s="238"/>
      <c r="D435" s="16">
        <v>1412833.8</v>
      </c>
      <c r="E435" s="16">
        <v>286774.5</v>
      </c>
      <c r="F435" s="17">
        <f>IF(D435=0,0,E435/D435)</f>
        <v>0.2029782271630251</v>
      </c>
      <c r="G435" s="99"/>
    </row>
    <row r="436" spans="1:7" s="13" customFormat="1" ht="34.5" customHeight="1">
      <c r="A436" s="9"/>
      <c r="B436" s="18" t="s">
        <v>13</v>
      </c>
      <c r="C436" s="238"/>
      <c r="D436" s="19" t="s">
        <v>16</v>
      </c>
      <c r="E436" s="26" t="s">
        <v>16</v>
      </c>
      <c r="F436" s="20" t="s">
        <v>16</v>
      </c>
      <c r="G436" s="99"/>
    </row>
    <row r="437" spans="1:7" ht="82.5" customHeight="1">
      <c r="A437" s="21"/>
      <c r="B437" s="10" t="s">
        <v>119</v>
      </c>
      <c r="C437" s="238" t="s">
        <v>226</v>
      </c>
      <c r="D437" s="11">
        <f>SUM(D439:D441)</f>
        <v>1766408.2</v>
      </c>
      <c r="E437" s="11">
        <f>SUM(E439:E441)</f>
        <v>5526</v>
      </c>
      <c r="F437" s="27">
        <f>IF(D437=0,0,E437/D437)</f>
        <v>3.1283822165227722E-3</v>
      </c>
    </row>
    <row r="438" spans="1:7" ht="17.25">
      <c r="A438" s="21"/>
      <c r="B438" s="22" t="s">
        <v>10</v>
      </c>
      <c r="C438" s="238"/>
      <c r="D438" s="15"/>
      <c r="E438" s="23"/>
      <c r="F438" s="17"/>
    </row>
    <row r="439" spans="1:7" ht="17.25">
      <c r="A439" s="21"/>
      <c r="B439" s="22" t="s">
        <v>11</v>
      </c>
      <c r="C439" s="238"/>
      <c r="D439" s="16">
        <v>1000000</v>
      </c>
      <c r="E439" s="24">
        <v>0</v>
      </c>
      <c r="F439" s="17">
        <f>IF(D439=0,0,E439/D439)</f>
        <v>0</v>
      </c>
    </row>
    <row r="440" spans="1:7" ht="17.25">
      <c r="A440" s="21"/>
      <c r="B440" s="22" t="s">
        <v>12</v>
      </c>
      <c r="C440" s="238"/>
      <c r="D440" s="16">
        <v>766408.2</v>
      </c>
      <c r="E440" s="24">
        <v>5526</v>
      </c>
      <c r="F440" s="17">
        <f>IF(D440=0,0,E440/D440)</f>
        <v>7.2102568839947177E-3</v>
      </c>
    </row>
    <row r="441" spans="1:7" ht="51.75">
      <c r="A441" s="102"/>
      <c r="B441" s="25" t="s">
        <v>13</v>
      </c>
      <c r="C441" s="238"/>
      <c r="D441" s="19" t="s">
        <v>16</v>
      </c>
      <c r="E441" s="26" t="s">
        <v>16</v>
      </c>
      <c r="F441" s="20" t="s">
        <v>16</v>
      </c>
    </row>
    <row r="442" spans="1:7" ht="134.25" customHeight="1">
      <c r="A442" s="21"/>
      <c r="B442" s="10" t="s">
        <v>121</v>
      </c>
      <c r="C442" s="238" t="s">
        <v>227</v>
      </c>
      <c r="D442" s="11">
        <f>SUM(D444:D446)</f>
        <v>481102.89999999997</v>
      </c>
      <c r="E442" s="11">
        <f>SUM(E444:E446)</f>
        <v>225664.1</v>
      </c>
      <c r="F442" s="27">
        <f>IF(D442=0,0,E442/D442)</f>
        <v>0.46905578827315325</v>
      </c>
    </row>
    <row r="443" spans="1:7" ht="17.25">
      <c r="A443" s="21"/>
      <c r="B443" s="22" t="s">
        <v>10</v>
      </c>
      <c r="C443" s="238"/>
      <c r="D443" s="15"/>
      <c r="E443" s="23"/>
      <c r="F443" s="17"/>
    </row>
    <row r="444" spans="1:7" ht="17.25">
      <c r="A444" s="21"/>
      <c r="B444" s="22" t="s">
        <v>11</v>
      </c>
      <c r="C444" s="238"/>
      <c r="D444" s="16" t="s">
        <v>16</v>
      </c>
      <c r="E444" s="24" t="s">
        <v>16</v>
      </c>
      <c r="F444" s="17" t="s">
        <v>16</v>
      </c>
    </row>
    <row r="445" spans="1:7" ht="17.25">
      <c r="A445" s="21"/>
      <c r="B445" s="22" t="s">
        <v>12</v>
      </c>
      <c r="C445" s="238"/>
      <c r="D445" s="16">
        <v>480991.8</v>
      </c>
      <c r="E445" s="24">
        <v>225664.1</v>
      </c>
      <c r="F445" s="17">
        <f>IF(D445=0,0,E445/D445)</f>
        <v>0.46916413128040857</v>
      </c>
    </row>
    <row r="446" spans="1:7" ht="35.25" customHeight="1">
      <c r="A446" s="21"/>
      <c r="B446" s="25" t="s">
        <v>13</v>
      </c>
      <c r="C446" s="238"/>
      <c r="D446" s="19">
        <v>111.1</v>
      </c>
      <c r="E446" s="26">
        <v>0</v>
      </c>
      <c r="F446" s="20">
        <f>IF(D446=0,0,E446/D446)</f>
        <v>0</v>
      </c>
    </row>
    <row r="447" spans="1:7" ht="99.75" customHeight="1">
      <c r="A447" s="21"/>
      <c r="B447" s="59" t="s">
        <v>123</v>
      </c>
      <c r="C447" s="238" t="s">
        <v>226</v>
      </c>
      <c r="D447" s="11">
        <f>SUM(D449:D451)</f>
        <v>23988.6</v>
      </c>
      <c r="E447" s="11">
        <f>SUM(E449:E451)</f>
        <v>4261.3</v>
      </c>
      <c r="F447" s="27">
        <f>IF(D447=0,0,E447/D447)</f>
        <v>0.17763854497553005</v>
      </c>
    </row>
    <row r="448" spans="1:7" ht="17.25">
      <c r="A448" s="21"/>
      <c r="B448" s="22" t="s">
        <v>10</v>
      </c>
      <c r="C448" s="238"/>
      <c r="D448" s="15"/>
      <c r="E448" s="23"/>
      <c r="F448" s="17"/>
    </row>
    <row r="449" spans="1:8" ht="17.25">
      <c r="A449" s="21"/>
      <c r="B449" s="22" t="s">
        <v>11</v>
      </c>
      <c r="C449" s="238"/>
      <c r="D449" s="16" t="s">
        <v>16</v>
      </c>
      <c r="E449" s="16" t="s">
        <v>16</v>
      </c>
      <c r="F449" s="16" t="s">
        <v>16</v>
      </c>
    </row>
    <row r="450" spans="1:8" ht="17.25">
      <c r="A450" s="21"/>
      <c r="B450" s="22" t="s">
        <v>12</v>
      </c>
      <c r="C450" s="238"/>
      <c r="D450" s="16" t="s">
        <v>16</v>
      </c>
      <c r="E450" s="16" t="s">
        <v>16</v>
      </c>
      <c r="F450" s="16" t="s">
        <v>16</v>
      </c>
    </row>
    <row r="451" spans="1:8" ht="34.5" customHeight="1">
      <c r="A451" s="21"/>
      <c r="B451" s="25" t="s">
        <v>13</v>
      </c>
      <c r="C451" s="238"/>
      <c r="D451" s="19">
        <v>23988.6</v>
      </c>
      <c r="E451" s="26">
        <v>4261.3</v>
      </c>
      <c r="F451" s="20">
        <f>IF(D451=0,0,E451/D451)</f>
        <v>0.17763854497553005</v>
      </c>
    </row>
    <row r="452" spans="1:8" ht="153.75" customHeight="1">
      <c r="A452" s="21"/>
      <c r="B452" s="10" t="s">
        <v>125</v>
      </c>
      <c r="C452" s="238" t="s">
        <v>57</v>
      </c>
      <c r="D452" s="15">
        <f>SUM(D454:D456)</f>
        <v>78659.199999999997</v>
      </c>
      <c r="E452" s="11">
        <f>SUM(E454:E456)</f>
        <v>26483.9</v>
      </c>
      <c r="F452" s="27">
        <f>IF(D452=0,0,E452/D452)</f>
        <v>0.33669170294129613</v>
      </c>
    </row>
    <row r="453" spans="1:8" ht="17.25">
      <c r="A453" s="21"/>
      <c r="B453" s="22" t="s">
        <v>10</v>
      </c>
      <c r="C453" s="238"/>
      <c r="D453" s="15"/>
      <c r="E453" s="23"/>
      <c r="F453" s="17"/>
    </row>
    <row r="454" spans="1:8" ht="17.25">
      <c r="A454" s="21"/>
      <c r="B454" s="22" t="s">
        <v>11</v>
      </c>
      <c r="C454" s="238"/>
      <c r="D454" s="16" t="s">
        <v>16</v>
      </c>
      <c r="E454" s="16" t="s">
        <v>16</v>
      </c>
      <c r="F454" s="16" t="s">
        <v>16</v>
      </c>
    </row>
    <row r="455" spans="1:8" ht="17.25">
      <c r="A455" s="21"/>
      <c r="B455" s="22" t="s">
        <v>12</v>
      </c>
      <c r="C455" s="238"/>
      <c r="D455" s="16" t="s">
        <v>16</v>
      </c>
      <c r="E455" s="16" t="s">
        <v>16</v>
      </c>
      <c r="F455" s="16" t="s">
        <v>16</v>
      </c>
    </row>
    <row r="456" spans="1:8" ht="33.75" customHeight="1">
      <c r="A456" s="21"/>
      <c r="B456" s="25" t="s">
        <v>13</v>
      </c>
      <c r="C456" s="238"/>
      <c r="D456" s="19">
        <v>78659.199999999997</v>
      </c>
      <c r="E456" s="26">
        <v>26483.9</v>
      </c>
      <c r="F456" s="20">
        <f>IF(D456=0,0,E456/D456)</f>
        <v>0.33669170294129613</v>
      </c>
    </row>
    <row r="457" spans="1:8" ht="98.25" customHeight="1">
      <c r="A457" s="21"/>
      <c r="B457" s="10" t="s">
        <v>126</v>
      </c>
      <c r="C457" s="238" t="s">
        <v>127</v>
      </c>
      <c r="D457" s="11">
        <f>SUM(D459:D461)</f>
        <v>1845449.5</v>
      </c>
      <c r="E457" s="11">
        <f>SUM(E459:E461)</f>
        <v>150162.4</v>
      </c>
      <c r="F457" s="27">
        <f>IF(D457=0,0,E457/D457)</f>
        <v>8.1369010639413319E-2</v>
      </c>
      <c r="H457" s="106"/>
    </row>
    <row r="458" spans="1:8" ht="17.25">
      <c r="A458" s="21"/>
      <c r="B458" s="22" t="s">
        <v>10</v>
      </c>
      <c r="C458" s="238"/>
      <c r="D458" s="15"/>
      <c r="E458" s="23"/>
      <c r="F458" s="17"/>
    </row>
    <row r="459" spans="1:8" ht="17.25">
      <c r="A459" s="21"/>
      <c r="B459" s="22" t="s">
        <v>11</v>
      </c>
      <c r="C459" s="238"/>
      <c r="D459" s="16" t="s">
        <v>16</v>
      </c>
      <c r="E459" s="24" t="s">
        <v>16</v>
      </c>
      <c r="F459" s="17" t="s">
        <v>16</v>
      </c>
    </row>
    <row r="460" spans="1:8" ht="17.25">
      <c r="A460" s="21"/>
      <c r="B460" s="22" t="s">
        <v>12</v>
      </c>
      <c r="C460" s="238"/>
      <c r="D460" s="16">
        <v>1845449.5</v>
      </c>
      <c r="E460" s="24">
        <v>150162.4</v>
      </c>
      <c r="F460" s="17">
        <f>IF(D460=0,0,E460/D460)</f>
        <v>8.1369010639413319E-2</v>
      </c>
    </row>
    <row r="461" spans="1:8" ht="51.75">
      <c r="A461" s="102"/>
      <c r="B461" s="25" t="s">
        <v>13</v>
      </c>
      <c r="C461" s="238"/>
      <c r="D461" s="19" t="s">
        <v>16</v>
      </c>
      <c r="E461" s="26" t="s">
        <v>16</v>
      </c>
      <c r="F461" s="20" t="s">
        <v>16</v>
      </c>
    </row>
    <row r="462" spans="1:8" ht="102" customHeight="1">
      <c r="A462" s="21"/>
      <c r="B462" s="10" t="s">
        <v>128</v>
      </c>
      <c r="C462" s="238" t="s">
        <v>127</v>
      </c>
      <c r="D462" s="11">
        <f>SUM(D464:D466)</f>
        <v>50670</v>
      </c>
      <c r="E462" s="11">
        <f>SUM(E464:E466)</f>
        <v>0</v>
      </c>
      <c r="F462" s="27">
        <f>IF(D462=0,0,E462/D462)</f>
        <v>0</v>
      </c>
      <c r="H462" s="8"/>
    </row>
    <row r="463" spans="1:8" ht="17.25">
      <c r="A463" s="21"/>
      <c r="B463" s="22" t="s">
        <v>10</v>
      </c>
      <c r="C463" s="238"/>
      <c r="D463" s="15"/>
      <c r="E463" s="23"/>
      <c r="F463" s="17"/>
    </row>
    <row r="464" spans="1:8" ht="17.25">
      <c r="A464" s="21"/>
      <c r="B464" s="22" t="s">
        <v>11</v>
      </c>
      <c r="C464" s="238"/>
      <c r="D464" s="16" t="s">
        <v>16</v>
      </c>
      <c r="E464" s="24" t="s">
        <v>16</v>
      </c>
      <c r="F464" s="17" t="s">
        <v>16</v>
      </c>
    </row>
    <row r="465" spans="1:6" ht="17.25">
      <c r="A465" s="21"/>
      <c r="B465" s="22" t="s">
        <v>12</v>
      </c>
      <c r="C465" s="238"/>
      <c r="D465" s="16">
        <v>50670</v>
      </c>
      <c r="E465" s="24">
        <v>0</v>
      </c>
      <c r="F465" s="17">
        <f>IF(D465=0,0,E465/D465)</f>
        <v>0</v>
      </c>
    </row>
    <row r="466" spans="1:6" ht="51.75">
      <c r="A466" s="21"/>
      <c r="B466" s="25" t="s">
        <v>13</v>
      </c>
      <c r="C466" s="238"/>
      <c r="D466" s="19" t="s">
        <v>16</v>
      </c>
      <c r="E466" s="26" t="s">
        <v>16</v>
      </c>
      <c r="F466" s="20" t="s">
        <v>16</v>
      </c>
    </row>
    <row r="467" spans="1:6" ht="102" customHeight="1">
      <c r="A467" s="21"/>
      <c r="B467" s="10" t="s">
        <v>129</v>
      </c>
      <c r="C467" s="238" t="s">
        <v>130</v>
      </c>
      <c r="D467" s="15">
        <f>SUM(D469:D471)</f>
        <v>44244</v>
      </c>
      <c r="E467" s="11">
        <f>SUM(E469:E471)</f>
        <v>0</v>
      </c>
      <c r="F467" s="27">
        <f>IF(D467=0,0,E467/D467)</f>
        <v>0</v>
      </c>
    </row>
    <row r="468" spans="1:6" ht="17.25">
      <c r="A468" s="21"/>
      <c r="B468" s="22" t="s">
        <v>10</v>
      </c>
      <c r="C468" s="238"/>
      <c r="D468" s="15"/>
      <c r="E468" s="23"/>
      <c r="F468" s="17"/>
    </row>
    <row r="469" spans="1:6" ht="17.25">
      <c r="A469" s="21"/>
      <c r="B469" s="22" t="s">
        <v>11</v>
      </c>
      <c r="C469" s="238"/>
      <c r="D469" s="16" t="s">
        <v>16</v>
      </c>
      <c r="E469" s="16" t="s">
        <v>16</v>
      </c>
      <c r="F469" s="16" t="s">
        <v>16</v>
      </c>
    </row>
    <row r="470" spans="1:6" ht="17.25">
      <c r="A470" s="21"/>
      <c r="B470" s="22" t="s">
        <v>12</v>
      </c>
      <c r="C470" s="238"/>
      <c r="D470" s="16" t="s">
        <v>16</v>
      </c>
      <c r="E470" s="16" t="s">
        <v>16</v>
      </c>
      <c r="F470" s="16" t="s">
        <v>16</v>
      </c>
    </row>
    <row r="471" spans="1:6" ht="51.75">
      <c r="A471" s="21"/>
      <c r="B471" s="25" t="s">
        <v>13</v>
      </c>
      <c r="C471" s="238"/>
      <c r="D471" s="19">
        <v>44244</v>
      </c>
      <c r="E471" s="26">
        <v>0</v>
      </c>
      <c r="F471" s="20">
        <f>IF(D471=0,0,E471/D471)</f>
        <v>0</v>
      </c>
    </row>
    <row r="472" spans="1:6" ht="35.25" customHeight="1">
      <c r="A472" s="21"/>
      <c r="B472" s="48" t="s">
        <v>228</v>
      </c>
      <c r="C472" s="238" t="s">
        <v>229</v>
      </c>
      <c r="D472" s="15">
        <f>SUM(D474:D476)</f>
        <v>6905.6</v>
      </c>
      <c r="E472" s="11">
        <f>SUM(E474:E476)</f>
        <v>0</v>
      </c>
      <c r="F472" s="27">
        <f>IF(D472=0,0,E472/D472)</f>
        <v>0</v>
      </c>
    </row>
    <row r="473" spans="1:6" ht="17.25">
      <c r="A473" s="21"/>
      <c r="B473" s="22" t="s">
        <v>10</v>
      </c>
      <c r="C473" s="238"/>
      <c r="D473" s="15"/>
      <c r="E473" s="23"/>
      <c r="F473" s="17"/>
    </row>
    <row r="474" spans="1:6" ht="17.25">
      <c r="A474" s="21"/>
      <c r="B474" s="22" t="s">
        <v>11</v>
      </c>
      <c r="C474" s="238"/>
      <c r="D474" s="16" t="s">
        <v>16</v>
      </c>
      <c r="E474" s="16" t="s">
        <v>16</v>
      </c>
      <c r="F474" s="16" t="s">
        <v>16</v>
      </c>
    </row>
    <row r="475" spans="1:6" ht="17.25">
      <c r="A475" s="21"/>
      <c r="B475" s="22" t="s">
        <v>12</v>
      </c>
      <c r="C475" s="238"/>
      <c r="D475" s="16" t="s">
        <v>16</v>
      </c>
      <c r="E475" s="16" t="s">
        <v>16</v>
      </c>
      <c r="F475" s="16" t="s">
        <v>16</v>
      </c>
    </row>
    <row r="476" spans="1:6" ht="51.75">
      <c r="A476" s="21"/>
      <c r="B476" s="25" t="s">
        <v>13</v>
      </c>
      <c r="C476" s="238"/>
      <c r="D476" s="19">
        <v>6905.6</v>
      </c>
      <c r="E476" s="26">
        <v>0</v>
      </c>
      <c r="F476" s="20">
        <f>IF(D476=0,0,E476/D476)</f>
        <v>0</v>
      </c>
    </row>
    <row r="477" spans="1:6" ht="136.5" customHeight="1">
      <c r="A477" s="21"/>
      <c r="B477" s="60" t="s">
        <v>133</v>
      </c>
      <c r="C477" s="241" t="s">
        <v>230</v>
      </c>
      <c r="D477" s="15">
        <f>SUM(D479:D481)</f>
        <v>2414523.2999999998</v>
      </c>
      <c r="E477" s="11">
        <f>SUM(E479:E481)</f>
        <v>417685.1</v>
      </c>
      <c r="F477" s="27">
        <f>IF(D477=0,0,E477/D477)</f>
        <v>0.17298863920675356</v>
      </c>
    </row>
    <row r="478" spans="1:6" ht="15" customHeight="1">
      <c r="A478" s="21"/>
      <c r="B478" s="14" t="s">
        <v>10</v>
      </c>
      <c r="C478" s="241"/>
      <c r="D478" s="15"/>
      <c r="E478" s="23"/>
      <c r="F478" s="17"/>
    </row>
    <row r="479" spans="1:6" ht="23.25" customHeight="1">
      <c r="A479" s="21"/>
      <c r="B479" s="14" t="s">
        <v>11</v>
      </c>
      <c r="C479" s="241"/>
      <c r="D479" s="16" t="s">
        <v>16</v>
      </c>
      <c r="E479" s="16" t="s">
        <v>16</v>
      </c>
      <c r="F479" s="16" t="s">
        <v>16</v>
      </c>
    </row>
    <row r="480" spans="1:6" ht="21.75" customHeight="1">
      <c r="A480" s="21"/>
      <c r="B480" s="14" t="s">
        <v>12</v>
      </c>
      <c r="C480" s="241"/>
      <c r="D480" s="16" t="s">
        <v>16</v>
      </c>
      <c r="E480" s="16" t="s">
        <v>16</v>
      </c>
      <c r="F480" s="16" t="s">
        <v>16</v>
      </c>
    </row>
    <row r="481" spans="1:6" ht="37.5" customHeight="1">
      <c r="A481" s="102"/>
      <c r="B481" s="18" t="s">
        <v>13</v>
      </c>
      <c r="C481" s="241"/>
      <c r="D481" s="19">
        <v>2414523.2999999998</v>
      </c>
      <c r="E481" s="26">
        <v>417685.1</v>
      </c>
      <c r="F481" s="20">
        <f>IF(D481=0,0,E481/D481)</f>
        <v>0.17298863920675356</v>
      </c>
    </row>
    <row r="482" spans="1:6" ht="202.5" customHeight="1">
      <c r="A482" s="21"/>
      <c r="B482" s="10" t="s">
        <v>135</v>
      </c>
      <c r="C482" s="241" t="s">
        <v>231</v>
      </c>
      <c r="D482" s="15">
        <f>SUM(D484:D486)</f>
        <v>49061.8</v>
      </c>
      <c r="E482" s="11">
        <f>SUM(E484:E486)</f>
        <v>7918.5</v>
      </c>
      <c r="F482" s="27">
        <f>IF(D482=0,0,E482/D482)</f>
        <v>0.16139848109934815</v>
      </c>
    </row>
    <row r="483" spans="1:6" ht="18" customHeight="1">
      <c r="A483" s="21"/>
      <c r="B483" s="22" t="s">
        <v>10</v>
      </c>
      <c r="C483" s="241"/>
      <c r="D483" s="15"/>
      <c r="E483" s="23"/>
      <c r="F483" s="17"/>
    </row>
    <row r="484" spans="1:6" ht="22.5" customHeight="1">
      <c r="A484" s="21"/>
      <c r="B484" s="22" t="s">
        <v>11</v>
      </c>
      <c r="C484" s="241"/>
      <c r="D484" s="16" t="s">
        <v>16</v>
      </c>
      <c r="E484" s="16" t="s">
        <v>16</v>
      </c>
      <c r="F484" s="16" t="s">
        <v>16</v>
      </c>
    </row>
    <row r="485" spans="1:6" ht="17.25">
      <c r="A485" s="21"/>
      <c r="B485" s="22" t="s">
        <v>12</v>
      </c>
      <c r="C485" s="241"/>
      <c r="D485" s="16" t="s">
        <v>16</v>
      </c>
      <c r="E485" s="16" t="s">
        <v>16</v>
      </c>
      <c r="F485" s="16" t="s">
        <v>16</v>
      </c>
    </row>
    <row r="486" spans="1:6" ht="51.75">
      <c r="A486" s="21"/>
      <c r="B486" s="25" t="s">
        <v>13</v>
      </c>
      <c r="C486" s="241"/>
      <c r="D486" s="19">
        <v>49061.8</v>
      </c>
      <c r="E486" s="26">
        <v>7918.5</v>
      </c>
      <c r="F486" s="20">
        <f>IF(D486=0,0,E486/D486)</f>
        <v>0.16139848109934815</v>
      </c>
    </row>
    <row r="487" spans="1:6" ht="54.75" customHeight="1">
      <c r="A487" s="21"/>
      <c r="B487" s="10" t="s">
        <v>137</v>
      </c>
      <c r="C487" s="238" t="s">
        <v>138</v>
      </c>
      <c r="D487" s="11">
        <f>SUM(D489:D491)</f>
        <v>2124.4</v>
      </c>
      <c r="E487" s="11">
        <f>SUM(E489:E491)</f>
        <v>0</v>
      </c>
      <c r="F487" s="27">
        <f>IF(D487=0,0,E487/D487)</f>
        <v>0</v>
      </c>
    </row>
    <row r="488" spans="1:6" ht="17.25">
      <c r="A488" s="21"/>
      <c r="B488" s="22" t="s">
        <v>10</v>
      </c>
      <c r="C488" s="238"/>
      <c r="D488" s="15"/>
      <c r="E488" s="23"/>
      <c r="F488" s="17"/>
    </row>
    <row r="489" spans="1:6" ht="17.25">
      <c r="A489" s="21"/>
      <c r="B489" s="22" t="s">
        <v>11</v>
      </c>
      <c r="C489" s="238"/>
      <c r="D489" s="16" t="s">
        <v>16</v>
      </c>
      <c r="E489" s="16" t="s">
        <v>16</v>
      </c>
      <c r="F489" s="16" t="s">
        <v>16</v>
      </c>
    </row>
    <row r="490" spans="1:6" ht="17.25">
      <c r="A490" s="21"/>
      <c r="B490" s="22" t="s">
        <v>12</v>
      </c>
      <c r="C490" s="238"/>
      <c r="D490" s="16" t="s">
        <v>16</v>
      </c>
      <c r="E490" s="16" t="s">
        <v>16</v>
      </c>
      <c r="F490" s="16" t="s">
        <v>16</v>
      </c>
    </row>
    <row r="491" spans="1:6" ht="51.75">
      <c r="A491" s="21"/>
      <c r="B491" s="25" t="s">
        <v>13</v>
      </c>
      <c r="C491" s="238"/>
      <c r="D491" s="19">
        <v>2124.4</v>
      </c>
      <c r="E491" s="26">
        <v>0</v>
      </c>
      <c r="F491" s="20">
        <f>IF(D491=0,0,E491/D491)</f>
        <v>0</v>
      </c>
    </row>
    <row r="492" spans="1:6" ht="112.5" customHeight="1">
      <c r="A492" s="21"/>
      <c r="B492" s="10" t="s">
        <v>139</v>
      </c>
      <c r="C492" s="238" t="s">
        <v>140</v>
      </c>
      <c r="D492" s="11">
        <f>SUM(D494:D496)</f>
        <v>501</v>
      </c>
      <c r="E492" s="11">
        <f>SUM(E494:E496)</f>
        <v>30</v>
      </c>
      <c r="F492" s="27">
        <f>IF(D492=0,0,E492/D492)</f>
        <v>5.9880239520958084E-2</v>
      </c>
    </row>
    <row r="493" spans="1:6" ht="17.25">
      <c r="A493" s="21"/>
      <c r="B493" s="22" t="s">
        <v>10</v>
      </c>
      <c r="C493" s="238"/>
      <c r="D493" s="15"/>
      <c r="E493" s="23"/>
      <c r="F493" s="17"/>
    </row>
    <row r="494" spans="1:6" ht="17.25">
      <c r="A494" s="21"/>
      <c r="B494" s="22" t="s">
        <v>11</v>
      </c>
      <c r="C494" s="238"/>
      <c r="D494" s="16" t="s">
        <v>16</v>
      </c>
      <c r="E494" s="16" t="s">
        <v>16</v>
      </c>
      <c r="F494" s="16" t="s">
        <v>16</v>
      </c>
    </row>
    <row r="495" spans="1:6" ht="17.25">
      <c r="A495" s="21"/>
      <c r="B495" s="22" t="s">
        <v>12</v>
      </c>
      <c r="C495" s="238"/>
      <c r="D495" s="16" t="s">
        <v>16</v>
      </c>
      <c r="E495" s="16" t="s">
        <v>16</v>
      </c>
      <c r="F495" s="16" t="s">
        <v>16</v>
      </c>
    </row>
    <row r="496" spans="1:6" ht="51.75">
      <c r="A496" s="21"/>
      <c r="B496" s="25" t="s">
        <v>13</v>
      </c>
      <c r="C496" s="238"/>
      <c r="D496" s="16">
        <v>501</v>
      </c>
      <c r="E496" s="26">
        <v>30</v>
      </c>
      <c r="F496" s="20">
        <f>IF(D496=0,0,E496/D496)</f>
        <v>5.9880239520958084E-2</v>
      </c>
    </row>
    <row r="497" spans="1:7" ht="153" customHeight="1">
      <c r="A497" s="21"/>
      <c r="B497" s="10" t="s">
        <v>141</v>
      </c>
      <c r="C497" s="235" t="s">
        <v>232</v>
      </c>
      <c r="D497" s="11">
        <f>SUM(D499:D501)</f>
        <v>1742568.8</v>
      </c>
      <c r="E497" s="11">
        <f>SUM(E499:E501)</f>
        <v>283537.5</v>
      </c>
      <c r="F497" s="27">
        <f>IF(D497=0,0,E497/D497)</f>
        <v>0.16271237038101452</v>
      </c>
    </row>
    <row r="498" spans="1:7" ht="17.25">
      <c r="A498" s="21"/>
      <c r="B498" s="22" t="s">
        <v>10</v>
      </c>
      <c r="C498" s="235"/>
      <c r="D498" s="15"/>
      <c r="E498" s="23"/>
      <c r="F498" s="17"/>
    </row>
    <row r="499" spans="1:7" ht="17.25">
      <c r="A499" s="21"/>
      <c r="B499" s="22" t="s">
        <v>11</v>
      </c>
      <c r="C499" s="235"/>
      <c r="D499" s="16" t="s">
        <v>16</v>
      </c>
      <c r="E499" s="24" t="s">
        <v>16</v>
      </c>
      <c r="F499" s="17" t="s">
        <v>16</v>
      </c>
    </row>
    <row r="500" spans="1:7" ht="19.5" customHeight="1">
      <c r="A500" s="21"/>
      <c r="B500" s="22" t="s">
        <v>12</v>
      </c>
      <c r="C500" s="235"/>
      <c r="D500" s="16">
        <v>30000</v>
      </c>
      <c r="E500" s="24">
        <v>22834.7</v>
      </c>
      <c r="F500" s="17">
        <f>IF(D500=0,0,E500/D500)</f>
        <v>0.7611566666666667</v>
      </c>
    </row>
    <row r="501" spans="1:7" ht="32.25" customHeight="1">
      <c r="A501" s="102"/>
      <c r="B501" s="25" t="s">
        <v>13</v>
      </c>
      <c r="C501" s="235"/>
      <c r="D501" s="19">
        <v>1712568.8</v>
      </c>
      <c r="E501" s="26">
        <v>260702.8</v>
      </c>
      <c r="F501" s="20">
        <f>IF(D501=0,0,E501/D501)</f>
        <v>0.1522290958471274</v>
      </c>
    </row>
    <row r="502" spans="1:7" s="13" customFormat="1" ht="16.5">
      <c r="A502" s="9"/>
      <c r="B502" s="10" t="s">
        <v>29</v>
      </c>
      <c r="C502" s="61"/>
      <c r="D502" s="29">
        <f>SUM(D432,D437,D442,D447,D452,D457,D462,D467,D472,D477,D482,D487,D492,D497)</f>
        <v>11598984.200000001</v>
      </c>
      <c r="E502" s="29">
        <f>SUM(E432,E437,E442,E447,E452,E457,E462,E467,E472,E477,E482,E487,E492,E497)</f>
        <v>1918903.9</v>
      </c>
      <c r="F502" s="30">
        <f>IF(D502=0,0,E502/D502)</f>
        <v>0.16543723716771677</v>
      </c>
      <c r="G502" s="99"/>
    </row>
    <row r="503" spans="1:7" s="13" customFormat="1" ht="17.25">
      <c r="A503" s="9"/>
      <c r="B503" s="22" t="s">
        <v>10</v>
      </c>
      <c r="C503" s="62"/>
      <c r="D503" s="32"/>
      <c r="E503" s="63"/>
      <c r="F503" s="35"/>
      <c r="G503" s="99"/>
    </row>
    <row r="504" spans="1:7" s="13" customFormat="1" ht="17.25">
      <c r="A504" s="9"/>
      <c r="B504" s="22" t="s">
        <v>11</v>
      </c>
      <c r="C504" s="62"/>
      <c r="D504" s="34">
        <f>SUM(D434,D439,D444,D454,D459,D469,D474,D484,D489,D494,D499)</f>
        <v>2679943.1</v>
      </c>
      <c r="E504" s="34">
        <f>SUM(E434,E439,E444,E454,E459,E469,E474,E484,E489,E494,E499)</f>
        <v>510860.6</v>
      </c>
      <c r="F504" s="35">
        <f>IF(D504=0,0,E504/D504)</f>
        <v>0.19062367406233363</v>
      </c>
      <c r="G504" s="99"/>
    </row>
    <row r="505" spans="1:7" s="13" customFormat="1" ht="17.25">
      <c r="A505" s="9"/>
      <c r="B505" s="22" t="s">
        <v>12</v>
      </c>
      <c r="C505" s="62"/>
      <c r="D505" s="34">
        <f>SUM(D435,D440,D445,D450,D455,D460,D465,D470,D475,D480,D485,D490,D495,D500)</f>
        <v>4586353.3</v>
      </c>
      <c r="E505" s="34">
        <f>SUM(E435,E440,E445,E450,E455,E460,E465,E470,E475,E480,E485,E490,E495,E500)</f>
        <v>690961.7</v>
      </c>
      <c r="F505" s="35">
        <f>IF(D505=0,0,E505/D505)</f>
        <v>0.15065601247945726</v>
      </c>
      <c r="G505" s="99"/>
    </row>
    <row r="506" spans="1:7" s="13" customFormat="1" ht="36.75" customHeight="1">
      <c r="A506" s="9"/>
      <c r="B506" s="25" t="s">
        <v>13</v>
      </c>
      <c r="C506" s="64"/>
      <c r="D506" s="37">
        <f>SUM(D436,D441,D446,D451,D456,D461,D466,D471,D476,D481,D486,D491,D496,D501)</f>
        <v>4332687.8</v>
      </c>
      <c r="E506" s="37">
        <f>SUM(E436,E441,E446,E451,E456,E461,E466,E471,E476,E481,E486,E491,E496,E501)</f>
        <v>717081.59999999998</v>
      </c>
      <c r="F506" s="38">
        <f>IF(D506=0,0,E506/D506)</f>
        <v>0.16550502438694059</v>
      </c>
      <c r="G506" s="99"/>
    </row>
    <row r="507" spans="1:7" s="13" customFormat="1" ht="36.75" customHeight="1">
      <c r="A507" s="7">
        <v>14</v>
      </c>
      <c r="B507" s="234" t="s">
        <v>144</v>
      </c>
      <c r="C507" s="234"/>
      <c r="D507" s="234"/>
      <c r="E507" s="234"/>
      <c r="F507" s="234"/>
      <c r="G507" s="99"/>
    </row>
    <row r="508" spans="1:7" s="13" customFormat="1" ht="123" customHeight="1">
      <c r="A508" s="9"/>
      <c r="B508" s="39" t="s">
        <v>145</v>
      </c>
      <c r="C508" s="235" t="s">
        <v>233</v>
      </c>
      <c r="D508" s="11">
        <f>SUM(D509:D512)</f>
        <v>10000</v>
      </c>
      <c r="E508" s="11">
        <f>SUM(E509:E512)</f>
        <v>8570</v>
      </c>
      <c r="F508" s="27">
        <f>IF(D508=0,0,E508/D508)</f>
        <v>0.85699999999999998</v>
      </c>
      <c r="G508" s="99"/>
    </row>
    <row r="509" spans="1:7" s="13" customFormat="1" ht="17.25">
      <c r="A509" s="9"/>
      <c r="B509" s="14" t="s">
        <v>10</v>
      </c>
      <c r="C509" s="235"/>
      <c r="D509" s="15"/>
      <c r="E509" s="23"/>
      <c r="F509" s="17"/>
      <c r="G509" s="99"/>
    </row>
    <row r="510" spans="1:7" s="13" customFormat="1" ht="21.75" customHeight="1">
      <c r="A510" s="9"/>
      <c r="B510" s="14" t="s">
        <v>11</v>
      </c>
      <c r="C510" s="235"/>
      <c r="D510" s="16" t="s">
        <v>16</v>
      </c>
      <c r="E510" s="16" t="s">
        <v>16</v>
      </c>
      <c r="F510" s="17" t="s">
        <v>16</v>
      </c>
      <c r="G510" s="99"/>
    </row>
    <row r="511" spans="1:7" s="13" customFormat="1" ht="17.25">
      <c r="A511" s="9"/>
      <c r="B511" s="14" t="s">
        <v>12</v>
      </c>
      <c r="C511" s="235"/>
      <c r="D511" s="16">
        <v>10000</v>
      </c>
      <c r="E511" s="16">
        <v>8570</v>
      </c>
      <c r="F511" s="17">
        <f>IF(D511=0,0,E511/D511)</f>
        <v>0.85699999999999998</v>
      </c>
      <c r="G511" s="99"/>
    </row>
    <row r="512" spans="1:7" s="13" customFormat="1" ht="37.5" customHeight="1">
      <c r="A512" s="9"/>
      <c r="B512" s="18" t="s">
        <v>13</v>
      </c>
      <c r="C512" s="235"/>
      <c r="D512" s="19" t="s">
        <v>16</v>
      </c>
      <c r="E512" s="26" t="s">
        <v>16</v>
      </c>
      <c r="F512" s="20" t="s">
        <v>16</v>
      </c>
      <c r="G512" s="99"/>
    </row>
    <row r="513" spans="1:7" s="13" customFormat="1" ht="215.25" customHeight="1">
      <c r="A513" s="9"/>
      <c r="B513" s="39" t="s">
        <v>148</v>
      </c>
      <c r="C513" s="235" t="s">
        <v>234</v>
      </c>
      <c r="D513" s="11">
        <f>SUM(D514:D517)</f>
        <v>50396.4</v>
      </c>
      <c r="E513" s="11">
        <f>SUM(E514:E517)</f>
        <v>21464.6</v>
      </c>
      <c r="F513" s="27">
        <f>IF(D513=0,0,E513/D513)</f>
        <v>0.42591534315943197</v>
      </c>
      <c r="G513" s="99"/>
    </row>
    <row r="514" spans="1:7" s="13" customFormat="1" ht="17.25">
      <c r="A514" s="9"/>
      <c r="B514" s="14" t="s">
        <v>10</v>
      </c>
      <c r="C514" s="235"/>
      <c r="D514" s="15"/>
      <c r="E514" s="23"/>
      <c r="F514" s="17"/>
      <c r="G514" s="99"/>
    </row>
    <row r="515" spans="1:7" s="13" customFormat="1" ht="21.75" customHeight="1">
      <c r="A515" s="9"/>
      <c r="B515" s="14" t="s">
        <v>11</v>
      </c>
      <c r="C515" s="235"/>
      <c r="D515" s="16" t="s">
        <v>16</v>
      </c>
      <c r="E515" s="16" t="s">
        <v>16</v>
      </c>
      <c r="F515" s="16" t="s">
        <v>16</v>
      </c>
      <c r="G515" s="99"/>
    </row>
    <row r="516" spans="1:7" s="13" customFormat="1" ht="17.25">
      <c r="A516" s="9"/>
      <c r="B516" s="14" t="s">
        <v>12</v>
      </c>
      <c r="C516" s="235"/>
      <c r="D516" s="16" t="s">
        <v>16</v>
      </c>
      <c r="E516" s="16" t="s">
        <v>16</v>
      </c>
      <c r="F516" s="16" t="s">
        <v>16</v>
      </c>
      <c r="G516" s="99"/>
    </row>
    <row r="517" spans="1:7" s="13" customFormat="1" ht="37.5" customHeight="1">
      <c r="A517" s="9"/>
      <c r="B517" s="18" t="s">
        <v>13</v>
      </c>
      <c r="C517" s="235"/>
      <c r="D517" s="19">
        <v>50396.4</v>
      </c>
      <c r="E517" s="26">
        <v>21464.6</v>
      </c>
      <c r="F517" s="20">
        <f>IF(D517=0,0,E517/D517)</f>
        <v>0.42591534315943197</v>
      </c>
      <c r="G517" s="99"/>
    </row>
    <row r="518" spans="1:7" s="13" customFormat="1" ht="70.5" customHeight="1">
      <c r="A518" s="9"/>
      <c r="B518" s="39" t="s">
        <v>158</v>
      </c>
      <c r="C518" s="238" t="s">
        <v>159</v>
      </c>
      <c r="D518" s="11">
        <f>SUM(D519:D522)</f>
        <v>200</v>
      </c>
      <c r="E518" s="11">
        <f>SUM(E519:E522)</f>
        <v>0</v>
      </c>
      <c r="F518" s="27">
        <f>IF(D518=0,0,E518/D518)</f>
        <v>0</v>
      </c>
      <c r="G518" s="99"/>
    </row>
    <row r="519" spans="1:7" s="13" customFormat="1" ht="17.25">
      <c r="A519" s="9"/>
      <c r="B519" s="14" t="s">
        <v>10</v>
      </c>
      <c r="C519" s="238"/>
      <c r="D519" s="15"/>
      <c r="E519" s="23"/>
      <c r="F519" s="17"/>
      <c r="G519" s="99"/>
    </row>
    <row r="520" spans="1:7" s="13" customFormat="1" ht="21.75" customHeight="1">
      <c r="A520" s="9"/>
      <c r="B520" s="14" t="s">
        <v>11</v>
      </c>
      <c r="C520" s="238"/>
      <c r="D520" s="16" t="s">
        <v>16</v>
      </c>
      <c r="E520" s="16" t="s">
        <v>16</v>
      </c>
      <c r="F520" s="16" t="s">
        <v>16</v>
      </c>
      <c r="G520" s="99"/>
    </row>
    <row r="521" spans="1:7" s="13" customFormat="1" ht="17.25">
      <c r="A521" s="9"/>
      <c r="B521" s="14" t="s">
        <v>12</v>
      </c>
      <c r="C521" s="238"/>
      <c r="D521" s="16" t="s">
        <v>16</v>
      </c>
      <c r="E521" s="16" t="s">
        <v>16</v>
      </c>
      <c r="F521" s="16" t="s">
        <v>16</v>
      </c>
      <c r="G521" s="99"/>
    </row>
    <row r="522" spans="1:7" s="13" customFormat="1" ht="37.5" customHeight="1">
      <c r="A522" s="50"/>
      <c r="B522" s="18" t="s">
        <v>13</v>
      </c>
      <c r="C522" s="238"/>
      <c r="D522" s="19">
        <v>200</v>
      </c>
      <c r="E522" s="26">
        <v>0</v>
      </c>
      <c r="F522" s="20">
        <f>IF(D522=0,0,E522/D522)</f>
        <v>0</v>
      </c>
      <c r="G522" s="99"/>
    </row>
    <row r="523" spans="1:7" s="13" customFormat="1" ht="184.5" customHeight="1">
      <c r="A523" s="9"/>
      <c r="B523" s="39" t="s">
        <v>151</v>
      </c>
      <c r="C523" s="235" t="s">
        <v>235</v>
      </c>
      <c r="D523" s="11">
        <f>SUM(D524:D527)</f>
        <v>390032.1</v>
      </c>
      <c r="E523" s="11">
        <f>SUM(E524:E527)</f>
        <v>53239.199999999997</v>
      </c>
      <c r="F523" s="27">
        <f>IF(D523=0,0,E523/D523)</f>
        <v>0.13649953426910247</v>
      </c>
      <c r="G523" s="99"/>
    </row>
    <row r="524" spans="1:7" s="13" customFormat="1" ht="23.25" customHeight="1">
      <c r="A524" s="9"/>
      <c r="B524" s="14" t="s">
        <v>10</v>
      </c>
      <c r="C524" s="235"/>
      <c r="D524" s="15"/>
      <c r="E524" s="23"/>
      <c r="F524" s="17"/>
      <c r="G524" s="99"/>
    </row>
    <row r="525" spans="1:7" s="13" customFormat="1" ht="19.5" customHeight="1">
      <c r="A525" s="9"/>
      <c r="B525" s="14" t="s">
        <v>11</v>
      </c>
      <c r="C525" s="235"/>
      <c r="D525" s="16" t="s">
        <v>16</v>
      </c>
      <c r="E525" s="16" t="s">
        <v>16</v>
      </c>
      <c r="F525" s="16" t="s">
        <v>16</v>
      </c>
      <c r="G525" s="99"/>
    </row>
    <row r="526" spans="1:7" s="13" customFormat="1" ht="21.75" customHeight="1">
      <c r="A526" s="9"/>
      <c r="B526" s="14" t="s">
        <v>12</v>
      </c>
      <c r="C526" s="235"/>
      <c r="D526" s="16" t="s">
        <v>16</v>
      </c>
      <c r="E526" s="16" t="s">
        <v>16</v>
      </c>
      <c r="F526" s="16" t="s">
        <v>16</v>
      </c>
      <c r="G526" s="99"/>
    </row>
    <row r="527" spans="1:7" s="13" customFormat="1" ht="37.5" customHeight="1">
      <c r="A527" s="9"/>
      <c r="B527" s="18" t="s">
        <v>13</v>
      </c>
      <c r="C527" s="235"/>
      <c r="D527" s="19">
        <v>390032.1</v>
      </c>
      <c r="E527" s="26">
        <v>53239.199999999997</v>
      </c>
      <c r="F527" s="20">
        <f>IF(D527=0,0,E527/D527)</f>
        <v>0.13649953426910247</v>
      </c>
      <c r="G527" s="99"/>
    </row>
    <row r="528" spans="1:7" s="13" customFormat="1" ht="57" customHeight="1">
      <c r="A528" s="9"/>
      <c r="B528" s="39" t="s">
        <v>153</v>
      </c>
      <c r="C528" s="238" t="s">
        <v>181</v>
      </c>
      <c r="D528" s="11">
        <f>SUM(D529:D532)</f>
        <v>60902.400000000001</v>
      </c>
      <c r="E528" s="11">
        <f>SUM(E529:E532)</f>
        <v>13941.5</v>
      </c>
      <c r="F528" s="27">
        <f>IF(D528=0,0,E528/D528)</f>
        <v>0.22891544503993275</v>
      </c>
      <c r="G528" s="99"/>
    </row>
    <row r="529" spans="1:7" s="13" customFormat="1" ht="17.25">
      <c r="A529" s="9"/>
      <c r="B529" s="14" t="s">
        <v>10</v>
      </c>
      <c r="C529" s="238"/>
      <c r="D529" s="15"/>
      <c r="E529" s="23"/>
      <c r="F529" s="17"/>
      <c r="G529" s="99"/>
    </row>
    <row r="530" spans="1:7" s="13" customFormat="1" ht="21.75" customHeight="1">
      <c r="A530" s="9"/>
      <c r="B530" s="14" t="s">
        <v>11</v>
      </c>
      <c r="C530" s="238"/>
      <c r="D530" s="16" t="s">
        <v>16</v>
      </c>
      <c r="E530" s="16" t="s">
        <v>16</v>
      </c>
      <c r="F530" s="16" t="s">
        <v>16</v>
      </c>
      <c r="G530" s="99"/>
    </row>
    <row r="531" spans="1:7" s="13" customFormat="1" ht="17.25">
      <c r="A531" s="9"/>
      <c r="B531" s="14" t="s">
        <v>12</v>
      </c>
      <c r="C531" s="238"/>
      <c r="D531" s="16" t="s">
        <v>16</v>
      </c>
      <c r="E531" s="16" t="s">
        <v>16</v>
      </c>
      <c r="F531" s="16" t="s">
        <v>16</v>
      </c>
      <c r="G531" s="99"/>
    </row>
    <row r="532" spans="1:7" s="13" customFormat="1" ht="37.5" customHeight="1">
      <c r="A532" s="9"/>
      <c r="B532" s="18" t="s">
        <v>13</v>
      </c>
      <c r="C532" s="238"/>
      <c r="D532" s="19">
        <v>60902.400000000001</v>
      </c>
      <c r="E532" s="26">
        <v>13941.5</v>
      </c>
      <c r="F532" s="17">
        <f>IF(D532=0,0,E532/D532)</f>
        <v>0.22891544503993275</v>
      </c>
      <c r="G532" s="99"/>
    </row>
    <row r="533" spans="1:7" s="13" customFormat="1" ht="201.75" customHeight="1">
      <c r="A533" s="9"/>
      <c r="B533" s="39" t="s">
        <v>155</v>
      </c>
      <c r="C533" s="235" t="s">
        <v>235</v>
      </c>
      <c r="D533" s="11">
        <f>SUM(D534:D537)</f>
        <v>226476.4</v>
      </c>
      <c r="E533" s="49">
        <f>SUM(E534:E537)</f>
        <v>36206.400000000001</v>
      </c>
      <c r="F533" s="27">
        <f>IF(D533=0,0,E533/D533)</f>
        <v>0.15986831298978615</v>
      </c>
      <c r="G533" s="99"/>
    </row>
    <row r="534" spans="1:7" s="13" customFormat="1" ht="19.5" customHeight="1">
      <c r="A534" s="9"/>
      <c r="B534" s="14" t="s">
        <v>10</v>
      </c>
      <c r="C534" s="235"/>
      <c r="D534" s="15"/>
      <c r="E534" s="23"/>
      <c r="F534" s="17"/>
      <c r="G534" s="99"/>
    </row>
    <row r="535" spans="1:7" s="13" customFormat="1" ht="18.75" customHeight="1">
      <c r="A535" s="9"/>
      <c r="B535" s="14" t="s">
        <v>11</v>
      </c>
      <c r="C535" s="235"/>
      <c r="D535" s="16" t="s">
        <v>16</v>
      </c>
      <c r="E535" s="24" t="s">
        <v>16</v>
      </c>
      <c r="F535" s="16" t="s">
        <v>16</v>
      </c>
      <c r="G535" s="99"/>
    </row>
    <row r="536" spans="1:7" s="13" customFormat="1" ht="24.75" customHeight="1">
      <c r="A536" s="9"/>
      <c r="B536" s="14" t="s">
        <v>12</v>
      </c>
      <c r="C536" s="235"/>
      <c r="D536" s="16">
        <v>37885.5</v>
      </c>
      <c r="E536" s="24">
        <v>1302.9000000000001</v>
      </c>
      <c r="F536" s="17">
        <f>IF(D536=0,0,E536/D536)</f>
        <v>3.439046600942313E-2</v>
      </c>
      <c r="G536" s="99"/>
    </row>
    <row r="537" spans="1:7" s="13" customFormat="1" ht="37.5" customHeight="1">
      <c r="A537" s="9"/>
      <c r="B537" s="18" t="s">
        <v>13</v>
      </c>
      <c r="C537" s="235"/>
      <c r="D537" s="19">
        <v>188590.9</v>
      </c>
      <c r="E537" s="26">
        <v>34903.5</v>
      </c>
      <c r="F537" s="20">
        <f>IF(D537=0,0,E537/D537)</f>
        <v>0.1850752077645316</v>
      </c>
      <c r="G537" s="99"/>
    </row>
    <row r="538" spans="1:7" s="13" customFormat="1" ht="84.75" customHeight="1">
      <c r="A538" s="9"/>
      <c r="B538" s="39" t="s">
        <v>157</v>
      </c>
      <c r="C538" s="238" t="s">
        <v>41</v>
      </c>
      <c r="D538" s="11">
        <f>SUM(D539:D542)</f>
        <v>5880</v>
      </c>
      <c r="E538" s="11">
        <f>SUM(E539:E542)</f>
        <v>0</v>
      </c>
      <c r="F538" s="12">
        <f>IF(D538=0,0,E538/D538)</f>
        <v>0</v>
      </c>
      <c r="G538" s="99"/>
    </row>
    <row r="539" spans="1:7" s="13" customFormat="1" ht="17.25">
      <c r="A539" s="9"/>
      <c r="B539" s="14" t="s">
        <v>10</v>
      </c>
      <c r="C539" s="238"/>
      <c r="D539" s="15"/>
      <c r="E539" s="23"/>
      <c r="F539" s="17"/>
      <c r="G539" s="99"/>
    </row>
    <row r="540" spans="1:7" s="13" customFormat="1" ht="21.75" customHeight="1">
      <c r="A540" s="9"/>
      <c r="B540" s="14" t="s">
        <v>11</v>
      </c>
      <c r="C540" s="238"/>
      <c r="D540" s="16" t="s">
        <v>16</v>
      </c>
      <c r="E540" s="16" t="s">
        <v>16</v>
      </c>
      <c r="F540" s="16" t="s">
        <v>16</v>
      </c>
      <c r="G540" s="99"/>
    </row>
    <row r="541" spans="1:7" s="13" customFormat="1" ht="17.25">
      <c r="A541" s="9"/>
      <c r="B541" s="14" t="s">
        <v>12</v>
      </c>
      <c r="C541" s="238"/>
      <c r="D541" s="16" t="s">
        <v>16</v>
      </c>
      <c r="E541" s="16" t="s">
        <v>16</v>
      </c>
      <c r="F541" s="16" t="s">
        <v>16</v>
      </c>
      <c r="G541" s="99"/>
    </row>
    <row r="542" spans="1:7" s="13" customFormat="1" ht="37.5" customHeight="1">
      <c r="A542" s="50"/>
      <c r="B542" s="18" t="s">
        <v>13</v>
      </c>
      <c r="C542" s="238"/>
      <c r="D542" s="19">
        <v>5880</v>
      </c>
      <c r="E542" s="26">
        <v>0</v>
      </c>
      <c r="F542" s="17">
        <f>IF(D542=0,0,E542/D542)</f>
        <v>0</v>
      </c>
      <c r="G542" s="99"/>
    </row>
    <row r="543" spans="1:7" s="13" customFormat="1" ht="16.5">
      <c r="A543" s="9"/>
      <c r="B543" s="10" t="s">
        <v>29</v>
      </c>
      <c r="C543" s="61"/>
      <c r="D543" s="29">
        <f>SUM(D513,D518,D523,D528,D533,D538,D508)</f>
        <v>743887.3</v>
      </c>
      <c r="E543" s="107">
        <f>SUM(E513,E518,E523,E528,E533,E538,E508)</f>
        <v>133421.69999999998</v>
      </c>
      <c r="F543" s="30">
        <f>IF(D543=0,0,E543/D543)</f>
        <v>0.17935741072606021</v>
      </c>
      <c r="G543" s="99"/>
    </row>
    <row r="544" spans="1:7" s="13" customFormat="1" ht="17.25">
      <c r="A544" s="9"/>
      <c r="B544" s="22" t="s">
        <v>10</v>
      </c>
      <c r="C544" s="62"/>
      <c r="D544" s="32"/>
      <c r="E544" s="63"/>
      <c r="F544" s="35"/>
      <c r="G544" s="99"/>
    </row>
    <row r="545" spans="1:7" s="13" customFormat="1" ht="17.25">
      <c r="A545" s="9"/>
      <c r="B545" s="22" t="s">
        <v>11</v>
      </c>
      <c r="C545" s="62"/>
      <c r="D545" s="34" t="s">
        <v>16</v>
      </c>
      <c r="E545" s="74" t="s">
        <v>16</v>
      </c>
      <c r="F545" s="34" t="s">
        <v>16</v>
      </c>
      <c r="G545" s="99"/>
    </row>
    <row r="546" spans="1:7" s="13" customFormat="1" ht="17.25">
      <c r="A546" s="9"/>
      <c r="B546" s="22" t="s">
        <v>12</v>
      </c>
      <c r="C546" s="62"/>
      <c r="D546" s="34">
        <f>SUM(D541,D536,D531,D526,D521,D516,D511)</f>
        <v>47885.5</v>
      </c>
      <c r="E546" s="74">
        <f>SUM(E541,E536,E531,E526,E521,E516,E511)</f>
        <v>9872.9</v>
      </c>
      <c r="F546" s="35">
        <f>IF(D546=0,0,E546/D546)</f>
        <v>0.20617723527999079</v>
      </c>
      <c r="G546" s="99"/>
    </row>
    <row r="547" spans="1:7" s="13" customFormat="1" ht="36.75" customHeight="1">
      <c r="A547" s="9"/>
      <c r="B547" s="25" t="s">
        <v>13</v>
      </c>
      <c r="C547" s="64"/>
      <c r="D547" s="37">
        <f>SUM(D517,D522,D527,D532,D537,D542)</f>
        <v>696001.8</v>
      </c>
      <c r="E547" s="76">
        <f>SUM(E517,E522,E527,E532,E537,E542)</f>
        <v>123548.79999999999</v>
      </c>
      <c r="F547" s="38">
        <f>IF(D547=0,0,E547/D547)</f>
        <v>0.17751218459492488</v>
      </c>
      <c r="G547" s="99"/>
    </row>
    <row r="548" spans="1:7" s="13" customFormat="1" ht="36.75" customHeight="1">
      <c r="A548" s="7">
        <v>15</v>
      </c>
      <c r="B548" s="234" t="s">
        <v>160</v>
      </c>
      <c r="C548" s="234"/>
      <c r="D548" s="234"/>
      <c r="E548" s="234"/>
      <c r="F548" s="234"/>
      <c r="G548" s="99"/>
    </row>
    <row r="549" spans="1:7" s="13" customFormat="1" ht="93.75" customHeight="1">
      <c r="A549" s="9"/>
      <c r="B549" s="39" t="s">
        <v>161</v>
      </c>
      <c r="C549" s="235" t="s">
        <v>236</v>
      </c>
      <c r="D549" s="11">
        <f>SUM(D550:D553)</f>
        <v>152686.79999999999</v>
      </c>
      <c r="E549" s="49">
        <f>SUM(E550:E553)</f>
        <v>150391.79999999999</v>
      </c>
      <c r="F549" s="27">
        <f>IF(D549=0,0,E549/D549)</f>
        <v>0.98496923113196422</v>
      </c>
      <c r="G549" s="99"/>
    </row>
    <row r="550" spans="1:7" s="13" customFormat="1" ht="17.25">
      <c r="A550" s="9"/>
      <c r="B550" s="14" t="s">
        <v>10</v>
      </c>
      <c r="C550" s="235"/>
      <c r="D550" s="15"/>
      <c r="E550" s="23"/>
      <c r="F550" s="17"/>
      <c r="G550" s="99"/>
    </row>
    <row r="551" spans="1:7" s="13" customFormat="1" ht="21.75" customHeight="1">
      <c r="A551" s="9"/>
      <c r="B551" s="14" t="s">
        <v>11</v>
      </c>
      <c r="C551" s="235"/>
      <c r="D551" s="16">
        <v>147384</v>
      </c>
      <c r="E551" s="24">
        <v>147384</v>
      </c>
      <c r="F551" s="17">
        <f>IF(D551=0,0,E551/D551)</f>
        <v>1</v>
      </c>
      <c r="G551" s="99"/>
    </row>
    <row r="552" spans="1:7" s="13" customFormat="1" ht="17.25">
      <c r="A552" s="9"/>
      <c r="B552" s="14" t="s">
        <v>12</v>
      </c>
      <c r="C552" s="235"/>
      <c r="D552" s="16">
        <v>3007.8</v>
      </c>
      <c r="E552" s="24">
        <v>3007.8</v>
      </c>
      <c r="F552" s="17">
        <f>IF(D552=0,0,E552/D552)</f>
        <v>1</v>
      </c>
      <c r="G552" s="99"/>
    </row>
    <row r="553" spans="1:7" s="13" customFormat="1" ht="37.5" customHeight="1">
      <c r="A553" s="9"/>
      <c r="B553" s="18" t="s">
        <v>13</v>
      </c>
      <c r="C553" s="235"/>
      <c r="D553" s="19">
        <v>2295</v>
      </c>
      <c r="E553" s="26">
        <v>0</v>
      </c>
      <c r="F553" s="20">
        <f>IF(D553=0,0,E553/D553)</f>
        <v>0</v>
      </c>
      <c r="G553" s="99"/>
    </row>
    <row r="554" spans="1:7" s="13" customFormat="1" ht="114" customHeight="1">
      <c r="A554" s="9"/>
      <c r="B554" s="39" t="s">
        <v>145</v>
      </c>
      <c r="C554" s="235" t="s">
        <v>41</v>
      </c>
      <c r="D554" s="11">
        <f>SUM(D555:D558)</f>
        <v>1822768.4</v>
      </c>
      <c r="E554" s="49">
        <f>SUM(E555:E558)</f>
        <v>20</v>
      </c>
      <c r="F554" s="27">
        <f>IF(D554=0,0,E554/D554)</f>
        <v>1.0972321003589925E-5</v>
      </c>
      <c r="G554" s="99"/>
    </row>
    <row r="555" spans="1:7" s="13" customFormat="1" ht="17.25">
      <c r="A555" s="9"/>
      <c r="B555" s="14" t="s">
        <v>10</v>
      </c>
      <c r="C555" s="235"/>
      <c r="D555" s="15"/>
      <c r="E555" s="23"/>
      <c r="F555" s="17"/>
      <c r="G555" s="99"/>
    </row>
    <row r="556" spans="1:7" s="13" customFormat="1" ht="21.75" customHeight="1">
      <c r="A556" s="9"/>
      <c r="B556" s="14" t="s">
        <v>11</v>
      </c>
      <c r="C556" s="235"/>
      <c r="D556" s="16" t="s">
        <v>16</v>
      </c>
      <c r="E556" s="24" t="s">
        <v>16</v>
      </c>
      <c r="F556" s="17" t="s">
        <v>16</v>
      </c>
      <c r="G556" s="99"/>
    </row>
    <row r="557" spans="1:7" s="13" customFormat="1" ht="17.25">
      <c r="A557" s="9"/>
      <c r="B557" s="14" t="s">
        <v>12</v>
      </c>
      <c r="C557" s="235"/>
      <c r="D557" s="16">
        <v>1764785</v>
      </c>
      <c r="E557" s="24">
        <v>0</v>
      </c>
      <c r="F557" s="17">
        <f>IF(D557=0,0,E557/D557)</f>
        <v>0</v>
      </c>
      <c r="G557" s="99"/>
    </row>
    <row r="558" spans="1:7" s="13" customFormat="1" ht="37.5" customHeight="1">
      <c r="A558" s="9"/>
      <c r="B558" s="18" t="s">
        <v>13</v>
      </c>
      <c r="C558" s="235"/>
      <c r="D558" s="19">
        <v>57983.4</v>
      </c>
      <c r="E558" s="26">
        <v>20</v>
      </c>
      <c r="F558" s="20">
        <f>IF(D558=0,0,E558/D558)</f>
        <v>3.449263064946174E-4</v>
      </c>
      <c r="G558" s="99"/>
    </row>
    <row r="559" spans="1:7" s="13" customFormat="1" ht="55.5" customHeight="1">
      <c r="A559" s="9"/>
      <c r="B559" s="39" t="s">
        <v>164</v>
      </c>
      <c r="C559" s="235" t="s">
        <v>165</v>
      </c>
      <c r="D559" s="11">
        <f>SUM(D560:D563)</f>
        <v>14542</v>
      </c>
      <c r="E559" s="49">
        <f>SUM(E560:E563)</f>
        <v>0</v>
      </c>
      <c r="F559" s="27">
        <f>IF(D559=0,0,E559/D559)</f>
        <v>0</v>
      </c>
      <c r="G559" s="99"/>
    </row>
    <row r="560" spans="1:7" s="13" customFormat="1" ht="17.25">
      <c r="A560" s="9"/>
      <c r="B560" s="14" t="s">
        <v>10</v>
      </c>
      <c r="C560" s="235"/>
      <c r="D560" s="15"/>
      <c r="E560" s="23"/>
      <c r="F560" s="17"/>
      <c r="G560" s="99"/>
    </row>
    <row r="561" spans="1:7" s="13" customFormat="1" ht="21.75" customHeight="1">
      <c r="A561" s="9"/>
      <c r="B561" s="14" t="s">
        <v>11</v>
      </c>
      <c r="C561" s="235"/>
      <c r="D561" s="16" t="s">
        <v>16</v>
      </c>
      <c r="E561" s="24" t="s">
        <v>16</v>
      </c>
      <c r="F561" s="17" t="s">
        <v>16</v>
      </c>
      <c r="G561" s="99"/>
    </row>
    <row r="562" spans="1:7" s="13" customFormat="1" ht="17.25">
      <c r="A562" s="9"/>
      <c r="B562" s="14" t="s">
        <v>12</v>
      </c>
      <c r="C562" s="235"/>
      <c r="D562" s="16" t="s">
        <v>16</v>
      </c>
      <c r="E562" s="24" t="s">
        <v>16</v>
      </c>
      <c r="F562" s="17" t="s">
        <v>16</v>
      </c>
      <c r="G562" s="99"/>
    </row>
    <row r="563" spans="1:7" s="13" customFormat="1" ht="37.5" customHeight="1">
      <c r="A563" s="9"/>
      <c r="B563" s="18" t="s">
        <v>13</v>
      </c>
      <c r="C563" s="235"/>
      <c r="D563" s="19">
        <v>14542</v>
      </c>
      <c r="E563" s="26">
        <v>0</v>
      </c>
      <c r="F563" s="20">
        <f>IF(D563=0,0,E563/D563)</f>
        <v>0</v>
      </c>
      <c r="G563" s="99"/>
    </row>
    <row r="564" spans="1:7" s="13" customFormat="1" ht="54" customHeight="1">
      <c r="A564" s="9"/>
      <c r="B564" s="39" t="s">
        <v>166</v>
      </c>
      <c r="C564" s="235" t="s">
        <v>181</v>
      </c>
      <c r="D564" s="11">
        <f>SUM(D565:D568)</f>
        <v>1892.6</v>
      </c>
      <c r="E564" s="11">
        <f>SUM(E565:E568)</f>
        <v>0</v>
      </c>
      <c r="F564" s="27">
        <f>IF(D564=0,0,E564/D564)</f>
        <v>0</v>
      </c>
      <c r="G564" s="99"/>
    </row>
    <row r="565" spans="1:7" s="13" customFormat="1" ht="17.25">
      <c r="A565" s="9"/>
      <c r="B565" s="14" t="s">
        <v>10</v>
      </c>
      <c r="C565" s="235"/>
      <c r="D565" s="15"/>
      <c r="E565" s="23"/>
      <c r="F565" s="17"/>
      <c r="G565" s="99"/>
    </row>
    <row r="566" spans="1:7" s="13" customFormat="1" ht="21.75" customHeight="1">
      <c r="A566" s="9"/>
      <c r="B566" s="14" t="s">
        <v>11</v>
      </c>
      <c r="C566" s="235"/>
      <c r="D566" s="16" t="s">
        <v>16</v>
      </c>
      <c r="E566" s="16" t="s">
        <v>16</v>
      </c>
      <c r="F566" s="17" t="s">
        <v>16</v>
      </c>
      <c r="G566" s="99"/>
    </row>
    <row r="567" spans="1:7" s="13" customFormat="1" ht="17.25">
      <c r="A567" s="9"/>
      <c r="B567" s="14" t="s">
        <v>12</v>
      </c>
      <c r="C567" s="235"/>
      <c r="D567" s="16" t="s">
        <v>16</v>
      </c>
      <c r="E567" s="16" t="s">
        <v>16</v>
      </c>
      <c r="F567" s="17" t="s">
        <v>16</v>
      </c>
      <c r="G567" s="99"/>
    </row>
    <row r="568" spans="1:7" s="13" customFormat="1" ht="37.5" customHeight="1">
      <c r="A568" s="50"/>
      <c r="B568" s="18" t="s">
        <v>13</v>
      </c>
      <c r="C568" s="235"/>
      <c r="D568" s="19">
        <v>1892.6</v>
      </c>
      <c r="E568" s="26">
        <v>0</v>
      </c>
      <c r="F568" s="20">
        <f>IF(D568=0,0,E568/D568)</f>
        <v>0</v>
      </c>
      <c r="G568" s="99"/>
    </row>
    <row r="569" spans="1:7" s="13" customFormat="1" ht="156" customHeight="1">
      <c r="A569" s="9"/>
      <c r="B569" s="39" t="s">
        <v>170</v>
      </c>
      <c r="C569" s="235" t="s">
        <v>237</v>
      </c>
      <c r="D569" s="11">
        <f>SUM(D570:D573)</f>
        <v>23593.200000000001</v>
      </c>
      <c r="E569" s="11">
        <f>SUM(E570:E573)</f>
        <v>1206</v>
      </c>
      <c r="F569" s="27">
        <f>IF(D569=0,0,E569/D569)</f>
        <v>5.1116423376227044E-2</v>
      </c>
      <c r="G569" s="99"/>
    </row>
    <row r="570" spans="1:7" s="13" customFormat="1" ht="17.25">
      <c r="A570" s="9"/>
      <c r="B570" s="14" t="s">
        <v>10</v>
      </c>
      <c r="C570" s="235"/>
      <c r="D570" s="15"/>
      <c r="E570" s="23"/>
      <c r="F570" s="17"/>
      <c r="G570" s="99"/>
    </row>
    <row r="571" spans="1:7" s="13" customFormat="1" ht="21.75" customHeight="1">
      <c r="A571" s="9"/>
      <c r="B571" s="14" t="s">
        <v>11</v>
      </c>
      <c r="C571" s="235"/>
      <c r="D571" s="16" t="s">
        <v>16</v>
      </c>
      <c r="E571" s="16" t="s">
        <v>16</v>
      </c>
      <c r="F571" s="17" t="s">
        <v>16</v>
      </c>
      <c r="G571" s="99"/>
    </row>
    <row r="572" spans="1:7" s="13" customFormat="1" ht="17.25">
      <c r="A572" s="9"/>
      <c r="B572" s="14" t="s">
        <v>12</v>
      </c>
      <c r="C572" s="235"/>
      <c r="D572" s="16" t="s">
        <v>16</v>
      </c>
      <c r="E572" s="16" t="s">
        <v>16</v>
      </c>
      <c r="F572" s="17" t="s">
        <v>16</v>
      </c>
      <c r="G572" s="99"/>
    </row>
    <row r="573" spans="1:7" s="13" customFormat="1" ht="37.5" customHeight="1">
      <c r="A573" s="9"/>
      <c r="B573" s="18" t="s">
        <v>13</v>
      </c>
      <c r="C573" s="235"/>
      <c r="D573" s="19">
        <v>23593.200000000001</v>
      </c>
      <c r="E573" s="26">
        <v>1206</v>
      </c>
      <c r="F573" s="20">
        <f>IF(D573=0,0,E573/D573)</f>
        <v>5.1116423376227044E-2</v>
      </c>
      <c r="G573" s="99"/>
    </row>
    <row r="574" spans="1:7" s="13" customFormat="1" ht="156" customHeight="1">
      <c r="A574" s="9"/>
      <c r="B574" s="39" t="s">
        <v>172</v>
      </c>
      <c r="C574" s="235" t="s">
        <v>238</v>
      </c>
      <c r="D574" s="11">
        <f>SUM(D575:D578)</f>
        <v>56907</v>
      </c>
      <c r="E574" s="11">
        <f>SUM(E575:E578)</f>
        <v>128.4</v>
      </c>
      <c r="F574" s="27">
        <f>IF(D574=0,0,E574/D574)</f>
        <v>2.2563129316252833E-3</v>
      </c>
      <c r="G574" s="99"/>
    </row>
    <row r="575" spans="1:7" s="13" customFormat="1" ht="17.25">
      <c r="A575" s="9"/>
      <c r="B575" s="14" t="s">
        <v>10</v>
      </c>
      <c r="C575" s="235"/>
      <c r="D575" s="15"/>
      <c r="E575" s="23"/>
      <c r="F575" s="17"/>
      <c r="G575" s="99"/>
    </row>
    <row r="576" spans="1:7" s="13" customFormat="1" ht="21.75" customHeight="1">
      <c r="A576" s="9"/>
      <c r="B576" s="14" t="s">
        <v>11</v>
      </c>
      <c r="C576" s="235"/>
      <c r="D576" s="16" t="s">
        <v>16</v>
      </c>
      <c r="E576" s="16" t="s">
        <v>16</v>
      </c>
      <c r="F576" s="17" t="s">
        <v>16</v>
      </c>
      <c r="G576" s="99"/>
    </row>
    <row r="577" spans="1:7" s="13" customFormat="1" ht="17.25">
      <c r="A577" s="9"/>
      <c r="B577" s="14" t="s">
        <v>12</v>
      </c>
      <c r="C577" s="235"/>
      <c r="D577" s="16" t="s">
        <v>16</v>
      </c>
      <c r="E577" s="16" t="s">
        <v>16</v>
      </c>
      <c r="F577" s="17" t="s">
        <v>16</v>
      </c>
      <c r="G577" s="99"/>
    </row>
    <row r="578" spans="1:7" s="13" customFormat="1" ht="37.5" customHeight="1">
      <c r="A578" s="9"/>
      <c r="B578" s="18" t="s">
        <v>13</v>
      </c>
      <c r="C578" s="235"/>
      <c r="D578" s="19">
        <v>56907</v>
      </c>
      <c r="E578" s="26">
        <v>128.4</v>
      </c>
      <c r="F578" s="20">
        <f>IF(D578=0,0,E578/D578)</f>
        <v>2.2563129316252833E-3</v>
      </c>
      <c r="G578" s="99"/>
    </row>
    <row r="579" spans="1:7" s="13" customFormat="1" ht="16.5">
      <c r="A579" s="9"/>
      <c r="B579" s="10" t="s">
        <v>29</v>
      </c>
      <c r="C579" s="61"/>
      <c r="D579" s="29">
        <f>SUM(D549,D554,D559,D564,D569,D574)</f>
        <v>2072390</v>
      </c>
      <c r="E579" s="29">
        <f>SUM(E549,E554,E559,E564,E569,E574)</f>
        <v>151746.19999999998</v>
      </c>
      <c r="F579" s="30">
        <f>IF(D579=0,0,E579/D579)</f>
        <v>7.3222800727662254E-2</v>
      </c>
      <c r="G579" s="99"/>
    </row>
    <row r="580" spans="1:7" s="13" customFormat="1" ht="17.25">
      <c r="A580" s="9"/>
      <c r="B580" s="22" t="s">
        <v>10</v>
      </c>
      <c r="C580" s="62"/>
      <c r="D580" s="32"/>
      <c r="E580" s="63"/>
      <c r="F580" s="35"/>
      <c r="G580" s="99"/>
    </row>
    <row r="581" spans="1:7" s="13" customFormat="1" ht="17.25">
      <c r="A581" s="9"/>
      <c r="B581" s="22" t="s">
        <v>11</v>
      </c>
      <c r="C581" s="62"/>
      <c r="D581" s="34">
        <f t="shared" ref="D581:E583" si="4">SUM(D551,D556,D561,D566,D571,D576)</f>
        <v>147384</v>
      </c>
      <c r="E581" s="34">
        <f t="shared" si="4"/>
        <v>147384</v>
      </c>
      <c r="F581" s="35">
        <f>IF(D581=0,0,E581/D581)</f>
        <v>1</v>
      </c>
      <c r="G581" s="99"/>
    </row>
    <row r="582" spans="1:7" s="13" customFormat="1" ht="17.25">
      <c r="A582" s="9"/>
      <c r="B582" s="22" t="s">
        <v>12</v>
      </c>
      <c r="C582" s="62"/>
      <c r="D582" s="34">
        <f t="shared" si="4"/>
        <v>1767792.8</v>
      </c>
      <c r="E582" s="34">
        <f t="shared" si="4"/>
        <v>3007.8</v>
      </c>
      <c r="F582" s="35">
        <f>IF(D582=0,0,E582/D582)</f>
        <v>1.7014437438595746E-3</v>
      </c>
      <c r="G582" s="99"/>
    </row>
    <row r="583" spans="1:7" s="13" customFormat="1" ht="36.75" customHeight="1">
      <c r="A583" s="9"/>
      <c r="B583" s="25" t="s">
        <v>13</v>
      </c>
      <c r="C583" s="64"/>
      <c r="D583" s="37">
        <f t="shared" si="4"/>
        <v>157213.20000000001</v>
      </c>
      <c r="E583" s="37">
        <f t="shared" si="4"/>
        <v>1354.4</v>
      </c>
      <c r="F583" s="38">
        <f>IF(D583=0,0,E583/D583)</f>
        <v>8.615052680054856E-3</v>
      </c>
      <c r="G583" s="99"/>
    </row>
    <row r="584" spans="1:7" ht="53.25" customHeight="1">
      <c r="A584" s="7">
        <v>16</v>
      </c>
      <c r="B584" s="234" t="s">
        <v>174</v>
      </c>
      <c r="C584" s="234"/>
      <c r="D584" s="234"/>
      <c r="E584" s="234"/>
      <c r="F584" s="234"/>
    </row>
    <row r="585" spans="1:7" ht="104.25" customHeight="1">
      <c r="A585" s="68"/>
      <c r="B585" s="69" t="s">
        <v>175</v>
      </c>
      <c r="C585" s="244" t="s">
        <v>181</v>
      </c>
      <c r="D585" s="15">
        <f>SUM(D587:D589)</f>
        <v>894548.5</v>
      </c>
      <c r="E585" s="23">
        <f>SUM(E587:E589)</f>
        <v>894548.5</v>
      </c>
      <c r="F585" s="27">
        <f>IF(D585=0,0,E585/D585)</f>
        <v>1</v>
      </c>
    </row>
    <row r="586" spans="1:7" ht="16.5" customHeight="1">
      <c r="A586" s="68"/>
      <c r="B586" s="69" t="s">
        <v>10</v>
      </c>
      <c r="C586" s="244"/>
      <c r="D586" s="15"/>
      <c r="E586" s="63"/>
      <c r="F586" s="12"/>
    </row>
    <row r="587" spans="1:7" ht="20.25" customHeight="1">
      <c r="A587" s="68"/>
      <c r="B587" s="22" t="s">
        <v>11</v>
      </c>
      <c r="C587" s="244"/>
      <c r="D587" s="16">
        <v>583844.80000000005</v>
      </c>
      <c r="E587" s="24">
        <v>583844.80000000005</v>
      </c>
      <c r="F587" s="17">
        <f>IF(D587=0,0,E587/D587)</f>
        <v>1</v>
      </c>
    </row>
    <row r="588" spans="1:7" ht="27" customHeight="1">
      <c r="A588" s="68"/>
      <c r="B588" s="22" t="s">
        <v>12</v>
      </c>
      <c r="C588" s="244"/>
      <c r="D588" s="16">
        <v>310703.7</v>
      </c>
      <c r="E588" s="24">
        <v>310703.7</v>
      </c>
      <c r="F588" s="17">
        <f>IF(D588=0,0,E588/D588)</f>
        <v>1</v>
      </c>
    </row>
    <row r="589" spans="1:7" ht="36" customHeight="1">
      <c r="A589" s="108"/>
      <c r="B589" s="25" t="s">
        <v>13</v>
      </c>
      <c r="C589" s="244"/>
      <c r="D589" s="19">
        <v>0</v>
      </c>
      <c r="E589" s="26">
        <v>0</v>
      </c>
      <c r="F589" s="20">
        <f>IF(D589=0,0,E589/D589)</f>
        <v>0</v>
      </c>
    </row>
    <row r="590" spans="1:7" s="13" customFormat="1" ht="202.5" customHeight="1">
      <c r="A590" s="9"/>
      <c r="B590" s="39" t="s">
        <v>177</v>
      </c>
      <c r="C590" s="235" t="s">
        <v>181</v>
      </c>
      <c r="D590" s="15">
        <f>SUM(D591:D594)</f>
        <v>142115.1</v>
      </c>
      <c r="E590" s="15">
        <f>SUM(E591:E594)</f>
        <v>33145.800000000003</v>
      </c>
      <c r="F590" s="12">
        <f>IF(D590=0,0,E590/D590)</f>
        <v>0.23323207737953253</v>
      </c>
      <c r="G590" s="99"/>
    </row>
    <row r="591" spans="1:7" s="13" customFormat="1" ht="17.25">
      <c r="A591" s="9"/>
      <c r="B591" s="14" t="s">
        <v>10</v>
      </c>
      <c r="C591" s="235"/>
      <c r="D591" s="15"/>
      <c r="E591" s="23"/>
      <c r="F591" s="17"/>
      <c r="G591" s="99"/>
    </row>
    <row r="592" spans="1:7" s="13" customFormat="1" ht="21.75" customHeight="1">
      <c r="A592" s="9"/>
      <c r="B592" s="14" t="s">
        <v>11</v>
      </c>
      <c r="C592" s="235"/>
      <c r="D592" s="16" t="s">
        <v>16</v>
      </c>
      <c r="E592" s="16" t="s">
        <v>16</v>
      </c>
      <c r="F592" s="17" t="s">
        <v>16</v>
      </c>
      <c r="G592" s="99"/>
    </row>
    <row r="593" spans="1:10" s="13" customFormat="1" ht="17.25">
      <c r="A593" s="9"/>
      <c r="B593" s="14" t="s">
        <v>12</v>
      </c>
      <c r="C593" s="235"/>
      <c r="D593" s="16">
        <v>70000</v>
      </c>
      <c r="E593" s="16">
        <v>16562.3</v>
      </c>
      <c r="F593" s="17">
        <f>IF(D593=0,0,E593/D593)</f>
        <v>0.23660428571428571</v>
      </c>
      <c r="G593" s="99"/>
    </row>
    <row r="594" spans="1:10" s="13" customFormat="1" ht="37.5" customHeight="1">
      <c r="A594" s="9"/>
      <c r="B594" s="18" t="s">
        <v>13</v>
      </c>
      <c r="C594" s="235"/>
      <c r="D594" s="19">
        <v>72115.100000000006</v>
      </c>
      <c r="E594" s="26">
        <v>16583.5</v>
      </c>
      <c r="F594" s="20">
        <f>IF(D594=0,0,E594/D594)</f>
        <v>0.22995877423729563</v>
      </c>
      <c r="G594" s="99"/>
    </row>
    <row r="595" spans="1:10" s="13" customFormat="1" ht="90.75" customHeight="1">
      <c r="A595" s="9"/>
      <c r="B595" s="39" t="s">
        <v>178</v>
      </c>
      <c r="C595" s="238" t="s">
        <v>239</v>
      </c>
      <c r="D595" s="11">
        <f>SUM(D596:D599)</f>
        <v>54202.1</v>
      </c>
      <c r="E595" s="49">
        <f>SUM(E596:E599)</f>
        <v>0</v>
      </c>
      <c r="F595" s="27">
        <f>IF(D595=0,0,E595/D595)</f>
        <v>0</v>
      </c>
      <c r="G595" s="99"/>
    </row>
    <row r="596" spans="1:10" s="13" customFormat="1" ht="17.25">
      <c r="A596" s="9"/>
      <c r="B596" s="14" t="s">
        <v>10</v>
      </c>
      <c r="C596" s="238"/>
      <c r="D596" s="15"/>
      <c r="E596" s="23"/>
      <c r="F596" s="17"/>
      <c r="G596" s="99"/>
    </row>
    <row r="597" spans="1:10" s="13" customFormat="1" ht="21.75" customHeight="1">
      <c r="A597" s="9"/>
      <c r="B597" s="14" t="s">
        <v>11</v>
      </c>
      <c r="C597" s="238"/>
      <c r="D597" s="16" t="s">
        <v>16</v>
      </c>
      <c r="E597" s="24" t="s">
        <v>16</v>
      </c>
      <c r="F597" s="17" t="s">
        <v>16</v>
      </c>
      <c r="G597" s="99"/>
    </row>
    <row r="598" spans="1:10" s="13" customFormat="1" ht="17.25">
      <c r="A598" s="9"/>
      <c r="B598" s="14" t="s">
        <v>12</v>
      </c>
      <c r="C598" s="238"/>
      <c r="D598" s="16" t="s">
        <v>16</v>
      </c>
      <c r="E598" s="24" t="s">
        <v>16</v>
      </c>
      <c r="F598" s="17" t="s">
        <v>16</v>
      </c>
      <c r="G598" s="99"/>
    </row>
    <row r="599" spans="1:10" s="13" customFormat="1" ht="37.5" customHeight="1">
      <c r="A599" s="9"/>
      <c r="B599" s="18" t="s">
        <v>13</v>
      </c>
      <c r="C599" s="238"/>
      <c r="D599" s="19">
        <v>54202.1</v>
      </c>
      <c r="E599" s="26">
        <v>0</v>
      </c>
      <c r="F599" s="20">
        <f>IF(D599=0,0,E599/D599)</f>
        <v>0</v>
      </c>
      <c r="G599" s="99"/>
    </row>
    <row r="600" spans="1:10" s="13" customFormat="1" ht="116.25" customHeight="1">
      <c r="A600" s="9"/>
      <c r="B600" s="39" t="s">
        <v>180</v>
      </c>
      <c r="C600" s="235" t="s">
        <v>181</v>
      </c>
      <c r="D600" s="11">
        <f>SUM(D601:D604)</f>
        <v>55112.9</v>
      </c>
      <c r="E600" s="11">
        <f>SUM(E601:E604)</f>
        <v>31086.400000000001</v>
      </c>
      <c r="F600" s="12">
        <f>IF(D600=0,0,E600/D600)</f>
        <v>0.56404943307283772</v>
      </c>
      <c r="G600" s="99"/>
    </row>
    <row r="601" spans="1:10" s="13" customFormat="1" ht="19.5" customHeight="1">
      <c r="A601" s="9"/>
      <c r="B601" s="14" t="s">
        <v>10</v>
      </c>
      <c r="C601" s="235"/>
      <c r="D601" s="15"/>
      <c r="E601" s="23"/>
      <c r="F601" s="17"/>
      <c r="G601" s="99"/>
    </row>
    <row r="602" spans="1:10" s="13" customFormat="1" ht="15.75" customHeight="1">
      <c r="A602" s="9"/>
      <c r="B602" s="14" t="s">
        <v>11</v>
      </c>
      <c r="C602" s="235"/>
      <c r="D602" s="16" t="s">
        <v>16</v>
      </c>
      <c r="E602" s="16" t="s">
        <v>16</v>
      </c>
      <c r="F602" s="17" t="s">
        <v>16</v>
      </c>
      <c r="G602" s="99"/>
      <c r="J602" s="109"/>
    </row>
    <row r="603" spans="1:10" s="13" customFormat="1" ht="17.25" customHeight="1">
      <c r="A603" s="9"/>
      <c r="B603" s="14" t="s">
        <v>12</v>
      </c>
      <c r="C603" s="235"/>
      <c r="D603" s="16" t="s">
        <v>16</v>
      </c>
      <c r="E603" s="16" t="s">
        <v>16</v>
      </c>
      <c r="F603" s="17" t="s">
        <v>16</v>
      </c>
      <c r="G603" s="99"/>
    </row>
    <row r="604" spans="1:10" s="13" customFormat="1" ht="35.25" customHeight="1">
      <c r="A604" s="9"/>
      <c r="B604" s="18" t="s">
        <v>13</v>
      </c>
      <c r="C604" s="235"/>
      <c r="D604" s="19">
        <v>55112.9</v>
      </c>
      <c r="E604" s="26">
        <v>31086.400000000001</v>
      </c>
      <c r="F604" s="20">
        <f>IF(D604=0,0,E604/D604)</f>
        <v>0.56404943307283772</v>
      </c>
      <c r="G604" s="99"/>
    </row>
    <row r="605" spans="1:10" s="13" customFormat="1" ht="138" customHeight="1">
      <c r="A605" s="9"/>
      <c r="B605" s="39" t="s">
        <v>182</v>
      </c>
      <c r="C605" s="235" t="s">
        <v>240</v>
      </c>
      <c r="D605" s="11">
        <f>SUM(D606:D609)</f>
        <v>40980</v>
      </c>
      <c r="E605" s="11">
        <f>SUM(E606:E609)</f>
        <v>174</v>
      </c>
      <c r="F605" s="27">
        <f>IF(D605=0,0,E605/D605)</f>
        <v>4.2459736456808197E-3</v>
      </c>
      <c r="G605" s="99"/>
    </row>
    <row r="606" spans="1:10" s="13" customFormat="1" ht="17.25">
      <c r="A606" s="9"/>
      <c r="B606" s="14" t="s">
        <v>10</v>
      </c>
      <c r="C606" s="235"/>
      <c r="D606" s="15"/>
      <c r="E606" s="23"/>
      <c r="F606" s="17"/>
      <c r="G606" s="99"/>
    </row>
    <row r="607" spans="1:10" s="13" customFormat="1" ht="21.75" customHeight="1">
      <c r="A607" s="9"/>
      <c r="B607" s="14" t="s">
        <v>11</v>
      </c>
      <c r="C607" s="235"/>
      <c r="D607" s="16" t="s">
        <v>16</v>
      </c>
      <c r="E607" s="16" t="s">
        <v>16</v>
      </c>
      <c r="F607" s="17" t="s">
        <v>16</v>
      </c>
      <c r="G607" s="99"/>
    </row>
    <row r="608" spans="1:10" s="13" customFormat="1" ht="17.25">
      <c r="A608" s="9"/>
      <c r="B608" s="14" t="s">
        <v>12</v>
      </c>
      <c r="C608" s="235"/>
      <c r="D608" s="16" t="s">
        <v>16</v>
      </c>
      <c r="E608" s="16" t="s">
        <v>16</v>
      </c>
      <c r="F608" s="17" t="s">
        <v>16</v>
      </c>
      <c r="G608" s="99"/>
    </row>
    <row r="609" spans="1:7" s="13" customFormat="1" ht="37.5" customHeight="1">
      <c r="A609" s="50"/>
      <c r="B609" s="18" t="s">
        <v>13</v>
      </c>
      <c r="C609" s="235"/>
      <c r="D609" s="19">
        <v>40980</v>
      </c>
      <c r="E609" s="26">
        <v>174</v>
      </c>
      <c r="F609" s="20">
        <f>IF(D609=0,0,E609/D609)</f>
        <v>4.2459736456808197E-3</v>
      </c>
      <c r="G609" s="99"/>
    </row>
    <row r="610" spans="1:7" s="13" customFormat="1" ht="165.75" customHeight="1">
      <c r="A610" s="9"/>
      <c r="B610" s="39" t="s">
        <v>184</v>
      </c>
      <c r="C610" s="235" t="s">
        <v>185</v>
      </c>
      <c r="D610" s="11">
        <f>SUM(D611:D614)</f>
        <v>114536.5</v>
      </c>
      <c r="E610" s="11">
        <f>SUM(E611:E614)</f>
        <v>13373.6</v>
      </c>
      <c r="F610" s="27">
        <f>IF(D610=0,0,E610/D610)</f>
        <v>0.11676277867753948</v>
      </c>
      <c r="G610" s="99"/>
    </row>
    <row r="611" spans="1:7" s="13" customFormat="1" ht="17.25">
      <c r="A611" s="9"/>
      <c r="B611" s="14" t="s">
        <v>10</v>
      </c>
      <c r="C611" s="235"/>
      <c r="D611" s="15"/>
      <c r="E611" s="23"/>
      <c r="F611" s="17"/>
      <c r="G611" s="99"/>
    </row>
    <row r="612" spans="1:7" s="13" customFormat="1" ht="21.75" customHeight="1">
      <c r="A612" s="9"/>
      <c r="B612" s="14" t="s">
        <v>11</v>
      </c>
      <c r="C612" s="235"/>
      <c r="D612" s="16" t="s">
        <v>16</v>
      </c>
      <c r="E612" s="16" t="s">
        <v>16</v>
      </c>
      <c r="F612" s="17" t="s">
        <v>16</v>
      </c>
      <c r="G612" s="99"/>
    </row>
    <row r="613" spans="1:7" s="13" customFormat="1" ht="17.25">
      <c r="A613" s="9"/>
      <c r="B613" s="14" t="s">
        <v>12</v>
      </c>
      <c r="C613" s="235"/>
      <c r="D613" s="16" t="s">
        <v>16</v>
      </c>
      <c r="E613" s="16" t="s">
        <v>16</v>
      </c>
      <c r="F613" s="17" t="s">
        <v>16</v>
      </c>
      <c r="G613" s="99"/>
    </row>
    <row r="614" spans="1:7" s="13" customFormat="1" ht="37.5" customHeight="1">
      <c r="A614" s="9"/>
      <c r="B614" s="18" t="s">
        <v>13</v>
      </c>
      <c r="C614" s="235"/>
      <c r="D614" s="19">
        <v>114536.5</v>
      </c>
      <c r="E614" s="26">
        <v>13373.6</v>
      </c>
      <c r="F614" s="20">
        <f>IF(D614=0,0,E614/D614)</f>
        <v>0.11676277867753948</v>
      </c>
      <c r="G614" s="99"/>
    </row>
    <row r="615" spans="1:7" s="13" customFormat="1" ht="87.75" customHeight="1">
      <c r="A615" s="9"/>
      <c r="B615" s="39" t="s">
        <v>186</v>
      </c>
      <c r="C615" s="235" t="s">
        <v>187</v>
      </c>
      <c r="D615" s="11">
        <f>SUM(D616:D619)</f>
        <v>78673.399999999994</v>
      </c>
      <c r="E615" s="15">
        <f>SUM(E616:E619)</f>
        <v>845</v>
      </c>
      <c r="F615" s="12">
        <f>IF(D615=0,0,E615/D615)</f>
        <v>1.0740606100664267E-2</v>
      </c>
      <c r="G615" s="99"/>
    </row>
    <row r="616" spans="1:7" s="13" customFormat="1" ht="17.25">
      <c r="A616" s="9"/>
      <c r="B616" s="14" t="s">
        <v>10</v>
      </c>
      <c r="C616" s="235"/>
      <c r="D616" s="15"/>
      <c r="E616" s="23"/>
      <c r="F616" s="17"/>
      <c r="G616" s="99"/>
    </row>
    <row r="617" spans="1:7" s="13" customFormat="1" ht="21.75" customHeight="1">
      <c r="A617" s="9"/>
      <c r="B617" s="14" t="s">
        <v>11</v>
      </c>
      <c r="C617" s="235"/>
      <c r="D617" s="16" t="s">
        <v>16</v>
      </c>
      <c r="E617" s="16" t="s">
        <v>16</v>
      </c>
      <c r="F617" s="17" t="s">
        <v>16</v>
      </c>
      <c r="G617" s="99"/>
    </row>
    <row r="618" spans="1:7" s="13" customFormat="1" ht="17.25">
      <c r="A618" s="9"/>
      <c r="B618" s="14" t="s">
        <v>12</v>
      </c>
      <c r="C618" s="235"/>
      <c r="D618" s="16" t="s">
        <v>16</v>
      </c>
      <c r="E618" s="16" t="s">
        <v>16</v>
      </c>
      <c r="F618" s="17" t="s">
        <v>16</v>
      </c>
      <c r="G618" s="99"/>
    </row>
    <row r="619" spans="1:7" s="13" customFormat="1" ht="37.5" customHeight="1">
      <c r="A619" s="9"/>
      <c r="B619" s="18" t="s">
        <v>13</v>
      </c>
      <c r="C619" s="235"/>
      <c r="D619" s="19">
        <v>78673.399999999994</v>
      </c>
      <c r="E619" s="26">
        <v>845</v>
      </c>
      <c r="F619" s="20">
        <f>IF(D619=0,0,E619/D619)</f>
        <v>1.0740606100664267E-2</v>
      </c>
      <c r="G619" s="99"/>
    </row>
    <row r="620" spans="1:7" s="13" customFormat="1" ht="138.75" customHeight="1">
      <c r="A620" s="9"/>
      <c r="B620" s="39" t="s">
        <v>188</v>
      </c>
      <c r="C620" s="238" t="s">
        <v>241</v>
      </c>
      <c r="D620" s="11">
        <f>SUM(D621:D624)</f>
        <v>529514.30000000005</v>
      </c>
      <c r="E620" s="11">
        <f>SUM(E621:E624)</f>
        <v>116861.3</v>
      </c>
      <c r="F620" s="27">
        <f>IF(D620=0,0,E620/D620)</f>
        <v>0.22069526734216618</v>
      </c>
      <c r="G620" s="99"/>
    </row>
    <row r="621" spans="1:7" s="13" customFormat="1" ht="17.25">
      <c r="A621" s="9"/>
      <c r="B621" s="14" t="s">
        <v>10</v>
      </c>
      <c r="C621" s="238"/>
      <c r="D621" s="15"/>
      <c r="E621" s="23"/>
      <c r="F621" s="17"/>
      <c r="G621" s="99"/>
    </row>
    <row r="622" spans="1:7" s="13" customFormat="1" ht="21.75" customHeight="1">
      <c r="A622" s="9"/>
      <c r="B622" s="14" t="s">
        <v>11</v>
      </c>
      <c r="C622" s="238"/>
      <c r="D622" s="16" t="s">
        <v>16</v>
      </c>
      <c r="E622" s="16" t="s">
        <v>16</v>
      </c>
      <c r="F622" s="17" t="s">
        <v>16</v>
      </c>
      <c r="G622" s="99"/>
    </row>
    <row r="623" spans="1:7" s="13" customFormat="1" ht="17.25">
      <c r="A623" s="9"/>
      <c r="B623" s="14" t="s">
        <v>12</v>
      </c>
      <c r="C623" s="238"/>
      <c r="D623" s="16" t="s">
        <v>16</v>
      </c>
      <c r="E623" s="16" t="s">
        <v>16</v>
      </c>
      <c r="F623" s="17" t="s">
        <v>16</v>
      </c>
      <c r="G623" s="99"/>
    </row>
    <row r="624" spans="1:7" s="13" customFormat="1" ht="37.5" customHeight="1">
      <c r="A624" s="9"/>
      <c r="B624" s="18" t="s">
        <v>13</v>
      </c>
      <c r="C624" s="238"/>
      <c r="D624" s="19">
        <v>529514.30000000005</v>
      </c>
      <c r="E624" s="26">
        <v>116861.3</v>
      </c>
      <c r="F624" s="20">
        <f>IF(D624=0,0,E624/D624)</f>
        <v>0.22069526734216618</v>
      </c>
      <c r="G624" s="99"/>
    </row>
    <row r="625" spans="1:7" s="13" customFormat="1" ht="128.25" customHeight="1">
      <c r="A625" s="9"/>
      <c r="B625" s="39" t="s">
        <v>190</v>
      </c>
      <c r="C625" s="238" t="s">
        <v>191</v>
      </c>
      <c r="D625" s="11">
        <f>SUM(D626:D629)</f>
        <v>1600</v>
      </c>
      <c r="E625" s="11">
        <f>SUM(E626:E629)</f>
        <v>0</v>
      </c>
      <c r="F625" s="27">
        <f>IF(D625=0,0,E625/D625)</f>
        <v>0</v>
      </c>
      <c r="G625" s="99"/>
    </row>
    <row r="626" spans="1:7" s="13" customFormat="1" ht="17.25">
      <c r="A626" s="9"/>
      <c r="B626" s="14" t="s">
        <v>10</v>
      </c>
      <c r="C626" s="238"/>
      <c r="D626" s="15"/>
      <c r="E626" s="23"/>
      <c r="F626" s="17"/>
      <c r="G626" s="99"/>
    </row>
    <row r="627" spans="1:7" s="13" customFormat="1" ht="21.75" customHeight="1">
      <c r="A627" s="9"/>
      <c r="B627" s="14" t="s">
        <v>11</v>
      </c>
      <c r="C627" s="238"/>
      <c r="D627" s="16" t="s">
        <v>16</v>
      </c>
      <c r="E627" s="16" t="s">
        <v>16</v>
      </c>
      <c r="F627" s="17" t="s">
        <v>16</v>
      </c>
      <c r="G627" s="99"/>
    </row>
    <row r="628" spans="1:7" s="13" customFormat="1" ht="17.25">
      <c r="A628" s="9"/>
      <c r="B628" s="14" t="s">
        <v>12</v>
      </c>
      <c r="C628" s="238"/>
      <c r="D628" s="16" t="s">
        <v>16</v>
      </c>
      <c r="E628" s="16" t="s">
        <v>16</v>
      </c>
      <c r="F628" s="17" t="s">
        <v>16</v>
      </c>
      <c r="G628" s="99"/>
    </row>
    <row r="629" spans="1:7" s="13" customFormat="1" ht="37.5" customHeight="1">
      <c r="A629" s="50"/>
      <c r="B629" s="18" t="s">
        <v>13</v>
      </c>
      <c r="C629" s="238"/>
      <c r="D629" s="19">
        <v>1600</v>
      </c>
      <c r="E629" s="26">
        <v>0</v>
      </c>
      <c r="F629" s="20">
        <f>IF(D629=0,0,E629/D629)</f>
        <v>0</v>
      </c>
      <c r="G629" s="99"/>
    </row>
    <row r="630" spans="1:7" s="13" customFormat="1" ht="117" customHeight="1">
      <c r="A630" s="9"/>
      <c r="B630" s="39" t="s">
        <v>192</v>
      </c>
      <c r="C630" s="238" t="s">
        <v>41</v>
      </c>
      <c r="D630" s="11">
        <f>SUM(D631:D634)</f>
        <v>50240.4</v>
      </c>
      <c r="E630" s="11">
        <f>SUM(E631:E634)</f>
        <v>2039.8</v>
      </c>
      <c r="F630" s="27">
        <f>IF(D630=0,0,E630/D630)</f>
        <v>4.0600791394972968E-2</v>
      </c>
      <c r="G630" s="99"/>
    </row>
    <row r="631" spans="1:7" s="13" customFormat="1" ht="17.25">
      <c r="A631" s="9"/>
      <c r="B631" s="14" t="s">
        <v>10</v>
      </c>
      <c r="C631" s="238"/>
      <c r="D631" s="15"/>
      <c r="E631" s="23"/>
      <c r="F631" s="17"/>
      <c r="G631" s="99"/>
    </row>
    <row r="632" spans="1:7" s="13" customFormat="1" ht="21.75" customHeight="1">
      <c r="A632" s="9"/>
      <c r="B632" s="14" t="s">
        <v>11</v>
      </c>
      <c r="C632" s="238"/>
      <c r="D632" s="16" t="s">
        <v>16</v>
      </c>
      <c r="E632" s="16" t="s">
        <v>16</v>
      </c>
      <c r="F632" s="17" t="s">
        <v>16</v>
      </c>
      <c r="G632" s="99"/>
    </row>
    <row r="633" spans="1:7" s="13" customFormat="1" ht="17.25">
      <c r="A633" s="9"/>
      <c r="B633" s="14" t="s">
        <v>12</v>
      </c>
      <c r="C633" s="238"/>
      <c r="D633" s="16" t="s">
        <v>16</v>
      </c>
      <c r="E633" s="16" t="s">
        <v>16</v>
      </c>
      <c r="F633" s="17" t="s">
        <v>16</v>
      </c>
      <c r="G633" s="99"/>
    </row>
    <row r="634" spans="1:7" s="13" customFormat="1" ht="37.5" customHeight="1">
      <c r="A634" s="9"/>
      <c r="B634" s="18" t="s">
        <v>13</v>
      </c>
      <c r="C634" s="238"/>
      <c r="D634" s="19">
        <v>50240.4</v>
      </c>
      <c r="E634" s="26">
        <v>2039.8</v>
      </c>
      <c r="F634" s="20">
        <f>IF(D634=0,0,E634/D634)</f>
        <v>4.0600791394972968E-2</v>
      </c>
      <c r="G634" s="99"/>
    </row>
    <row r="635" spans="1:7" s="13" customFormat="1" ht="99.75" customHeight="1">
      <c r="A635" s="9"/>
      <c r="B635" s="39" t="s">
        <v>193</v>
      </c>
      <c r="C635" s="110" t="s">
        <v>159</v>
      </c>
      <c r="D635" s="15">
        <f>D639</f>
        <v>383.5</v>
      </c>
      <c r="E635" s="23">
        <f>E639</f>
        <v>0</v>
      </c>
      <c r="F635" s="12">
        <f>IF(D635=0,0,E635/D635)</f>
        <v>0</v>
      </c>
      <c r="G635" s="99"/>
    </row>
    <row r="636" spans="1:7" s="13" customFormat="1" ht="15" customHeight="1">
      <c r="A636" s="9"/>
      <c r="B636" s="14" t="s">
        <v>10</v>
      </c>
      <c r="C636" s="111"/>
      <c r="D636" s="16"/>
      <c r="E636" s="24"/>
      <c r="F636" s="17"/>
      <c r="G636" s="99"/>
    </row>
    <row r="637" spans="1:7" s="13" customFormat="1" ht="18" customHeight="1">
      <c r="A637" s="9"/>
      <c r="B637" s="14" t="s">
        <v>11</v>
      </c>
      <c r="C637" s="111"/>
      <c r="D637" s="16" t="s">
        <v>16</v>
      </c>
      <c r="E637" s="24" t="s">
        <v>16</v>
      </c>
      <c r="F637" s="17" t="s">
        <v>16</v>
      </c>
      <c r="G637" s="99"/>
    </row>
    <row r="638" spans="1:7" s="13" customFormat="1" ht="15.75" customHeight="1">
      <c r="A638" s="9"/>
      <c r="B638" s="14" t="s">
        <v>12</v>
      </c>
      <c r="C638" s="111"/>
      <c r="D638" s="16" t="s">
        <v>16</v>
      </c>
      <c r="E638" s="24" t="s">
        <v>16</v>
      </c>
      <c r="F638" s="17" t="s">
        <v>16</v>
      </c>
      <c r="G638" s="99"/>
    </row>
    <row r="639" spans="1:7" s="13" customFormat="1" ht="32.25" customHeight="1">
      <c r="A639" s="9"/>
      <c r="B639" s="18" t="s">
        <v>13</v>
      </c>
      <c r="C639" s="111"/>
      <c r="D639" s="16">
        <v>383.5</v>
      </c>
      <c r="E639" s="24">
        <v>0</v>
      </c>
      <c r="F639" s="20">
        <f>IF(D639=0,0,E639/D639)</f>
        <v>0</v>
      </c>
      <c r="G639" s="99"/>
    </row>
    <row r="640" spans="1:7" s="13" customFormat="1" ht="82.5" customHeight="1">
      <c r="A640" s="9"/>
      <c r="B640" s="39" t="s">
        <v>194</v>
      </c>
      <c r="C640" s="238" t="s">
        <v>181</v>
      </c>
      <c r="D640" s="11">
        <f>SUM(D641:D644)</f>
        <v>42217.5</v>
      </c>
      <c r="E640" s="11">
        <f>SUM(E641:E644)</f>
        <v>21760.9</v>
      </c>
      <c r="F640" s="27">
        <f>IF(D640=0,0,E640/D640)</f>
        <v>0.51544738556285907</v>
      </c>
      <c r="G640" s="99"/>
    </row>
    <row r="641" spans="1:7" s="13" customFormat="1" ht="17.25">
      <c r="A641" s="9"/>
      <c r="B641" s="14" t="s">
        <v>10</v>
      </c>
      <c r="C641" s="238"/>
      <c r="D641" s="15"/>
      <c r="E641" s="23"/>
      <c r="F641" s="17"/>
      <c r="G641" s="99"/>
    </row>
    <row r="642" spans="1:7" s="13" customFormat="1" ht="18.75" customHeight="1">
      <c r="A642" s="9"/>
      <c r="B642" s="14" t="s">
        <v>11</v>
      </c>
      <c r="C642" s="238"/>
      <c r="D642" s="16" t="s">
        <v>16</v>
      </c>
      <c r="E642" s="16" t="s">
        <v>16</v>
      </c>
      <c r="F642" s="17" t="s">
        <v>16</v>
      </c>
      <c r="G642" s="99"/>
    </row>
    <row r="643" spans="1:7" s="13" customFormat="1" ht="15" customHeight="1">
      <c r="A643" s="9"/>
      <c r="B643" s="14" t="s">
        <v>12</v>
      </c>
      <c r="C643" s="238"/>
      <c r="D643" s="16" t="s">
        <v>16</v>
      </c>
      <c r="E643" s="16" t="s">
        <v>16</v>
      </c>
      <c r="F643" s="17" t="s">
        <v>16</v>
      </c>
      <c r="G643" s="99"/>
    </row>
    <row r="644" spans="1:7" s="13" customFormat="1" ht="34.5" customHeight="1">
      <c r="A644" s="9"/>
      <c r="B644" s="18" t="s">
        <v>13</v>
      </c>
      <c r="C644" s="238"/>
      <c r="D644" s="19">
        <v>42217.5</v>
      </c>
      <c r="E644" s="26">
        <v>21760.9</v>
      </c>
      <c r="F644" s="20">
        <f>IF(D644=0,0,E644/D644)</f>
        <v>0.51544738556285907</v>
      </c>
      <c r="G644" s="99"/>
    </row>
    <row r="645" spans="1:7" s="13" customFormat="1" ht="16.5">
      <c r="A645" s="9"/>
      <c r="B645" s="10" t="s">
        <v>29</v>
      </c>
      <c r="C645" s="61"/>
      <c r="D645" s="29">
        <f>SUM(D640,D630,D625,D620,D615,D610,D605,D600,D595,D590,D635,D585)</f>
        <v>2004124.2000000002</v>
      </c>
      <c r="E645" s="29">
        <f>SUM(E640,E630,E625,E620,E615,E610,E605,E600,E595,E590,E635,E585)</f>
        <v>1113835.3</v>
      </c>
      <c r="F645" s="30">
        <f>IF(D645=0,0,E645/D645)</f>
        <v>0.55577159339725546</v>
      </c>
      <c r="G645" s="99"/>
    </row>
    <row r="646" spans="1:7" s="13" customFormat="1" ht="17.25">
      <c r="A646" s="9"/>
      <c r="B646" s="22" t="s">
        <v>10</v>
      </c>
      <c r="C646" s="62"/>
      <c r="D646" s="32"/>
      <c r="E646" s="32"/>
      <c r="F646" s="35"/>
      <c r="G646" s="99"/>
    </row>
    <row r="647" spans="1:7" s="13" customFormat="1" ht="17.25">
      <c r="A647" s="9"/>
      <c r="B647" s="22" t="s">
        <v>11</v>
      </c>
      <c r="C647" s="62"/>
      <c r="D647" s="34">
        <f t="shared" ref="D647:E649" si="5">SUM(D642,D632,D627,D622,D617,D612,D607,D602,D597,D592,D637,D587)</f>
        <v>583844.80000000005</v>
      </c>
      <c r="E647" s="34">
        <f t="shared" si="5"/>
        <v>583844.80000000005</v>
      </c>
      <c r="F647" s="35">
        <f>IF(D647=0,0,E647/D647)</f>
        <v>1</v>
      </c>
      <c r="G647" s="99"/>
    </row>
    <row r="648" spans="1:7" s="13" customFormat="1" ht="17.25">
      <c r="A648" s="9"/>
      <c r="B648" s="22" t="s">
        <v>12</v>
      </c>
      <c r="C648" s="62"/>
      <c r="D648" s="34">
        <f t="shared" si="5"/>
        <v>380703.7</v>
      </c>
      <c r="E648" s="34">
        <f t="shared" si="5"/>
        <v>327266</v>
      </c>
      <c r="F648" s="35">
        <f>IF(D648=0,0,E648/D648)</f>
        <v>0.85963440859650164</v>
      </c>
      <c r="G648" s="99"/>
    </row>
    <row r="649" spans="1:7" s="13" customFormat="1" ht="36.75" customHeight="1">
      <c r="A649" s="9"/>
      <c r="B649" s="25" t="s">
        <v>13</v>
      </c>
      <c r="C649" s="64"/>
      <c r="D649" s="37">
        <f t="shared" si="5"/>
        <v>1039575.7000000001</v>
      </c>
      <c r="E649" s="37">
        <f t="shared" si="5"/>
        <v>202724.5</v>
      </c>
      <c r="F649" s="38">
        <f>IF(D649=0,0,E649/D649)</f>
        <v>0.19500696293689818</v>
      </c>
      <c r="G649" s="99"/>
    </row>
    <row r="650" spans="1:7" ht="53.25" customHeight="1">
      <c r="A650" s="7">
        <v>17</v>
      </c>
      <c r="B650" s="234" t="s">
        <v>195</v>
      </c>
      <c r="C650" s="234"/>
      <c r="D650" s="234"/>
      <c r="E650" s="234"/>
      <c r="F650" s="234"/>
    </row>
    <row r="651" spans="1:7" s="13" customFormat="1" ht="120.75" customHeight="1">
      <c r="A651" s="9"/>
      <c r="B651" s="39" t="s">
        <v>196</v>
      </c>
      <c r="C651" s="235" t="s">
        <v>197</v>
      </c>
      <c r="D651" s="11">
        <f>SUM(D652:D655)</f>
        <v>2000</v>
      </c>
      <c r="E651" s="11">
        <f>SUM(E652:E655)</f>
        <v>14.1</v>
      </c>
      <c r="F651" s="12">
        <f>IF(D651=0,0,E651/D651)</f>
        <v>7.0499999999999998E-3</v>
      </c>
      <c r="G651" s="99"/>
    </row>
    <row r="652" spans="1:7" s="13" customFormat="1" ht="17.25">
      <c r="A652" s="9"/>
      <c r="B652" s="14" t="s">
        <v>10</v>
      </c>
      <c r="C652" s="235"/>
      <c r="D652" s="15"/>
      <c r="E652" s="23"/>
      <c r="F652" s="12"/>
      <c r="G652" s="99"/>
    </row>
    <row r="653" spans="1:7" s="13" customFormat="1" ht="21.75" hidden="1" customHeight="1">
      <c r="A653" s="9"/>
      <c r="B653" s="14" t="s">
        <v>11</v>
      </c>
      <c r="C653" s="235"/>
      <c r="D653" s="16" t="s">
        <v>16</v>
      </c>
      <c r="E653" s="16"/>
      <c r="F653" s="12" t="e">
        <f>IF(D653=0,0,E653/D653)</f>
        <v>#VALUE!</v>
      </c>
      <c r="G653" s="99"/>
    </row>
    <row r="654" spans="1:7" s="13" customFormat="1" ht="17.25" hidden="1">
      <c r="A654" s="9"/>
      <c r="B654" s="14" t="s">
        <v>12</v>
      </c>
      <c r="C654" s="235"/>
      <c r="D654" s="16" t="s">
        <v>16</v>
      </c>
      <c r="E654" s="16"/>
      <c r="F654" s="12" t="e">
        <f>IF(D654=0,0,E654/D654)</f>
        <v>#VALUE!</v>
      </c>
      <c r="G654" s="99"/>
    </row>
    <row r="655" spans="1:7" s="13" customFormat="1" ht="37.5" customHeight="1">
      <c r="A655" s="50"/>
      <c r="B655" s="18" t="s">
        <v>13</v>
      </c>
      <c r="C655" s="235"/>
      <c r="D655" s="19">
        <v>2000</v>
      </c>
      <c r="E655" s="26">
        <v>14.1</v>
      </c>
      <c r="F655" s="70">
        <f>IF(D655=0,0,E655/D655)</f>
        <v>7.0499999999999998E-3</v>
      </c>
      <c r="G655" s="99"/>
    </row>
    <row r="656" spans="1:7" s="13" customFormat="1" ht="90" customHeight="1">
      <c r="A656" s="9"/>
      <c r="B656" s="39" t="s">
        <v>198</v>
      </c>
      <c r="C656" s="238" t="s">
        <v>197</v>
      </c>
      <c r="D656" s="11">
        <f>SUM(D657:D660)</f>
        <v>3000</v>
      </c>
      <c r="E656" s="11">
        <f>SUM(E657:E660)</f>
        <v>0</v>
      </c>
      <c r="F656" s="12">
        <f>IF(D656=0,0,E656/D656)</f>
        <v>0</v>
      </c>
      <c r="G656" s="99"/>
    </row>
    <row r="657" spans="1:7" s="13" customFormat="1" ht="17.25">
      <c r="A657" s="9"/>
      <c r="B657" s="14" t="s">
        <v>10</v>
      </c>
      <c r="C657" s="238"/>
      <c r="D657" s="15"/>
      <c r="E657" s="23"/>
      <c r="F657" s="12"/>
      <c r="G657" s="99"/>
    </row>
    <row r="658" spans="1:7" s="13" customFormat="1" ht="21.75" hidden="1" customHeight="1">
      <c r="A658" s="9"/>
      <c r="B658" s="14" t="s">
        <v>11</v>
      </c>
      <c r="C658" s="238"/>
      <c r="D658" s="16" t="s">
        <v>16</v>
      </c>
      <c r="E658" s="16"/>
      <c r="F658" s="12" t="e">
        <f>IF(D658=0,0,E658/D658)</f>
        <v>#VALUE!</v>
      </c>
      <c r="G658" s="99"/>
    </row>
    <row r="659" spans="1:7" s="13" customFormat="1" ht="17.25" hidden="1">
      <c r="A659" s="9"/>
      <c r="B659" s="14" t="s">
        <v>12</v>
      </c>
      <c r="C659" s="238"/>
      <c r="D659" s="16" t="s">
        <v>16</v>
      </c>
      <c r="E659" s="16"/>
      <c r="F659" s="12" t="e">
        <f>IF(D659=0,0,E659/D659)</f>
        <v>#VALUE!</v>
      </c>
      <c r="G659" s="99"/>
    </row>
    <row r="660" spans="1:7" s="13" customFormat="1" ht="37.5" customHeight="1">
      <c r="A660" s="9"/>
      <c r="B660" s="18" t="s">
        <v>13</v>
      </c>
      <c r="C660" s="238"/>
      <c r="D660" s="19">
        <v>3000</v>
      </c>
      <c r="E660" s="26">
        <v>0</v>
      </c>
      <c r="F660" s="70">
        <f>IF(D660=0,0,E660/D660)</f>
        <v>0</v>
      </c>
      <c r="G660" s="99"/>
    </row>
    <row r="661" spans="1:7" s="13" customFormat="1" ht="185.25" customHeight="1">
      <c r="A661" s="9"/>
      <c r="B661" s="39" t="s">
        <v>199</v>
      </c>
      <c r="C661" s="235" t="s">
        <v>242</v>
      </c>
      <c r="D661" s="11">
        <f>SUM(D662:D665)</f>
        <v>10852.6</v>
      </c>
      <c r="E661" s="11">
        <f>SUM(E662:E665)</f>
        <v>0</v>
      </c>
      <c r="F661" s="12">
        <f>IF(D661=0,0,E661/D661)</f>
        <v>0</v>
      </c>
      <c r="G661" s="99"/>
    </row>
    <row r="662" spans="1:7" s="13" customFormat="1" ht="24" customHeight="1">
      <c r="A662" s="9"/>
      <c r="B662" s="14" t="s">
        <v>10</v>
      </c>
      <c r="C662" s="235"/>
      <c r="D662" s="15"/>
      <c r="E662" s="15"/>
      <c r="F662" s="71"/>
      <c r="G662" s="99"/>
    </row>
    <row r="663" spans="1:7" s="13" customFormat="1" ht="23.25" hidden="1" customHeight="1">
      <c r="A663" s="9"/>
      <c r="B663" s="14" t="s">
        <v>11</v>
      </c>
      <c r="C663" s="235"/>
      <c r="D663" s="16" t="s">
        <v>16</v>
      </c>
      <c r="E663" s="16"/>
      <c r="F663" s="70" t="e">
        <f>IF(D663=0,0,E663/D663)</f>
        <v>#VALUE!</v>
      </c>
      <c r="G663" s="99"/>
    </row>
    <row r="664" spans="1:7" s="13" customFormat="1" ht="21" hidden="1" customHeight="1">
      <c r="A664" s="9"/>
      <c r="B664" s="14" t="s">
        <v>12</v>
      </c>
      <c r="C664" s="235"/>
      <c r="D664" s="16" t="s">
        <v>16</v>
      </c>
      <c r="E664" s="16"/>
      <c r="F664" s="70" t="e">
        <f>IF(D664=0,0,E664/D664)</f>
        <v>#VALUE!</v>
      </c>
      <c r="G664" s="99"/>
    </row>
    <row r="665" spans="1:7" s="13" customFormat="1" ht="37.5" customHeight="1">
      <c r="A665" s="9"/>
      <c r="B665" s="18" t="s">
        <v>13</v>
      </c>
      <c r="C665" s="235"/>
      <c r="D665" s="19">
        <v>10852.6</v>
      </c>
      <c r="E665" s="26">
        <v>0</v>
      </c>
      <c r="F665" s="70">
        <f>IF(D665=0,0,E665/D665)</f>
        <v>0</v>
      </c>
      <c r="G665" s="99"/>
    </row>
    <row r="666" spans="1:7" s="13" customFormat="1" ht="149.25" customHeight="1">
      <c r="A666" s="9"/>
      <c r="B666" s="39" t="s">
        <v>201</v>
      </c>
      <c r="C666" s="235" t="s">
        <v>197</v>
      </c>
      <c r="D666" s="11">
        <f>SUM(D667:D670)</f>
        <v>115275.7</v>
      </c>
      <c r="E666" s="11">
        <f>SUM(E667:E670)</f>
        <v>20416.400000000001</v>
      </c>
      <c r="F666" s="12">
        <f>IF(D666=0,0,E666/D666)</f>
        <v>0.17710931271725092</v>
      </c>
      <c r="G666" s="99"/>
    </row>
    <row r="667" spans="1:7" s="13" customFormat="1" ht="19.5" customHeight="1">
      <c r="A667" s="9"/>
      <c r="B667" s="14" t="s">
        <v>10</v>
      </c>
      <c r="C667" s="235"/>
      <c r="D667" s="15"/>
      <c r="E667" s="15"/>
      <c r="F667" s="71"/>
      <c r="G667" s="99"/>
    </row>
    <row r="668" spans="1:7" s="13" customFormat="1" ht="23.25" hidden="1" customHeight="1">
      <c r="A668" s="9"/>
      <c r="B668" s="14" t="s">
        <v>11</v>
      </c>
      <c r="C668" s="235"/>
      <c r="D668" s="16" t="s">
        <v>16</v>
      </c>
      <c r="E668" s="16"/>
      <c r="F668" s="70" t="e">
        <f>IF(D668=0,0,E668/D668)</f>
        <v>#VALUE!</v>
      </c>
      <c r="G668" s="99"/>
    </row>
    <row r="669" spans="1:7" s="13" customFormat="1" ht="21" hidden="1" customHeight="1">
      <c r="A669" s="9"/>
      <c r="B669" s="14" t="s">
        <v>12</v>
      </c>
      <c r="C669" s="235"/>
      <c r="D669" s="16" t="s">
        <v>16</v>
      </c>
      <c r="E669" s="16"/>
      <c r="F669" s="70" t="e">
        <f>IF(D669=0,0,E669/D669)</f>
        <v>#VALUE!</v>
      </c>
      <c r="G669" s="99"/>
    </row>
    <row r="670" spans="1:7" s="13" customFormat="1" ht="37.5" customHeight="1">
      <c r="A670" s="9"/>
      <c r="B670" s="18" t="s">
        <v>13</v>
      </c>
      <c r="C670" s="235"/>
      <c r="D670" s="19">
        <v>115275.7</v>
      </c>
      <c r="E670" s="26">
        <v>20416.400000000001</v>
      </c>
      <c r="F670" s="70">
        <f>IF(D670=0,0,E670/D670)</f>
        <v>0.17710931271725092</v>
      </c>
      <c r="G670" s="99"/>
    </row>
    <row r="671" spans="1:7" s="13" customFormat="1" ht="69" customHeight="1">
      <c r="A671" s="9"/>
      <c r="B671" s="39" t="s">
        <v>202</v>
      </c>
      <c r="C671" s="235" t="s">
        <v>197</v>
      </c>
      <c r="D671" s="11">
        <f>SUM(D672:D675)</f>
        <v>200</v>
      </c>
      <c r="E671" s="11">
        <f>SUM(E672:E675)</f>
        <v>0</v>
      </c>
      <c r="F671" s="12">
        <f>IF(D671=0,0,E671/D671)</f>
        <v>0</v>
      </c>
      <c r="G671" s="99"/>
    </row>
    <row r="672" spans="1:7" s="13" customFormat="1" ht="24" customHeight="1">
      <c r="A672" s="9"/>
      <c r="B672" s="14" t="s">
        <v>10</v>
      </c>
      <c r="C672" s="235"/>
      <c r="D672" s="15"/>
      <c r="E672" s="15"/>
      <c r="F672" s="71"/>
      <c r="G672" s="99"/>
    </row>
    <row r="673" spans="1:7" s="13" customFormat="1" ht="19.5" hidden="1" customHeight="1">
      <c r="A673" s="9"/>
      <c r="B673" s="14" t="s">
        <v>11</v>
      </c>
      <c r="C673" s="235"/>
      <c r="D673" s="16" t="s">
        <v>16</v>
      </c>
      <c r="E673" s="16"/>
      <c r="F673" s="70" t="e">
        <f>IF(D673=0,0,E673/D673)</f>
        <v>#VALUE!</v>
      </c>
      <c r="G673" s="99"/>
    </row>
    <row r="674" spans="1:7" s="13" customFormat="1" ht="18.75" hidden="1" customHeight="1">
      <c r="A674" s="9"/>
      <c r="B674" s="14" t="s">
        <v>12</v>
      </c>
      <c r="C674" s="235"/>
      <c r="D674" s="16" t="s">
        <v>16</v>
      </c>
      <c r="E674" s="16"/>
      <c r="F674" s="70" t="e">
        <f>IF(D674=0,0,E674/D674)</f>
        <v>#VALUE!</v>
      </c>
      <c r="G674" s="99"/>
    </row>
    <row r="675" spans="1:7" s="13" customFormat="1" ht="39" customHeight="1">
      <c r="A675" s="9"/>
      <c r="B675" s="18" t="s">
        <v>13</v>
      </c>
      <c r="C675" s="235"/>
      <c r="D675" s="19">
        <v>200</v>
      </c>
      <c r="E675" s="26">
        <v>0</v>
      </c>
      <c r="F675" s="70">
        <f>IF(D675=0,0,E675/D675)</f>
        <v>0</v>
      </c>
      <c r="G675" s="99"/>
    </row>
    <row r="676" spans="1:7" s="13" customFormat="1" ht="87" customHeight="1">
      <c r="A676" s="9"/>
      <c r="B676" s="39" t="s">
        <v>203</v>
      </c>
      <c r="C676" s="235" t="s">
        <v>197</v>
      </c>
      <c r="D676" s="11">
        <f>SUM(D677:D680)</f>
        <v>10000</v>
      </c>
      <c r="E676" s="11">
        <f>SUM(E677:E680)</f>
        <v>0</v>
      </c>
      <c r="F676" s="12">
        <f>IF(D676=0,0,E676/D676)</f>
        <v>0</v>
      </c>
      <c r="G676" s="99"/>
    </row>
    <row r="677" spans="1:7" s="13" customFormat="1" ht="21" customHeight="1">
      <c r="A677" s="9"/>
      <c r="B677" s="14" t="s">
        <v>10</v>
      </c>
      <c r="C677" s="235"/>
      <c r="D677" s="15"/>
      <c r="E677" s="15"/>
      <c r="F677" s="71"/>
      <c r="G677" s="99"/>
    </row>
    <row r="678" spans="1:7" s="13" customFormat="1" ht="18.75" hidden="1" customHeight="1">
      <c r="A678" s="9"/>
      <c r="B678" s="14" t="s">
        <v>11</v>
      </c>
      <c r="C678" s="235"/>
      <c r="D678" s="16" t="s">
        <v>16</v>
      </c>
      <c r="E678" s="16"/>
      <c r="F678" s="70" t="e">
        <f>IF(D678=0,0,E678/D678)</f>
        <v>#VALUE!</v>
      </c>
      <c r="G678" s="99"/>
    </row>
    <row r="679" spans="1:7" s="13" customFormat="1" ht="18" hidden="1" customHeight="1">
      <c r="A679" s="9"/>
      <c r="B679" s="14" t="s">
        <v>12</v>
      </c>
      <c r="C679" s="235"/>
      <c r="D679" s="16" t="s">
        <v>16</v>
      </c>
      <c r="E679" s="16"/>
      <c r="F679" s="70" t="e">
        <f>IF(D679=0,0,E679/D679)</f>
        <v>#VALUE!</v>
      </c>
      <c r="G679" s="99"/>
    </row>
    <row r="680" spans="1:7" s="13" customFormat="1" ht="36" customHeight="1">
      <c r="A680" s="50"/>
      <c r="B680" s="18" t="s">
        <v>13</v>
      </c>
      <c r="C680" s="235"/>
      <c r="D680" s="19">
        <v>10000</v>
      </c>
      <c r="E680" s="26">
        <v>0</v>
      </c>
      <c r="F680" s="70">
        <f>IF(D680=0,0,E680/D680)</f>
        <v>0</v>
      </c>
      <c r="G680" s="99"/>
    </row>
    <row r="681" spans="1:7" s="13" customFormat="1" ht="139.5" customHeight="1">
      <c r="A681" s="9"/>
      <c r="B681" s="39" t="s">
        <v>204</v>
      </c>
      <c r="C681" s="235" t="s">
        <v>41</v>
      </c>
      <c r="D681" s="11">
        <f>SUM(D682:D685)</f>
        <v>1400</v>
      </c>
      <c r="E681" s="11">
        <f>SUM(E682:E685)</f>
        <v>0</v>
      </c>
      <c r="F681" s="12">
        <f>IF(D681=0,0,E681/D681)</f>
        <v>0</v>
      </c>
      <c r="G681" s="99"/>
    </row>
    <row r="682" spans="1:7" s="13" customFormat="1" ht="18" customHeight="1">
      <c r="A682" s="9"/>
      <c r="B682" s="14" t="s">
        <v>10</v>
      </c>
      <c r="C682" s="235"/>
      <c r="D682" s="15"/>
      <c r="E682" s="72"/>
      <c r="F682" s="71"/>
      <c r="G682" s="99"/>
    </row>
    <row r="683" spans="1:7" s="13" customFormat="1" ht="21" hidden="1" customHeight="1">
      <c r="A683" s="9"/>
      <c r="B683" s="14" t="s">
        <v>11</v>
      </c>
      <c r="C683" s="235"/>
      <c r="D683" s="16" t="s">
        <v>16</v>
      </c>
      <c r="E683" s="16"/>
      <c r="F683" s="70" t="e">
        <f>IF(D683=0,0,E683/D683)</f>
        <v>#VALUE!</v>
      </c>
      <c r="G683" s="99"/>
    </row>
    <row r="684" spans="1:7" s="13" customFormat="1" ht="19.5" hidden="1" customHeight="1">
      <c r="A684" s="9"/>
      <c r="B684" s="14" t="s">
        <v>12</v>
      </c>
      <c r="C684" s="235"/>
      <c r="D684" s="16" t="s">
        <v>16</v>
      </c>
      <c r="E684" s="16"/>
      <c r="F684" s="70" t="e">
        <f>IF(D684=0,0,E684/D684)</f>
        <v>#VALUE!</v>
      </c>
      <c r="G684" s="99"/>
    </row>
    <row r="685" spans="1:7" s="13" customFormat="1" ht="37.5" customHeight="1">
      <c r="A685" s="9"/>
      <c r="B685" s="18" t="s">
        <v>13</v>
      </c>
      <c r="C685" s="235"/>
      <c r="D685" s="19">
        <v>1400</v>
      </c>
      <c r="E685" s="26">
        <v>0</v>
      </c>
      <c r="F685" s="70">
        <f>IF(D685=0,0,E685/D685)</f>
        <v>0</v>
      </c>
      <c r="G685" s="99"/>
    </row>
    <row r="686" spans="1:7" s="13" customFormat="1" ht="16.5">
      <c r="A686" s="9"/>
      <c r="B686" s="10" t="s">
        <v>29</v>
      </c>
      <c r="C686" s="61"/>
      <c r="D686" s="29">
        <f>SUM(D651,D656,D661,D666,D671,D676,D681)</f>
        <v>142728.29999999999</v>
      </c>
      <c r="E686" s="29">
        <f>SUM(E688:E690)</f>
        <v>20430.5</v>
      </c>
      <c r="F686" s="33">
        <f>IF(D686=0,0,E686/D686)</f>
        <v>0.1431426003112207</v>
      </c>
      <c r="G686" s="99"/>
    </row>
    <row r="687" spans="1:7" s="13" customFormat="1" ht="17.25">
      <c r="A687" s="9"/>
      <c r="B687" s="22" t="s">
        <v>10</v>
      </c>
      <c r="C687" s="62"/>
      <c r="D687" s="32"/>
      <c r="E687" s="32"/>
      <c r="F687" s="73"/>
      <c r="G687" s="99"/>
    </row>
    <row r="688" spans="1:7" s="13" customFormat="1" ht="17.25" hidden="1">
      <c r="A688" s="9"/>
      <c r="B688" s="22" t="s">
        <v>11</v>
      </c>
      <c r="C688" s="62"/>
      <c r="D688" s="34">
        <f>SUM(D653,D658,D663,D668,D673,D678,D683)</f>
        <v>0</v>
      </c>
      <c r="E688" s="74"/>
      <c r="F688" s="75">
        <f>IF(D688=0,0,E688/D688)</f>
        <v>0</v>
      </c>
      <c r="G688" s="99"/>
    </row>
    <row r="689" spans="1:7" s="13" customFormat="1" ht="17.25" hidden="1">
      <c r="A689" s="9"/>
      <c r="B689" s="22" t="s">
        <v>12</v>
      </c>
      <c r="C689" s="62"/>
      <c r="D689" s="34">
        <f>SUM(D654,D659,D664,D669,D674,D679,D684)</f>
        <v>0</v>
      </c>
      <c r="E689" s="74"/>
      <c r="F689" s="75">
        <f>IF(D689=0,0,E689/D689)</f>
        <v>0</v>
      </c>
      <c r="G689" s="99"/>
    </row>
    <row r="690" spans="1:7" s="13" customFormat="1" ht="36.75" customHeight="1">
      <c r="A690" s="9"/>
      <c r="B690" s="25" t="s">
        <v>13</v>
      </c>
      <c r="C690" s="64"/>
      <c r="D690" s="37">
        <f>SUM(D655,D660,D665,D670,D675,D680,D685)</f>
        <v>142728.29999999999</v>
      </c>
      <c r="E690" s="76">
        <f>E655+E660+E665+E670+E675+E680+E685</f>
        <v>20430.5</v>
      </c>
      <c r="F690" s="38">
        <f>IF(D690=0,0,E690/D690)</f>
        <v>0.1431426003112207</v>
      </c>
      <c r="G690" s="99"/>
    </row>
    <row r="691" spans="1:7" ht="53.25" customHeight="1">
      <c r="A691" s="7">
        <v>18</v>
      </c>
      <c r="B691" s="234" t="s">
        <v>205</v>
      </c>
      <c r="C691" s="234"/>
      <c r="D691" s="234"/>
      <c r="E691" s="234"/>
      <c r="F691" s="234"/>
    </row>
    <row r="692" spans="1:7" s="13" customFormat="1" ht="99.75" customHeight="1">
      <c r="A692" s="9"/>
      <c r="B692" s="39" t="s">
        <v>206</v>
      </c>
      <c r="C692" s="235" t="s">
        <v>47</v>
      </c>
      <c r="D692" s="11">
        <f>SUM(D693:D696)</f>
        <v>735606.3</v>
      </c>
      <c r="E692" s="11">
        <f>SUM(E693:E696)</f>
        <v>105.8</v>
      </c>
      <c r="F692" s="12">
        <f>IF(D692=0,0,E692/D692)</f>
        <v>1.4382693568556983E-4</v>
      </c>
      <c r="G692" s="99"/>
    </row>
    <row r="693" spans="1:7" s="13" customFormat="1" ht="17.25">
      <c r="A693" s="9"/>
      <c r="B693" s="14" t="s">
        <v>10</v>
      </c>
      <c r="C693" s="235"/>
      <c r="D693" s="15"/>
      <c r="E693" s="23"/>
      <c r="F693" s="17"/>
      <c r="G693" s="99"/>
    </row>
    <row r="694" spans="1:7" s="13" customFormat="1" ht="20.25" customHeight="1">
      <c r="A694" s="9"/>
      <c r="B694" s="14" t="s">
        <v>11</v>
      </c>
      <c r="C694" s="235"/>
      <c r="D694" s="16">
        <v>549916.9</v>
      </c>
      <c r="E694" s="16">
        <v>0</v>
      </c>
      <c r="F694" s="17">
        <f>IF(D694=0,0,E694/D694)</f>
        <v>0</v>
      </c>
      <c r="G694" s="99"/>
    </row>
    <row r="695" spans="1:7" s="13" customFormat="1" ht="17.25">
      <c r="A695" s="9"/>
      <c r="B695" s="14" t="s">
        <v>12</v>
      </c>
      <c r="C695" s="235"/>
      <c r="D695" s="16">
        <v>185689.4</v>
      </c>
      <c r="E695" s="16">
        <v>105.8</v>
      </c>
      <c r="F695" s="17">
        <f>IF(D695=0,0,E695/D695)</f>
        <v>5.697686566923045E-4</v>
      </c>
      <c r="G695" s="99"/>
    </row>
    <row r="696" spans="1:7" s="13" customFormat="1" ht="33" customHeight="1">
      <c r="A696" s="9"/>
      <c r="B696" s="18" t="s">
        <v>13</v>
      </c>
      <c r="C696" s="235"/>
      <c r="D696" s="19" t="s">
        <v>16</v>
      </c>
      <c r="E696" s="26" t="s">
        <v>16</v>
      </c>
      <c r="F696" s="20" t="s">
        <v>16</v>
      </c>
      <c r="G696" s="99"/>
    </row>
    <row r="697" spans="1:7" s="13" customFormat="1" ht="72.75" customHeight="1">
      <c r="A697" s="9"/>
      <c r="B697" s="39" t="s">
        <v>207</v>
      </c>
      <c r="C697" s="235" t="s">
        <v>47</v>
      </c>
      <c r="D697" s="11">
        <f>SUM(D698:D701)</f>
        <v>59098.1</v>
      </c>
      <c r="E697" s="11">
        <f>SUM(E698:E701)</f>
        <v>0</v>
      </c>
      <c r="F697" s="12">
        <f>IF(D697=0,0,E697/D697)</f>
        <v>0</v>
      </c>
      <c r="G697" s="99"/>
    </row>
    <row r="698" spans="1:7" s="13" customFormat="1" ht="17.25">
      <c r="A698" s="9"/>
      <c r="B698" s="14" t="s">
        <v>10</v>
      </c>
      <c r="C698" s="235"/>
      <c r="D698" s="15"/>
      <c r="E698" s="23"/>
      <c r="F698" s="17"/>
      <c r="G698" s="99"/>
    </row>
    <row r="699" spans="1:7" s="13" customFormat="1" ht="19.5" customHeight="1">
      <c r="A699" s="9"/>
      <c r="B699" s="14" t="s">
        <v>11</v>
      </c>
      <c r="C699" s="235"/>
      <c r="D699" s="16" t="s">
        <v>16</v>
      </c>
      <c r="E699" s="16" t="s">
        <v>16</v>
      </c>
      <c r="F699" s="17" t="s">
        <v>16</v>
      </c>
      <c r="G699" s="99"/>
    </row>
    <row r="700" spans="1:7" s="13" customFormat="1" ht="17.25">
      <c r="A700" s="9"/>
      <c r="B700" s="14" t="s">
        <v>12</v>
      </c>
      <c r="C700" s="235"/>
      <c r="D700" s="16" t="s">
        <v>16</v>
      </c>
      <c r="E700" s="16" t="s">
        <v>16</v>
      </c>
      <c r="F700" s="17" t="s">
        <v>16</v>
      </c>
      <c r="G700" s="99"/>
    </row>
    <row r="701" spans="1:7" s="13" customFormat="1" ht="33" customHeight="1">
      <c r="A701" s="9"/>
      <c r="B701" s="18" t="s">
        <v>13</v>
      </c>
      <c r="C701" s="235"/>
      <c r="D701" s="19">
        <v>59098.1</v>
      </c>
      <c r="E701" s="26">
        <v>0</v>
      </c>
      <c r="F701" s="20">
        <f>IF(D701=0,0,E701/D701)</f>
        <v>0</v>
      </c>
      <c r="G701" s="99"/>
    </row>
    <row r="702" spans="1:7" s="13" customFormat="1" ht="108" customHeight="1">
      <c r="A702" s="9"/>
      <c r="B702" s="39" t="s">
        <v>208</v>
      </c>
      <c r="C702" s="235" t="s">
        <v>47</v>
      </c>
      <c r="D702" s="11">
        <f>SUM(D703:D706)</f>
        <v>51750</v>
      </c>
      <c r="E702" s="11">
        <f>SUM(E703:E706)</f>
        <v>10162.6</v>
      </c>
      <c r="F702" s="27">
        <f>IF(D702=0,0,E702/D702)</f>
        <v>0.19637874396135266</v>
      </c>
      <c r="G702" s="99"/>
    </row>
    <row r="703" spans="1:7" s="13" customFormat="1" ht="17.25">
      <c r="A703" s="9"/>
      <c r="B703" s="14" t="s">
        <v>10</v>
      </c>
      <c r="C703" s="235"/>
      <c r="D703" s="15"/>
      <c r="E703" s="23"/>
      <c r="F703" s="17"/>
      <c r="G703" s="99"/>
    </row>
    <row r="704" spans="1:7" s="13" customFormat="1" ht="21.75" customHeight="1">
      <c r="A704" s="9"/>
      <c r="B704" s="14" t="s">
        <v>11</v>
      </c>
      <c r="C704" s="235"/>
      <c r="D704" s="16" t="s">
        <v>16</v>
      </c>
      <c r="E704" s="16" t="s">
        <v>16</v>
      </c>
      <c r="F704" s="17" t="s">
        <v>16</v>
      </c>
      <c r="G704" s="99"/>
    </row>
    <row r="705" spans="1:12" s="13" customFormat="1" ht="17.25">
      <c r="A705" s="9"/>
      <c r="B705" s="14" t="s">
        <v>12</v>
      </c>
      <c r="C705" s="235"/>
      <c r="D705" s="16" t="s">
        <v>16</v>
      </c>
      <c r="E705" s="16" t="s">
        <v>16</v>
      </c>
      <c r="F705" s="17" t="s">
        <v>16</v>
      </c>
      <c r="G705" s="99"/>
    </row>
    <row r="706" spans="1:12" s="13" customFormat="1" ht="34.5" customHeight="1">
      <c r="A706" s="50"/>
      <c r="B706" s="18" t="s">
        <v>13</v>
      </c>
      <c r="C706" s="235"/>
      <c r="D706" s="77">
        <v>51750</v>
      </c>
      <c r="E706" s="26">
        <v>10162.6</v>
      </c>
      <c r="F706" s="20">
        <f>IF(D706=0,0,E706/D706)</f>
        <v>0.19637874396135266</v>
      </c>
      <c r="G706" s="99"/>
    </row>
    <row r="707" spans="1:12" s="13" customFormat="1" ht="16.5">
      <c r="A707" s="9"/>
      <c r="B707" s="10" t="s">
        <v>29</v>
      </c>
      <c r="C707" s="61"/>
      <c r="D707" s="29">
        <f>SUM(D692,D697,D702)</f>
        <v>846454.4</v>
      </c>
      <c r="E707" s="29">
        <f>SUM(E709:E711)</f>
        <v>10268.4</v>
      </c>
      <c r="F707" s="30">
        <f>IF(D707=0,0,E707/D707)</f>
        <v>1.2131072861101554E-2</v>
      </c>
      <c r="G707" s="99"/>
    </row>
    <row r="708" spans="1:12" s="13" customFormat="1" ht="17.25">
      <c r="A708" s="9"/>
      <c r="B708" s="22" t="s">
        <v>10</v>
      </c>
      <c r="C708" s="62"/>
      <c r="D708" s="32"/>
      <c r="E708" s="32"/>
      <c r="F708" s="17"/>
      <c r="G708" s="99"/>
    </row>
    <row r="709" spans="1:12" s="13" customFormat="1" ht="17.25">
      <c r="A709" s="9"/>
      <c r="B709" s="22" t="s">
        <v>11</v>
      </c>
      <c r="C709" s="62"/>
      <c r="D709" s="34">
        <f t="shared" ref="D709:E711" si="6">SUM(D694,D699,D704)</f>
        <v>549916.9</v>
      </c>
      <c r="E709" s="34">
        <f t="shared" si="6"/>
        <v>0</v>
      </c>
      <c r="F709" s="35">
        <f>IF(D709=0,0,E709/D709)</f>
        <v>0</v>
      </c>
      <c r="G709" s="99"/>
    </row>
    <row r="710" spans="1:12" s="13" customFormat="1" ht="17.25">
      <c r="A710" s="9"/>
      <c r="B710" s="22" t="s">
        <v>12</v>
      </c>
      <c r="C710" s="62"/>
      <c r="D710" s="34">
        <f t="shared" si="6"/>
        <v>185689.4</v>
      </c>
      <c r="E710" s="34">
        <f t="shared" si="6"/>
        <v>105.8</v>
      </c>
      <c r="F710" s="35">
        <f>IF(D710=0,0,E710/D710)</f>
        <v>5.697686566923045E-4</v>
      </c>
      <c r="G710" s="99"/>
    </row>
    <row r="711" spans="1:12" s="13" customFormat="1" ht="36.75" customHeight="1">
      <c r="A711" s="9"/>
      <c r="B711" s="25" t="s">
        <v>13</v>
      </c>
      <c r="C711" s="64"/>
      <c r="D711" s="37">
        <f t="shared" si="6"/>
        <v>110848.1</v>
      </c>
      <c r="E711" s="37">
        <f t="shared" si="6"/>
        <v>10162.6</v>
      </c>
      <c r="F711" s="38">
        <f>IF(D711=0,0,E711/D711)</f>
        <v>9.1680416714404661E-2</v>
      </c>
      <c r="G711" s="99"/>
    </row>
    <row r="712" spans="1:12" ht="56.25" customHeight="1">
      <c r="A712" s="7">
        <v>19</v>
      </c>
      <c r="B712" s="234" t="s">
        <v>209</v>
      </c>
      <c r="C712" s="234"/>
      <c r="D712" s="234"/>
      <c r="E712" s="234"/>
      <c r="F712" s="234"/>
    </row>
    <row r="713" spans="1:12" s="13" customFormat="1" ht="128.25" customHeight="1">
      <c r="A713" s="9"/>
      <c r="B713" s="39" t="s">
        <v>210</v>
      </c>
      <c r="C713" s="243" t="s">
        <v>211</v>
      </c>
      <c r="D713" s="11">
        <f>SUM(D714:D717)</f>
        <v>296535.59999999998</v>
      </c>
      <c r="E713" s="11">
        <f>SUM(E714:E717)</f>
        <v>101392.7</v>
      </c>
      <c r="F713" s="27">
        <f>IF(D713=0,0,E713/D713)</f>
        <v>0.34192420741388219</v>
      </c>
      <c r="G713" s="99"/>
    </row>
    <row r="714" spans="1:12" s="13" customFormat="1" ht="17.25">
      <c r="A714" s="9"/>
      <c r="B714" s="14" t="s">
        <v>10</v>
      </c>
      <c r="C714" s="243"/>
      <c r="D714" s="15"/>
      <c r="E714" s="23"/>
      <c r="F714" s="17"/>
      <c r="G714" s="99"/>
    </row>
    <row r="715" spans="1:12" s="13" customFormat="1" ht="21.75" hidden="1" customHeight="1">
      <c r="A715" s="9"/>
      <c r="B715" s="14" t="s">
        <v>11</v>
      </c>
      <c r="C715" s="243"/>
      <c r="D715" s="16" t="s">
        <v>16</v>
      </c>
      <c r="E715" s="16"/>
      <c r="F715" s="17" t="e">
        <f>IF(D715=0,0,E715/D715)</f>
        <v>#VALUE!</v>
      </c>
      <c r="G715" s="99"/>
    </row>
    <row r="716" spans="1:12" s="13" customFormat="1" ht="17.25" hidden="1">
      <c r="A716" s="9"/>
      <c r="B716" s="14" t="s">
        <v>12</v>
      </c>
      <c r="C716" s="243"/>
      <c r="D716" s="16" t="s">
        <v>16</v>
      </c>
      <c r="E716" s="16"/>
      <c r="F716" s="17" t="e">
        <f>IF(D716=0,0,E716/D716)</f>
        <v>#VALUE!</v>
      </c>
      <c r="G716" s="99"/>
    </row>
    <row r="717" spans="1:12" s="13" customFormat="1" ht="37.5" customHeight="1">
      <c r="A717" s="9"/>
      <c r="B717" s="14" t="s">
        <v>13</v>
      </c>
      <c r="C717" s="243"/>
      <c r="D717" s="16">
        <v>296535.59999999998</v>
      </c>
      <c r="E717" s="24">
        <v>101392.7</v>
      </c>
      <c r="F717" s="20">
        <f>IF(D717=0,0,E717/D717)</f>
        <v>0.34192420741388219</v>
      </c>
      <c r="G717" s="99"/>
      <c r="L717" s="112"/>
    </row>
    <row r="718" spans="1:12" s="13" customFormat="1" ht="16.5">
      <c r="A718" s="9"/>
      <c r="B718" s="60" t="s">
        <v>29</v>
      </c>
      <c r="C718" s="28"/>
      <c r="D718" s="29">
        <f>SUM(D713)</f>
        <v>296535.59999999998</v>
      </c>
      <c r="E718" s="29">
        <f>SUM(E720:E722)</f>
        <v>101392.7</v>
      </c>
      <c r="F718" s="30">
        <f>IF(D718=0,0,E718/D718)</f>
        <v>0.34192420741388219</v>
      </c>
      <c r="G718" s="99"/>
    </row>
    <row r="719" spans="1:12" s="13" customFormat="1" ht="17.25">
      <c r="A719" s="9"/>
      <c r="B719" s="14" t="s">
        <v>10</v>
      </c>
      <c r="C719" s="56"/>
      <c r="D719" s="32"/>
      <c r="E719" s="32"/>
      <c r="F719" s="17"/>
      <c r="G719" s="99"/>
    </row>
    <row r="720" spans="1:12" s="13" customFormat="1" ht="17.25" hidden="1">
      <c r="A720" s="9"/>
      <c r="B720" s="14" t="s">
        <v>11</v>
      </c>
      <c r="C720" s="56"/>
      <c r="D720" s="34">
        <f>SUM(D715)</f>
        <v>0</v>
      </c>
      <c r="E720" s="34"/>
      <c r="F720" s="17">
        <f>IF(D720=0,0,E720/D720)</f>
        <v>0</v>
      </c>
      <c r="G720" s="99"/>
    </row>
    <row r="721" spans="1:8" s="13" customFormat="1" ht="17.25" hidden="1">
      <c r="A721" s="9"/>
      <c r="B721" s="14" t="s">
        <v>12</v>
      </c>
      <c r="C721" s="56"/>
      <c r="D721" s="34">
        <f>SUM(D716)</f>
        <v>0</v>
      </c>
      <c r="E721" s="34"/>
      <c r="F721" s="17">
        <f>IF(D721=0,0,E721/D721)</f>
        <v>0</v>
      </c>
      <c r="G721" s="99"/>
    </row>
    <row r="722" spans="1:8" s="13" customFormat="1" ht="36.75" customHeight="1">
      <c r="A722" s="9"/>
      <c r="B722" s="14" t="s">
        <v>13</v>
      </c>
      <c r="C722" s="56"/>
      <c r="D722" s="34">
        <f>D717</f>
        <v>296535.59999999998</v>
      </c>
      <c r="E722" s="34">
        <f>E717</f>
        <v>101392.7</v>
      </c>
      <c r="F722" s="84">
        <f>IF(D722=0,0,E722/D722)</f>
        <v>0.34192420741388219</v>
      </c>
      <c r="G722" s="99"/>
    </row>
    <row r="723" spans="1:8" s="13" customFormat="1" ht="57" hidden="1" customHeight="1">
      <c r="A723" s="9"/>
      <c r="B723" s="14" t="s">
        <v>212</v>
      </c>
      <c r="C723" s="56"/>
      <c r="D723" s="34"/>
      <c r="E723" s="34"/>
      <c r="F723" s="17">
        <f>IF(D723=0,0,E723/D723)</f>
        <v>0</v>
      </c>
      <c r="G723" s="99"/>
    </row>
    <row r="724" spans="1:8" s="13" customFormat="1" ht="33">
      <c r="A724" s="9"/>
      <c r="B724" s="10" t="s">
        <v>213</v>
      </c>
      <c r="C724" s="28"/>
      <c r="D724" s="80">
        <f>SUM(D70,D91,D107,D203,D254,D289,D311,D332,D358,D374,D400,D426,D502,D543,D579,D645,D686,D707,D718)</f>
        <v>38437201.5</v>
      </c>
      <c r="E724" s="80">
        <f>SUM(E70,E91,E107,E203,E254,E289,E311,E332,E358,E374,E400,E426,E502,E543,E579,E645,E686,E707,E718+0.1)</f>
        <v>7675901.8000000007</v>
      </c>
      <c r="F724" s="81">
        <f>IF(D724=0,0,E724/D724)</f>
        <v>0.19969980905087487</v>
      </c>
      <c r="G724" s="99"/>
      <c r="H724" s="113"/>
    </row>
    <row r="725" spans="1:8" s="13" customFormat="1" ht="17.25">
      <c r="A725" s="9"/>
      <c r="B725" s="22" t="s">
        <v>10</v>
      </c>
      <c r="C725" s="56"/>
      <c r="D725" s="82"/>
      <c r="E725" s="83"/>
      <c r="F725" s="84"/>
      <c r="G725" s="99"/>
      <c r="H725" s="113"/>
    </row>
    <row r="726" spans="1:8" s="13" customFormat="1" ht="17.25">
      <c r="A726" s="9"/>
      <c r="B726" s="22" t="s">
        <v>11</v>
      </c>
      <c r="C726" s="56"/>
      <c r="D726" s="85">
        <f>SUM(D72,D93,D109,D205,D256,D291,D313,D334,D360,D376,D402,D428,D504,D545,D581,D647,D688,D709,D720)</f>
        <v>5654416.9000000004</v>
      </c>
      <c r="E726" s="85">
        <f>SUM(E72,E93,E109,E205,E256,E291,E313,E334,E360,E376,E402,E428,E504,E545,E581,E647,E688,E709,E720)</f>
        <v>1400216.4</v>
      </c>
      <c r="F726" s="84">
        <f>IF(D726=0,0,E726/D726)</f>
        <v>0.2476323243869761</v>
      </c>
      <c r="G726" s="99"/>
    </row>
    <row r="727" spans="1:8" s="13" customFormat="1" ht="17.25">
      <c r="A727" s="9"/>
      <c r="B727" s="22" t="s">
        <v>12</v>
      </c>
      <c r="C727" s="56"/>
      <c r="D727" s="85">
        <f>SUM(D73,D94,D110,D206,D257,D292,D314,D335,D361,D377,D403,D429,D505,D546,D582,D648,D689,D710,D721)</f>
        <v>17903135.899999999</v>
      </c>
      <c r="E727" s="85">
        <f>SUM(E73,E94,E110,E206,E257,E292,E314,E335,E361,E377,E403,E429,E505,E546,E582,E648,E689,E710,E721)</f>
        <v>3416086.6</v>
      </c>
      <c r="F727" s="84">
        <f>IF(D727=0,0,E727/D727)</f>
        <v>0.19080939892770407</v>
      </c>
      <c r="G727" s="99"/>
    </row>
    <row r="728" spans="1:8" s="13" customFormat="1" ht="51.75">
      <c r="A728" s="9"/>
      <c r="B728" s="22" t="s">
        <v>13</v>
      </c>
      <c r="C728" s="56"/>
      <c r="D728" s="85">
        <f>SUM(D74,D95,D111,D207,D258,D293,D315,D336,D362,D378,D404,D430,D506,D547,D583,D649,D690,D711,D722)</f>
        <v>14872695.699999999</v>
      </c>
      <c r="E728" s="85">
        <f>SUM(E74,E95,E111,E207,E258,E293,E315,E336,E362,E378,E404,E430,E506,E547,E583,E649,E690,E711,E722+0.1)</f>
        <v>2859027.4999999995</v>
      </c>
      <c r="F728" s="84">
        <f>IF(D728=0,0,E728/D728)</f>
        <v>0.19223330845127151</v>
      </c>
      <c r="G728" s="99"/>
    </row>
    <row r="729" spans="1:8" ht="51.75" hidden="1">
      <c r="A729" s="21"/>
      <c r="B729" s="22" t="s">
        <v>212</v>
      </c>
      <c r="C729" s="56"/>
      <c r="D729" s="85">
        <f>SUM(D723)</f>
        <v>0</v>
      </c>
      <c r="E729" s="85">
        <f>SUM(E723)</f>
        <v>0</v>
      </c>
      <c r="F729" s="84">
        <f>IF(D729=0,0,E729/D729)</f>
        <v>0</v>
      </c>
    </row>
    <row r="730" spans="1:8" ht="17.25">
      <c r="A730" s="86"/>
      <c r="B730" s="25" t="s">
        <v>75</v>
      </c>
      <c r="C730" s="57"/>
      <c r="D730" s="87">
        <f>SUM(D294)</f>
        <v>6953</v>
      </c>
      <c r="E730" s="87">
        <f>SUM(E294)</f>
        <v>571.30000000000007</v>
      </c>
      <c r="F730" s="79">
        <f>IF(D730=0,0,E730/D730)</f>
        <v>8.2165971523083567E-2</v>
      </c>
    </row>
    <row r="731" spans="1:8" ht="17.25">
      <c r="B731" s="88"/>
      <c r="C731" s="89"/>
      <c r="D731" s="83"/>
      <c r="E731" s="83"/>
      <c r="F731" s="90"/>
    </row>
    <row r="732" spans="1:8">
      <c r="B732" s="91"/>
      <c r="C732" s="92"/>
      <c r="D732" s="93"/>
      <c r="E732" s="93"/>
      <c r="F732" s="94"/>
      <c r="G732" s="103"/>
    </row>
    <row r="733" spans="1:8" ht="42" customHeight="1">
      <c r="A733" s="236" t="s">
        <v>243</v>
      </c>
      <c r="B733" s="236"/>
      <c r="C733" s="236"/>
      <c r="D733" s="236"/>
      <c r="E733" s="237" t="s">
        <v>244</v>
      </c>
      <c r="F733" s="237"/>
    </row>
    <row r="734" spans="1:8">
      <c r="B734" s="91"/>
      <c r="C734" s="92"/>
      <c r="D734" s="93"/>
      <c r="E734" s="93"/>
      <c r="F734" s="94"/>
    </row>
    <row r="735" spans="1:8" ht="15.75">
      <c r="B735" s="91"/>
      <c r="C735" s="92"/>
      <c r="D735" s="114"/>
      <c r="E735" s="114"/>
      <c r="F735" s="94"/>
    </row>
    <row r="736" spans="1:8">
      <c r="B736" s="91"/>
      <c r="C736" s="92"/>
      <c r="D736" s="93"/>
      <c r="E736" s="93"/>
      <c r="F736" s="94"/>
    </row>
    <row r="737" spans="2:6">
      <c r="B737" s="91"/>
      <c r="C737" s="92"/>
      <c r="D737" s="93"/>
      <c r="E737" s="93"/>
      <c r="F737" s="94"/>
    </row>
    <row r="738" spans="2:6">
      <c r="B738" s="91"/>
      <c r="C738" s="92"/>
      <c r="D738" s="93"/>
      <c r="E738" s="93"/>
      <c r="F738" s="94"/>
    </row>
    <row r="739" spans="2:6">
      <c r="B739" s="91"/>
      <c r="C739" s="92"/>
      <c r="D739" s="93"/>
      <c r="E739" s="93"/>
      <c r="F739" s="94"/>
    </row>
    <row r="740" spans="2:6">
      <c r="B740" s="91"/>
      <c r="C740" s="92"/>
      <c r="D740" s="93"/>
      <c r="E740" s="93"/>
      <c r="F740" s="115"/>
    </row>
    <row r="741" spans="2:6">
      <c r="B741" s="91"/>
      <c r="C741" s="92"/>
      <c r="D741" s="93"/>
      <c r="E741" s="93"/>
      <c r="F741" s="94"/>
    </row>
    <row r="742" spans="2:6">
      <c r="B742" s="91"/>
      <c r="C742" s="92"/>
      <c r="D742" s="93"/>
      <c r="E742" s="93"/>
      <c r="F742" s="94"/>
    </row>
    <row r="743" spans="2:6">
      <c r="B743" s="91"/>
      <c r="C743" s="92"/>
      <c r="D743" s="93"/>
      <c r="E743" s="93"/>
      <c r="F743" s="94"/>
    </row>
    <row r="744" spans="2:6">
      <c r="B744" s="91"/>
      <c r="C744" s="92"/>
      <c r="D744" s="93"/>
      <c r="E744" s="93"/>
      <c r="F744" s="94"/>
    </row>
    <row r="745" spans="2:6">
      <c r="B745" s="91"/>
      <c r="C745" s="92"/>
      <c r="D745" s="93"/>
      <c r="E745" s="93"/>
      <c r="F745" s="94"/>
    </row>
    <row r="746" spans="2:6">
      <c r="B746" s="91"/>
      <c r="C746" s="92"/>
      <c r="D746" s="93"/>
      <c r="E746" s="93"/>
      <c r="F746" s="94"/>
    </row>
    <row r="747" spans="2:6">
      <c r="B747" s="91"/>
      <c r="C747" s="92"/>
      <c r="D747" s="93"/>
      <c r="E747" s="93"/>
      <c r="F747" s="94"/>
    </row>
    <row r="748" spans="2:6">
      <c r="B748" s="91"/>
      <c r="C748" s="92"/>
      <c r="D748" s="93"/>
      <c r="E748" s="93"/>
      <c r="F748" s="94"/>
    </row>
    <row r="749" spans="2:6">
      <c r="B749" s="91"/>
      <c r="C749" s="92"/>
      <c r="D749" s="93"/>
      <c r="E749" s="93"/>
      <c r="F749" s="94"/>
    </row>
    <row r="750" spans="2:6">
      <c r="B750" s="91"/>
      <c r="C750" s="92"/>
      <c r="D750" s="93"/>
      <c r="E750" s="93"/>
      <c r="F750" s="94"/>
    </row>
    <row r="751" spans="2:6">
      <c r="B751" s="91"/>
      <c r="C751" s="92"/>
      <c r="D751" s="93"/>
      <c r="E751" s="93"/>
      <c r="F751" s="94"/>
    </row>
    <row r="752" spans="2:6">
      <c r="B752" s="91"/>
      <c r="C752" s="92"/>
      <c r="D752" s="93"/>
      <c r="E752" s="93"/>
      <c r="F752" s="94"/>
    </row>
    <row r="753" spans="2:6">
      <c r="B753" s="91"/>
      <c r="C753" s="92"/>
      <c r="D753" s="93"/>
      <c r="E753" s="93"/>
      <c r="F753" s="94"/>
    </row>
    <row r="754" spans="2:6">
      <c r="B754" s="91"/>
      <c r="C754" s="92"/>
      <c r="D754" s="93"/>
      <c r="E754" s="93"/>
      <c r="F754" s="94"/>
    </row>
    <row r="755" spans="2:6">
      <c r="B755" s="91"/>
      <c r="C755" s="92"/>
      <c r="D755" s="93"/>
      <c r="E755" s="93"/>
      <c r="F755" s="94"/>
    </row>
    <row r="756" spans="2:6">
      <c r="B756" s="91"/>
      <c r="C756" s="92"/>
      <c r="D756" s="93"/>
      <c r="E756" s="93"/>
      <c r="F756" s="94"/>
    </row>
    <row r="757" spans="2:6">
      <c r="B757" s="91"/>
      <c r="C757" s="92"/>
      <c r="D757" s="93"/>
      <c r="E757" s="93"/>
      <c r="F757" s="94"/>
    </row>
    <row r="758" spans="2:6">
      <c r="B758" s="91"/>
      <c r="C758" s="92"/>
      <c r="D758" s="93"/>
      <c r="E758" s="93"/>
      <c r="F758" s="94"/>
    </row>
    <row r="759" spans="2:6">
      <c r="B759" s="91"/>
      <c r="C759" s="92"/>
      <c r="D759" s="93"/>
      <c r="E759" s="93"/>
      <c r="F759" s="94"/>
    </row>
    <row r="760" spans="2:6">
      <c r="B760" s="91"/>
      <c r="C760" s="92"/>
      <c r="D760" s="93"/>
      <c r="E760" s="93"/>
      <c r="F760" s="94"/>
    </row>
    <row r="761" spans="2:6">
      <c r="B761" s="91"/>
      <c r="C761" s="92"/>
      <c r="D761" s="93"/>
      <c r="E761" s="93"/>
      <c r="F761" s="94"/>
    </row>
    <row r="762" spans="2:6">
      <c r="B762" s="91"/>
      <c r="C762" s="92"/>
      <c r="D762" s="93"/>
      <c r="E762" s="93"/>
      <c r="F762" s="94"/>
    </row>
    <row r="763" spans="2:6">
      <c r="B763" s="91"/>
      <c r="C763" s="92"/>
      <c r="D763" s="93"/>
      <c r="E763" s="93"/>
      <c r="F763" s="94"/>
    </row>
    <row r="764" spans="2:6">
      <c r="B764" s="91"/>
      <c r="C764" s="92"/>
      <c r="D764" s="93"/>
      <c r="E764" s="93"/>
      <c r="F764" s="94"/>
    </row>
    <row r="765" spans="2:6">
      <c r="B765" s="91"/>
      <c r="C765" s="92"/>
      <c r="D765" s="93"/>
      <c r="E765" s="93"/>
      <c r="F765" s="94"/>
    </row>
    <row r="766" spans="2:6">
      <c r="B766" s="91"/>
      <c r="C766" s="92"/>
      <c r="D766" s="93"/>
      <c r="E766" s="93"/>
      <c r="F766" s="94"/>
    </row>
    <row r="767" spans="2:6">
      <c r="B767" s="91"/>
      <c r="C767" s="92"/>
      <c r="D767" s="93"/>
      <c r="E767" s="93"/>
      <c r="F767" s="94"/>
    </row>
    <row r="768" spans="2:6">
      <c r="B768" s="91"/>
      <c r="C768" s="92"/>
      <c r="D768" s="93"/>
      <c r="E768" s="93"/>
      <c r="F768" s="94"/>
    </row>
    <row r="769" spans="2:6">
      <c r="B769" s="91"/>
      <c r="C769" s="92"/>
      <c r="D769" s="93"/>
      <c r="E769" s="93"/>
      <c r="F769" s="94"/>
    </row>
    <row r="770" spans="2:6">
      <c r="B770" s="91"/>
      <c r="C770" s="92"/>
      <c r="D770" s="93"/>
      <c r="E770" s="93"/>
      <c r="F770" s="94"/>
    </row>
    <row r="771" spans="2:6">
      <c r="B771" s="91"/>
      <c r="C771" s="92"/>
      <c r="D771" s="93"/>
      <c r="E771" s="93"/>
      <c r="F771" s="94"/>
    </row>
    <row r="772" spans="2:6">
      <c r="B772" s="91"/>
      <c r="C772" s="92"/>
      <c r="D772" s="93"/>
      <c r="E772" s="93"/>
      <c r="F772" s="94"/>
    </row>
    <row r="773" spans="2:6">
      <c r="B773" s="91"/>
      <c r="C773" s="92"/>
      <c r="D773" s="93"/>
      <c r="E773" s="93"/>
      <c r="F773" s="94"/>
    </row>
    <row r="774" spans="2:6">
      <c r="B774" s="91"/>
      <c r="C774" s="92"/>
      <c r="D774" s="93"/>
      <c r="E774" s="93"/>
      <c r="F774" s="94"/>
    </row>
    <row r="775" spans="2:6">
      <c r="B775" s="91"/>
      <c r="C775" s="92"/>
      <c r="D775" s="93"/>
      <c r="E775" s="93"/>
      <c r="F775" s="94"/>
    </row>
    <row r="776" spans="2:6">
      <c r="B776" s="91"/>
      <c r="C776" s="92"/>
      <c r="D776" s="93"/>
      <c r="E776" s="93"/>
      <c r="F776" s="94"/>
    </row>
    <row r="777" spans="2:6">
      <c r="B777" s="91"/>
      <c r="C777" s="92"/>
      <c r="D777" s="93"/>
      <c r="E777" s="93"/>
      <c r="F777" s="94"/>
    </row>
    <row r="778" spans="2:6">
      <c r="B778" s="91"/>
      <c r="C778" s="92"/>
      <c r="D778" s="93"/>
      <c r="E778" s="93"/>
      <c r="F778" s="94"/>
    </row>
    <row r="779" spans="2:6">
      <c r="B779" s="91"/>
      <c r="C779" s="92"/>
      <c r="D779" s="93"/>
      <c r="E779" s="93"/>
      <c r="F779" s="94"/>
    </row>
    <row r="780" spans="2:6">
      <c r="B780" s="91"/>
      <c r="C780" s="92"/>
      <c r="D780" s="93"/>
      <c r="E780" s="93"/>
      <c r="F780" s="94"/>
    </row>
    <row r="781" spans="2:6">
      <c r="B781" s="91"/>
      <c r="C781" s="92"/>
      <c r="D781" s="93"/>
      <c r="E781" s="93"/>
      <c r="F781" s="94"/>
    </row>
    <row r="782" spans="2:6">
      <c r="B782" s="91"/>
      <c r="C782" s="92"/>
      <c r="D782" s="93"/>
      <c r="E782" s="93"/>
      <c r="F782" s="94"/>
    </row>
    <row r="783" spans="2:6">
      <c r="B783" s="91"/>
      <c r="C783" s="92"/>
      <c r="D783" s="93"/>
      <c r="E783" s="93"/>
      <c r="F783" s="94"/>
    </row>
    <row r="784" spans="2:6">
      <c r="B784" s="91"/>
      <c r="C784" s="92"/>
      <c r="D784" s="93"/>
      <c r="E784" s="93"/>
      <c r="F784" s="94"/>
    </row>
    <row r="785" spans="2:6">
      <c r="B785" s="91"/>
      <c r="C785" s="92"/>
      <c r="D785" s="93"/>
      <c r="E785" s="93"/>
      <c r="F785" s="94"/>
    </row>
    <row r="786" spans="2:6">
      <c r="B786" s="91"/>
      <c r="C786" s="92"/>
      <c r="D786" s="93"/>
      <c r="E786" s="93"/>
      <c r="F786" s="94"/>
    </row>
    <row r="787" spans="2:6">
      <c r="B787" s="91"/>
      <c r="C787" s="92"/>
      <c r="D787" s="93"/>
      <c r="E787" s="93"/>
      <c r="F787" s="94"/>
    </row>
    <row r="788" spans="2:6">
      <c r="B788" s="91"/>
      <c r="C788" s="92"/>
      <c r="D788" s="93"/>
      <c r="E788" s="93"/>
      <c r="F788" s="94"/>
    </row>
    <row r="789" spans="2:6">
      <c r="B789" s="91"/>
      <c r="C789" s="92"/>
      <c r="D789" s="93"/>
      <c r="E789" s="93"/>
      <c r="F789" s="94"/>
    </row>
    <row r="790" spans="2:6">
      <c r="B790" s="91"/>
      <c r="C790" s="92"/>
      <c r="D790" s="93"/>
      <c r="E790" s="93"/>
      <c r="F790" s="94"/>
    </row>
    <row r="791" spans="2:6">
      <c r="B791" s="91"/>
      <c r="C791" s="92"/>
      <c r="D791" s="93"/>
      <c r="E791" s="93"/>
      <c r="F791" s="94"/>
    </row>
    <row r="792" spans="2:6">
      <c r="B792" s="91"/>
      <c r="C792" s="92"/>
      <c r="D792" s="93"/>
      <c r="E792" s="93"/>
      <c r="F792" s="94"/>
    </row>
    <row r="793" spans="2:6">
      <c r="B793" s="91"/>
      <c r="C793" s="92"/>
      <c r="D793" s="93"/>
      <c r="E793" s="93"/>
      <c r="F793" s="94"/>
    </row>
    <row r="794" spans="2:6">
      <c r="B794" s="91"/>
      <c r="C794" s="92"/>
      <c r="D794" s="93"/>
      <c r="E794" s="93"/>
      <c r="F794" s="94"/>
    </row>
    <row r="795" spans="2:6">
      <c r="B795" s="91"/>
      <c r="C795" s="92"/>
      <c r="D795" s="93"/>
      <c r="E795" s="93"/>
      <c r="F795" s="94"/>
    </row>
    <row r="796" spans="2:6">
      <c r="B796" s="91"/>
      <c r="C796" s="92"/>
      <c r="D796" s="93"/>
      <c r="E796" s="93"/>
      <c r="F796" s="94"/>
    </row>
    <row r="797" spans="2:6">
      <c r="B797" s="91"/>
      <c r="C797" s="92"/>
      <c r="D797" s="93"/>
      <c r="E797" s="93"/>
      <c r="F797" s="94"/>
    </row>
    <row r="798" spans="2:6">
      <c r="B798" s="91"/>
      <c r="C798" s="92"/>
      <c r="D798" s="93"/>
      <c r="E798" s="93"/>
      <c r="F798" s="94"/>
    </row>
    <row r="799" spans="2:6">
      <c r="B799" s="91"/>
      <c r="C799" s="92"/>
      <c r="D799" s="93"/>
      <c r="E799" s="93"/>
      <c r="F799" s="94"/>
    </row>
    <row r="800" spans="2:6">
      <c r="B800" s="91"/>
      <c r="C800" s="92"/>
      <c r="D800" s="93"/>
      <c r="E800" s="93"/>
      <c r="F800" s="94"/>
    </row>
    <row r="801" spans="2:6">
      <c r="B801" s="91"/>
      <c r="C801" s="92"/>
      <c r="D801" s="93"/>
      <c r="E801" s="93"/>
      <c r="F801" s="94"/>
    </row>
    <row r="802" spans="2:6">
      <c r="B802" s="91"/>
      <c r="C802" s="92"/>
      <c r="D802" s="93"/>
      <c r="E802" s="93"/>
      <c r="F802" s="94"/>
    </row>
    <row r="803" spans="2:6">
      <c r="B803" s="91"/>
      <c r="C803" s="92"/>
      <c r="D803" s="93"/>
      <c r="E803" s="93"/>
      <c r="F803" s="94"/>
    </row>
    <row r="804" spans="2:6">
      <c r="B804" s="91"/>
      <c r="C804" s="92"/>
      <c r="D804" s="93"/>
      <c r="E804" s="93"/>
      <c r="F804" s="94"/>
    </row>
    <row r="805" spans="2:6">
      <c r="B805" s="91"/>
      <c r="C805" s="92"/>
      <c r="D805" s="93"/>
      <c r="E805" s="93"/>
      <c r="F805" s="94"/>
    </row>
    <row r="806" spans="2:6">
      <c r="B806" s="91"/>
      <c r="C806" s="92"/>
      <c r="D806" s="93"/>
      <c r="E806" s="93"/>
      <c r="F806" s="94"/>
    </row>
    <row r="807" spans="2:6">
      <c r="B807" s="91"/>
      <c r="C807" s="92"/>
      <c r="D807" s="93"/>
      <c r="E807" s="93"/>
      <c r="F807" s="94"/>
    </row>
    <row r="808" spans="2:6">
      <c r="B808" s="91"/>
      <c r="C808" s="92"/>
      <c r="D808" s="93"/>
      <c r="E808" s="93"/>
      <c r="F808" s="94"/>
    </row>
    <row r="809" spans="2:6">
      <c r="B809" s="91"/>
      <c r="C809" s="92"/>
      <c r="D809" s="93"/>
      <c r="E809" s="93"/>
      <c r="F809" s="94"/>
    </row>
    <row r="810" spans="2:6">
      <c r="B810" s="91"/>
      <c r="C810" s="92"/>
      <c r="D810" s="93"/>
      <c r="E810" s="93"/>
      <c r="F810" s="94"/>
    </row>
    <row r="811" spans="2:6">
      <c r="B811" s="91"/>
      <c r="C811" s="92"/>
      <c r="D811" s="93"/>
      <c r="E811" s="93"/>
      <c r="F811" s="94"/>
    </row>
    <row r="812" spans="2:6">
      <c r="B812" s="91"/>
      <c r="C812" s="92"/>
      <c r="D812" s="93"/>
      <c r="E812" s="93"/>
      <c r="F812" s="94"/>
    </row>
    <row r="813" spans="2:6">
      <c r="B813" s="91"/>
      <c r="C813" s="92"/>
      <c r="D813" s="93"/>
      <c r="E813" s="93"/>
      <c r="F813" s="94"/>
    </row>
    <row r="814" spans="2:6">
      <c r="B814" s="91"/>
      <c r="C814" s="92"/>
      <c r="D814" s="93"/>
      <c r="E814" s="93"/>
      <c r="F814" s="94"/>
    </row>
    <row r="815" spans="2:6">
      <c r="B815" s="91"/>
      <c r="C815" s="92"/>
      <c r="D815" s="93"/>
      <c r="E815" s="93"/>
      <c r="F815" s="94"/>
    </row>
    <row r="816" spans="2:6">
      <c r="B816" s="91"/>
      <c r="C816" s="92"/>
      <c r="D816" s="93"/>
      <c r="E816" s="93"/>
      <c r="F816" s="94"/>
    </row>
    <row r="817" spans="2:6">
      <c r="B817" s="91"/>
      <c r="C817" s="92"/>
      <c r="D817" s="93"/>
      <c r="E817" s="93"/>
      <c r="F817" s="94"/>
    </row>
    <row r="818" spans="2:6">
      <c r="B818" s="91"/>
      <c r="C818" s="92"/>
      <c r="D818" s="93"/>
      <c r="E818" s="93"/>
      <c r="F818" s="94"/>
    </row>
    <row r="819" spans="2:6">
      <c r="B819" s="91"/>
      <c r="C819" s="92"/>
      <c r="D819" s="93"/>
      <c r="E819" s="93"/>
      <c r="F819" s="94"/>
    </row>
    <row r="820" spans="2:6">
      <c r="B820" s="91"/>
      <c r="C820" s="92"/>
      <c r="D820" s="93"/>
      <c r="E820" s="93"/>
      <c r="F820" s="94"/>
    </row>
    <row r="821" spans="2:6">
      <c r="B821" s="91"/>
      <c r="C821" s="92"/>
      <c r="D821" s="93"/>
      <c r="E821" s="93"/>
      <c r="F821" s="94"/>
    </row>
    <row r="822" spans="2:6">
      <c r="B822" s="91"/>
      <c r="C822" s="92"/>
      <c r="D822" s="93"/>
      <c r="E822" s="93"/>
      <c r="F822" s="94"/>
    </row>
    <row r="823" spans="2:6">
      <c r="B823" s="91"/>
      <c r="C823" s="92"/>
      <c r="D823" s="93"/>
      <c r="E823" s="93"/>
      <c r="F823" s="94"/>
    </row>
    <row r="824" spans="2:6">
      <c r="B824" s="91"/>
      <c r="C824" s="92"/>
      <c r="D824" s="93"/>
      <c r="E824" s="93"/>
      <c r="F824" s="94"/>
    </row>
    <row r="825" spans="2:6">
      <c r="B825" s="91"/>
      <c r="C825" s="92"/>
      <c r="D825" s="93"/>
      <c r="E825" s="93"/>
      <c r="F825" s="94"/>
    </row>
    <row r="826" spans="2:6">
      <c r="B826" s="91"/>
      <c r="C826" s="92"/>
      <c r="D826" s="93"/>
      <c r="E826" s="93"/>
      <c r="F826" s="94"/>
    </row>
    <row r="827" spans="2:6">
      <c r="B827" s="91"/>
      <c r="C827" s="92"/>
      <c r="D827" s="93"/>
      <c r="E827" s="93"/>
      <c r="F827" s="94"/>
    </row>
    <row r="828" spans="2:6">
      <c r="B828" s="91"/>
      <c r="C828" s="92"/>
      <c r="D828" s="93"/>
      <c r="E828" s="93"/>
      <c r="F828" s="94"/>
    </row>
    <row r="829" spans="2:6">
      <c r="B829" s="91"/>
      <c r="C829" s="92"/>
      <c r="D829" s="93"/>
      <c r="E829" s="93"/>
      <c r="F829" s="94"/>
    </row>
    <row r="830" spans="2:6">
      <c r="B830" s="91"/>
      <c r="C830" s="92"/>
      <c r="D830" s="93"/>
      <c r="E830" s="93"/>
      <c r="F830" s="94"/>
    </row>
    <row r="831" spans="2:6">
      <c r="B831" s="91"/>
      <c r="C831" s="92"/>
      <c r="D831" s="93"/>
      <c r="E831" s="93"/>
      <c r="F831" s="94"/>
    </row>
    <row r="832" spans="2:6">
      <c r="B832" s="91"/>
      <c r="C832" s="92"/>
      <c r="D832" s="93"/>
      <c r="E832" s="93"/>
      <c r="F832" s="94"/>
    </row>
    <row r="833" spans="2:6">
      <c r="B833" s="91"/>
      <c r="C833" s="92"/>
      <c r="D833" s="93"/>
      <c r="E833" s="93"/>
      <c r="F833" s="94"/>
    </row>
    <row r="834" spans="2:6">
      <c r="B834" s="91"/>
      <c r="C834" s="92"/>
      <c r="D834" s="93"/>
      <c r="E834" s="93"/>
      <c r="F834" s="94"/>
    </row>
    <row r="835" spans="2:6">
      <c r="B835" s="91"/>
      <c r="C835" s="92"/>
      <c r="D835" s="93"/>
      <c r="E835" s="93"/>
      <c r="F835" s="94"/>
    </row>
    <row r="836" spans="2:6">
      <c r="B836" s="91"/>
      <c r="C836" s="92"/>
      <c r="D836" s="93"/>
      <c r="E836" s="93"/>
      <c r="F836" s="94"/>
    </row>
    <row r="837" spans="2:6">
      <c r="B837" s="91"/>
      <c r="C837" s="92"/>
      <c r="D837" s="93"/>
      <c r="E837" s="93"/>
      <c r="F837" s="94"/>
    </row>
    <row r="838" spans="2:6">
      <c r="B838" s="91"/>
      <c r="C838" s="92"/>
      <c r="D838" s="93"/>
      <c r="E838" s="93"/>
      <c r="F838" s="94"/>
    </row>
    <row r="839" spans="2:6">
      <c r="B839" s="91"/>
      <c r="C839" s="92"/>
      <c r="D839" s="93"/>
      <c r="E839" s="93"/>
      <c r="F839" s="94"/>
    </row>
    <row r="840" spans="2:6">
      <c r="B840" s="91"/>
      <c r="C840" s="92"/>
      <c r="D840" s="93"/>
      <c r="E840" s="93"/>
      <c r="F840" s="94"/>
    </row>
    <row r="841" spans="2:6">
      <c r="B841" s="91"/>
      <c r="C841" s="92"/>
      <c r="D841" s="93"/>
      <c r="E841" s="93"/>
      <c r="F841" s="94"/>
    </row>
    <row r="842" spans="2:6">
      <c r="B842" s="91"/>
      <c r="C842" s="92"/>
      <c r="D842" s="93"/>
      <c r="E842" s="93"/>
      <c r="F842" s="94"/>
    </row>
    <row r="843" spans="2:6">
      <c r="B843" s="91"/>
      <c r="C843" s="92"/>
      <c r="D843" s="93"/>
      <c r="E843" s="93"/>
      <c r="F843" s="94"/>
    </row>
    <row r="844" spans="2:6">
      <c r="B844" s="91"/>
      <c r="C844" s="92"/>
      <c r="D844" s="93"/>
      <c r="E844" s="93"/>
      <c r="F844" s="94"/>
    </row>
    <row r="845" spans="2:6">
      <c r="B845" s="91"/>
      <c r="C845" s="92"/>
      <c r="D845" s="93"/>
      <c r="E845" s="93"/>
      <c r="F845" s="94"/>
    </row>
    <row r="846" spans="2:6">
      <c r="B846" s="91"/>
      <c r="C846" s="92"/>
      <c r="D846" s="93"/>
      <c r="E846" s="93"/>
      <c r="F846" s="94"/>
    </row>
    <row r="847" spans="2:6">
      <c r="B847" s="91"/>
      <c r="C847" s="92"/>
      <c r="D847" s="93"/>
      <c r="E847" s="93"/>
      <c r="F847" s="94"/>
    </row>
    <row r="848" spans="2:6">
      <c r="B848" s="91"/>
      <c r="C848" s="92"/>
      <c r="D848" s="93"/>
      <c r="E848" s="93"/>
      <c r="F848" s="94"/>
    </row>
    <row r="849" spans="2:6">
      <c r="B849" s="91"/>
      <c r="C849" s="92"/>
      <c r="D849" s="93"/>
      <c r="E849" s="93"/>
      <c r="F849" s="94"/>
    </row>
    <row r="850" spans="2:6">
      <c r="B850" s="91"/>
      <c r="C850" s="92"/>
      <c r="D850" s="93"/>
      <c r="E850" s="93"/>
      <c r="F850" s="94"/>
    </row>
    <row r="851" spans="2:6">
      <c r="B851" s="91"/>
      <c r="C851" s="92"/>
      <c r="D851" s="93"/>
      <c r="E851" s="93"/>
      <c r="F851" s="94"/>
    </row>
    <row r="852" spans="2:6">
      <c r="B852" s="91"/>
      <c r="C852" s="92"/>
      <c r="D852" s="93"/>
      <c r="E852" s="93"/>
      <c r="F852" s="94"/>
    </row>
    <row r="853" spans="2:6">
      <c r="B853" s="91"/>
      <c r="C853" s="92"/>
      <c r="D853" s="93"/>
      <c r="E853" s="93"/>
      <c r="F853" s="94"/>
    </row>
    <row r="854" spans="2:6">
      <c r="B854" s="91"/>
      <c r="C854" s="92"/>
      <c r="D854" s="93"/>
      <c r="E854" s="93"/>
      <c r="F854" s="94"/>
    </row>
    <row r="855" spans="2:6">
      <c r="B855" s="91"/>
      <c r="C855" s="92"/>
      <c r="D855" s="93"/>
      <c r="E855" s="93"/>
      <c r="F855" s="94"/>
    </row>
    <row r="856" spans="2:6">
      <c r="B856" s="91"/>
      <c r="C856" s="92"/>
      <c r="D856" s="93"/>
      <c r="E856" s="93"/>
      <c r="F856" s="94"/>
    </row>
    <row r="857" spans="2:6">
      <c r="B857" s="91"/>
      <c r="C857" s="92"/>
      <c r="D857" s="93"/>
      <c r="E857" s="93"/>
      <c r="F857" s="94"/>
    </row>
    <row r="858" spans="2:6">
      <c r="B858" s="91"/>
      <c r="C858" s="92"/>
      <c r="D858" s="93"/>
      <c r="E858" s="93"/>
      <c r="F858" s="94"/>
    </row>
    <row r="859" spans="2:6">
      <c r="B859" s="91"/>
      <c r="C859" s="92"/>
      <c r="D859" s="93"/>
      <c r="E859" s="93"/>
      <c r="F859" s="94"/>
    </row>
    <row r="860" spans="2:6">
      <c r="B860" s="91"/>
      <c r="C860" s="92"/>
      <c r="D860" s="93"/>
      <c r="E860" s="93"/>
      <c r="F860" s="94"/>
    </row>
    <row r="861" spans="2:6">
      <c r="B861" s="91"/>
      <c r="C861" s="92"/>
      <c r="D861" s="93"/>
      <c r="E861" s="93"/>
      <c r="F861" s="94"/>
    </row>
    <row r="862" spans="2:6">
      <c r="B862" s="91"/>
      <c r="C862" s="92"/>
      <c r="D862" s="93"/>
      <c r="E862" s="93"/>
      <c r="F862" s="94"/>
    </row>
    <row r="863" spans="2:6">
      <c r="B863" s="91"/>
      <c r="C863" s="92"/>
      <c r="D863" s="93"/>
      <c r="E863" s="93"/>
      <c r="F863" s="94"/>
    </row>
    <row r="864" spans="2:6">
      <c r="B864" s="91"/>
      <c r="C864" s="92"/>
      <c r="D864" s="93"/>
      <c r="E864" s="93"/>
      <c r="F864" s="94"/>
    </row>
    <row r="865" spans="2:6">
      <c r="B865" s="91"/>
      <c r="C865" s="92"/>
      <c r="D865" s="93"/>
      <c r="E865" s="93"/>
      <c r="F865" s="94"/>
    </row>
    <row r="866" spans="2:6">
      <c r="B866" s="91"/>
      <c r="C866" s="92"/>
      <c r="D866" s="93"/>
      <c r="E866" s="93"/>
      <c r="F866" s="94"/>
    </row>
    <row r="867" spans="2:6">
      <c r="B867" s="91"/>
      <c r="C867" s="92"/>
      <c r="D867" s="93"/>
      <c r="E867" s="93"/>
      <c r="F867" s="94"/>
    </row>
    <row r="868" spans="2:6">
      <c r="B868" s="91"/>
      <c r="C868" s="92"/>
      <c r="D868" s="93"/>
      <c r="E868" s="93"/>
      <c r="F868" s="94"/>
    </row>
    <row r="869" spans="2:6">
      <c r="B869" s="91"/>
      <c r="C869" s="92"/>
      <c r="D869" s="93"/>
      <c r="E869" s="93"/>
      <c r="F869" s="94"/>
    </row>
    <row r="870" spans="2:6">
      <c r="B870" s="91"/>
      <c r="C870" s="92"/>
      <c r="D870" s="93"/>
      <c r="E870" s="93"/>
      <c r="F870" s="94"/>
    </row>
    <row r="871" spans="2:6">
      <c r="B871" s="91"/>
      <c r="C871" s="92"/>
      <c r="D871" s="93"/>
      <c r="E871" s="93"/>
      <c r="F871" s="94"/>
    </row>
    <row r="872" spans="2:6">
      <c r="B872" s="91"/>
      <c r="C872" s="92"/>
      <c r="D872" s="93"/>
      <c r="E872" s="93"/>
      <c r="F872" s="94"/>
    </row>
    <row r="873" spans="2:6">
      <c r="B873" s="91"/>
      <c r="C873" s="92"/>
      <c r="D873" s="93"/>
      <c r="E873" s="93"/>
      <c r="F873" s="94"/>
    </row>
    <row r="874" spans="2:6">
      <c r="B874" s="91"/>
      <c r="C874" s="92"/>
      <c r="D874" s="93"/>
      <c r="E874" s="93"/>
      <c r="F874" s="94"/>
    </row>
    <row r="875" spans="2:6">
      <c r="B875" s="91"/>
      <c r="C875" s="92"/>
      <c r="D875" s="93"/>
      <c r="E875" s="93"/>
      <c r="F875" s="94"/>
    </row>
    <row r="876" spans="2:6">
      <c r="B876" s="91"/>
      <c r="C876" s="92"/>
      <c r="D876" s="93"/>
      <c r="E876" s="93"/>
      <c r="F876" s="94"/>
    </row>
    <row r="877" spans="2:6">
      <c r="B877" s="91"/>
      <c r="C877" s="92"/>
      <c r="D877" s="93"/>
      <c r="E877" s="93"/>
      <c r="F877" s="94"/>
    </row>
    <row r="878" spans="2:6">
      <c r="B878" s="91"/>
      <c r="C878" s="92"/>
      <c r="D878" s="93"/>
      <c r="E878" s="93"/>
      <c r="F878" s="94"/>
    </row>
    <row r="879" spans="2:6">
      <c r="B879" s="91"/>
      <c r="C879" s="92"/>
      <c r="D879" s="93"/>
      <c r="E879" s="93"/>
      <c r="F879" s="94"/>
    </row>
    <row r="880" spans="2:6">
      <c r="B880" s="91"/>
      <c r="C880" s="92"/>
      <c r="D880" s="93"/>
      <c r="E880" s="93"/>
      <c r="F880" s="94"/>
    </row>
    <row r="881" spans="2:6">
      <c r="B881" s="91"/>
      <c r="C881" s="92"/>
      <c r="D881" s="93"/>
      <c r="E881" s="93"/>
      <c r="F881" s="94"/>
    </row>
    <row r="882" spans="2:6">
      <c r="B882" s="91"/>
      <c r="C882" s="92"/>
      <c r="D882" s="93"/>
      <c r="E882" s="93"/>
      <c r="F882" s="94"/>
    </row>
    <row r="883" spans="2:6">
      <c r="B883" s="91"/>
      <c r="C883" s="92"/>
      <c r="D883" s="93"/>
      <c r="E883" s="93"/>
      <c r="F883" s="94"/>
    </row>
    <row r="884" spans="2:6">
      <c r="B884" s="91"/>
      <c r="C884" s="92"/>
      <c r="D884" s="93"/>
      <c r="E884" s="93"/>
      <c r="F884" s="94"/>
    </row>
    <row r="885" spans="2:6">
      <c r="B885" s="91"/>
      <c r="C885" s="92"/>
      <c r="D885" s="93"/>
      <c r="E885" s="93"/>
      <c r="F885" s="94"/>
    </row>
    <row r="886" spans="2:6">
      <c r="B886" s="91"/>
      <c r="C886" s="92"/>
      <c r="D886" s="93"/>
      <c r="E886" s="93"/>
      <c r="F886" s="94"/>
    </row>
    <row r="887" spans="2:6">
      <c r="B887" s="91"/>
      <c r="C887" s="92"/>
      <c r="D887" s="93"/>
      <c r="E887" s="93"/>
      <c r="F887" s="94"/>
    </row>
    <row r="888" spans="2:6">
      <c r="B888" s="91"/>
      <c r="C888" s="92"/>
      <c r="D888" s="93"/>
      <c r="E888" s="93"/>
      <c r="F888" s="94"/>
    </row>
    <row r="889" spans="2:6">
      <c r="B889" s="91"/>
      <c r="C889" s="92"/>
      <c r="D889" s="93"/>
      <c r="E889" s="93"/>
      <c r="F889" s="94"/>
    </row>
    <row r="890" spans="2:6">
      <c r="B890" s="91"/>
      <c r="C890" s="92"/>
      <c r="D890" s="93"/>
      <c r="E890" s="93"/>
      <c r="F890" s="94"/>
    </row>
    <row r="891" spans="2:6">
      <c r="B891" s="91"/>
      <c r="C891" s="92"/>
      <c r="D891" s="93"/>
      <c r="E891" s="93"/>
      <c r="F891" s="94"/>
    </row>
    <row r="892" spans="2:6">
      <c r="B892" s="91"/>
      <c r="C892" s="92"/>
      <c r="D892" s="93"/>
      <c r="E892" s="93"/>
      <c r="F892" s="94"/>
    </row>
    <row r="893" spans="2:6">
      <c r="B893" s="91"/>
      <c r="C893" s="92"/>
      <c r="D893" s="93"/>
      <c r="E893" s="93"/>
      <c r="F893" s="94"/>
    </row>
    <row r="894" spans="2:6">
      <c r="B894" s="91"/>
      <c r="C894" s="92"/>
      <c r="D894" s="93"/>
      <c r="E894" s="93"/>
      <c r="F894" s="94"/>
    </row>
    <row r="895" spans="2:6">
      <c r="B895" s="91"/>
      <c r="C895" s="92"/>
      <c r="D895" s="93"/>
      <c r="E895" s="93"/>
      <c r="F895" s="94"/>
    </row>
    <row r="896" spans="2:6">
      <c r="B896" s="91"/>
      <c r="C896" s="92"/>
      <c r="D896" s="93"/>
      <c r="E896" s="93"/>
      <c r="F896" s="94"/>
    </row>
    <row r="897" spans="2:6">
      <c r="B897" s="91"/>
      <c r="C897" s="92"/>
      <c r="D897" s="93"/>
      <c r="E897" s="93"/>
      <c r="F897" s="94"/>
    </row>
    <row r="898" spans="2:6">
      <c r="B898" s="91"/>
      <c r="C898" s="92"/>
      <c r="D898" s="93"/>
      <c r="E898" s="93"/>
      <c r="F898" s="94"/>
    </row>
    <row r="899" spans="2:6">
      <c r="B899" s="91"/>
      <c r="C899" s="92"/>
      <c r="D899" s="93"/>
      <c r="E899" s="93"/>
      <c r="F899" s="94"/>
    </row>
    <row r="900" spans="2:6">
      <c r="B900" s="91"/>
      <c r="C900" s="92"/>
      <c r="D900" s="93"/>
      <c r="E900" s="93"/>
      <c r="F900" s="94"/>
    </row>
    <row r="901" spans="2:6">
      <c r="B901" s="91"/>
      <c r="C901" s="92"/>
      <c r="D901" s="93"/>
      <c r="E901" s="93"/>
      <c r="F901" s="94"/>
    </row>
    <row r="902" spans="2:6">
      <c r="B902" s="91"/>
      <c r="C902" s="92"/>
      <c r="D902" s="93"/>
      <c r="E902" s="93"/>
      <c r="F902" s="94"/>
    </row>
    <row r="903" spans="2:6">
      <c r="B903" s="91"/>
      <c r="C903" s="92"/>
      <c r="D903" s="93"/>
      <c r="E903" s="93"/>
      <c r="F903" s="94"/>
    </row>
    <row r="904" spans="2:6">
      <c r="B904" s="91"/>
      <c r="C904" s="92"/>
      <c r="D904" s="93"/>
      <c r="E904" s="93"/>
      <c r="F904" s="94"/>
    </row>
    <row r="905" spans="2:6">
      <c r="B905" s="91"/>
      <c r="C905" s="92"/>
      <c r="D905" s="93"/>
      <c r="E905" s="93"/>
      <c r="F905" s="94"/>
    </row>
    <row r="906" spans="2:6">
      <c r="B906" s="91"/>
      <c r="C906" s="92"/>
      <c r="D906" s="93"/>
      <c r="E906" s="93"/>
      <c r="F906" s="94"/>
    </row>
    <row r="907" spans="2:6">
      <c r="B907" s="91"/>
      <c r="C907" s="92"/>
      <c r="D907" s="93"/>
      <c r="E907" s="93"/>
      <c r="F907" s="94"/>
    </row>
    <row r="908" spans="2:6">
      <c r="B908" s="91"/>
      <c r="C908" s="92"/>
      <c r="D908" s="93"/>
      <c r="E908" s="93"/>
      <c r="F908" s="94"/>
    </row>
    <row r="909" spans="2:6">
      <c r="B909" s="91"/>
      <c r="C909" s="92"/>
      <c r="D909" s="93"/>
      <c r="E909" s="93"/>
      <c r="F909" s="94"/>
    </row>
    <row r="910" spans="2:6">
      <c r="B910" s="91"/>
      <c r="C910" s="92"/>
      <c r="D910" s="93"/>
      <c r="E910" s="93"/>
      <c r="F910" s="94"/>
    </row>
    <row r="911" spans="2:6">
      <c r="B911" s="91"/>
      <c r="C911" s="92"/>
      <c r="D911" s="93"/>
      <c r="E911" s="93"/>
      <c r="F911" s="94"/>
    </row>
    <row r="912" spans="2:6">
      <c r="B912" s="91"/>
      <c r="C912" s="92"/>
      <c r="D912" s="93"/>
      <c r="E912" s="93"/>
      <c r="F912" s="94"/>
    </row>
    <row r="913" spans="2:6">
      <c r="B913" s="91"/>
      <c r="C913" s="92"/>
      <c r="D913" s="93"/>
      <c r="E913" s="93"/>
      <c r="F913" s="94"/>
    </row>
    <row r="914" spans="2:6">
      <c r="B914" s="91"/>
      <c r="C914" s="92"/>
      <c r="D914" s="93"/>
      <c r="E914" s="93"/>
      <c r="F914" s="94"/>
    </row>
    <row r="915" spans="2:6">
      <c r="B915" s="91"/>
      <c r="C915" s="92"/>
      <c r="D915" s="93"/>
      <c r="E915" s="93"/>
      <c r="F915" s="94"/>
    </row>
    <row r="916" spans="2:6">
      <c r="B916" s="91"/>
      <c r="C916" s="92"/>
      <c r="D916" s="93"/>
      <c r="E916" s="93"/>
      <c r="F916" s="94"/>
    </row>
    <row r="917" spans="2:6">
      <c r="B917" s="91"/>
      <c r="C917" s="92"/>
      <c r="D917" s="93"/>
      <c r="E917" s="93"/>
      <c r="F917" s="94"/>
    </row>
    <row r="918" spans="2:6">
      <c r="B918" s="91"/>
      <c r="C918" s="92"/>
      <c r="D918" s="93"/>
      <c r="E918" s="93"/>
      <c r="F918" s="94"/>
    </row>
    <row r="919" spans="2:6">
      <c r="B919" s="91"/>
      <c r="C919" s="92"/>
      <c r="D919" s="93"/>
      <c r="E919" s="93"/>
      <c r="F919" s="94"/>
    </row>
    <row r="920" spans="2:6">
      <c r="B920" s="91"/>
      <c r="C920" s="92"/>
      <c r="D920" s="93"/>
      <c r="E920" s="93"/>
      <c r="F920" s="94"/>
    </row>
    <row r="921" spans="2:6">
      <c r="B921" s="91"/>
      <c r="C921" s="92"/>
      <c r="D921" s="93"/>
      <c r="E921" s="93"/>
      <c r="F921" s="94"/>
    </row>
    <row r="922" spans="2:6">
      <c r="B922" s="91"/>
      <c r="C922" s="92"/>
      <c r="D922" s="93"/>
      <c r="E922" s="93"/>
      <c r="F922" s="94"/>
    </row>
    <row r="923" spans="2:6">
      <c r="B923" s="91"/>
      <c r="C923" s="92"/>
      <c r="D923" s="93"/>
      <c r="E923" s="93"/>
      <c r="F923" s="94"/>
    </row>
    <row r="924" spans="2:6">
      <c r="B924" s="91"/>
      <c r="C924" s="92"/>
      <c r="D924" s="93"/>
      <c r="E924" s="93"/>
      <c r="F924" s="94"/>
    </row>
    <row r="925" spans="2:6">
      <c r="B925" s="91"/>
      <c r="C925" s="92"/>
      <c r="D925" s="93"/>
      <c r="E925" s="93"/>
      <c r="F925" s="94"/>
    </row>
    <row r="926" spans="2:6">
      <c r="B926" s="91"/>
      <c r="C926" s="92"/>
      <c r="D926" s="93"/>
      <c r="E926" s="93"/>
      <c r="F926" s="94"/>
    </row>
    <row r="927" spans="2:6">
      <c r="B927" s="91"/>
      <c r="C927" s="92"/>
      <c r="D927" s="93"/>
      <c r="E927" s="93"/>
      <c r="F927" s="94"/>
    </row>
    <row r="928" spans="2:6">
      <c r="B928" s="91"/>
      <c r="C928" s="92"/>
      <c r="D928" s="93"/>
      <c r="E928" s="93"/>
      <c r="F928" s="94"/>
    </row>
    <row r="929" spans="2:6">
      <c r="B929" s="91"/>
      <c r="C929" s="92"/>
      <c r="D929" s="93"/>
      <c r="E929" s="93"/>
      <c r="F929" s="94"/>
    </row>
    <row r="930" spans="2:6">
      <c r="B930" s="91"/>
      <c r="C930" s="92"/>
      <c r="D930" s="93"/>
      <c r="E930" s="93"/>
      <c r="F930" s="94"/>
    </row>
    <row r="931" spans="2:6">
      <c r="B931" s="91"/>
      <c r="C931" s="92"/>
      <c r="D931" s="93"/>
      <c r="E931" s="93"/>
      <c r="F931" s="94"/>
    </row>
    <row r="932" spans="2:6">
      <c r="B932" s="91"/>
      <c r="C932" s="92"/>
      <c r="D932" s="93"/>
      <c r="E932" s="93"/>
      <c r="F932" s="94"/>
    </row>
    <row r="933" spans="2:6">
      <c r="B933" s="91"/>
      <c r="C933" s="92"/>
      <c r="D933" s="93"/>
      <c r="E933" s="93"/>
      <c r="F933" s="94"/>
    </row>
    <row r="934" spans="2:6">
      <c r="B934" s="91"/>
      <c r="C934" s="92"/>
      <c r="D934" s="93"/>
      <c r="E934" s="93"/>
      <c r="F934" s="94"/>
    </row>
    <row r="935" spans="2:6">
      <c r="B935" s="91"/>
      <c r="C935" s="92"/>
      <c r="D935" s="93"/>
      <c r="E935" s="93"/>
      <c r="F935" s="94"/>
    </row>
    <row r="936" spans="2:6">
      <c r="B936" s="91"/>
      <c r="C936" s="92"/>
      <c r="D936" s="93"/>
      <c r="E936" s="93"/>
      <c r="F936" s="94"/>
    </row>
    <row r="937" spans="2:6">
      <c r="B937" s="91"/>
      <c r="C937" s="92"/>
      <c r="D937" s="93"/>
      <c r="E937" s="93"/>
      <c r="F937" s="94"/>
    </row>
    <row r="938" spans="2:6">
      <c r="B938" s="91"/>
      <c r="C938" s="92"/>
      <c r="D938" s="93"/>
      <c r="E938" s="93"/>
      <c r="F938" s="94"/>
    </row>
    <row r="939" spans="2:6">
      <c r="B939" s="91"/>
      <c r="C939" s="92"/>
      <c r="D939" s="93"/>
      <c r="E939" s="93"/>
      <c r="F939" s="94"/>
    </row>
    <row r="940" spans="2:6">
      <c r="B940" s="91"/>
      <c r="C940" s="92"/>
      <c r="D940" s="93"/>
      <c r="E940" s="93"/>
      <c r="F940" s="94"/>
    </row>
    <row r="941" spans="2:6">
      <c r="B941" s="91"/>
      <c r="C941" s="92"/>
      <c r="D941" s="93"/>
      <c r="E941" s="93"/>
      <c r="F941" s="94"/>
    </row>
    <row r="942" spans="2:6">
      <c r="B942" s="91"/>
      <c r="C942" s="92"/>
      <c r="D942" s="93"/>
      <c r="E942" s="93"/>
      <c r="F942" s="94"/>
    </row>
    <row r="943" spans="2:6">
      <c r="B943" s="91"/>
      <c r="C943" s="92"/>
      <c r="D943" s="93"/>
      <c r="E943" s="93"/>
      <c r="F943" s="94"/>
    </row>
    <row r="944" spans="2:6">
      <c r="B944" s="91"/>
      <c r="C944" s="92"/>
      <c r="D944" s="93"/>
      <c r="E944" s="93"/>
      <c r="F944" s="94"/>
    </row>
    <row r="945" spans="2:6">
      <c r="B945" s="91"/>
      <c r="C945" s="92"/>
      <c r="D945" s="93"/>
      <c r="E945" s="93"/>
      <c r="F945" s="94"/>
    </row>
    <row r="946" spans="2:6">
      <c r="B946" s="91"/>
      <c r="C946" s="92"/>
      <c r="D946" s="93"/>
      <c r="E946" s="93"/>
      <c r="F946" s="94"/>
    </row>
    <row r="947" spans="2:6">
      <c r="B947" s="91"/>
      <c r="C947" s="92"/>
      <c r="D947" s="93"/>
      <c r="E947" s="93"/>
      <c r="F947" s="94"/>
    </row>
    <row r="948" spans="2:6">
      <c r="B948" s="91"/>
      <c r="C948" s="92"/>
      <c r="D948" s="93"/>
      <c r="E948" s="93"/>
      <c r="F948" s="94"/>
    </row>
    <row r="949" spans="2:6">
      <c r="B949" s="91"/>
      <c r="C949" s="92"/>
      <c r="D949" s="93"/>
      <c r="E949" s="93"/>
      <c r="F949" s="94"/>
    </row>
    <row r="950" spans="2:6">
      <c r="B950" s="91"/>
      <c r="C950" s="92"/>
      <c r="D950" s="93"/>
      <c r="E950" s="93"/>
      <c r="F950" s="94"/>
    </row>
    <row r="951" spans="2:6">
      <c r="B951" s="91"/>
      <c r="C951" s="92"/>
      <c r="D951" s="93"/>
      <c r="E951" s="93"/>
      <c r="F951" s="94"/>
    </row>
    <row r="952" spans="2:6">
      <c r="B952" s="91"/>
      <c r="C952" s="92"/>
      <c r="D952" s="93"/>
      <c r="E952" s="93"/>
      <c r="F952" s="94"/>
    </row>
    <row r="953" spans="2:6">
      <c r="B953" s="91"/>
      <c r="C953" s="92"/>
      <c r="D953" s="93"/>
      <c r="E953" s="93"/>
      <c r="F953" s="94"/>
    </row>
    <row r="954" spans="2:6">
      <c r="B954" s="91"/>
      <c r="C954" s="92"/>
      <c r="D954" s="93"/>
      <c r="E954" s="93"/>
      <c r="F954" s="94"/>
    </row>
    <row r="955" spans="2:6">
      <c r="B955" s="91"/>
      <c r="C955" s="92"/>
      <c r="D955" s="93"/>
      <c r="E955" s="93"/>
      <c r="F955" s="94"/>
    </row>
    <row r="956" spans="2:6">
      <c r="B956" s="91"/>
      <c r="C956" s="92"/>
      <c r="D956" s="93"/>
      <c r="E956" s="93"/>
      <c r="F956" s="94"/>
    </row>
    <row r="957" spans="2:6">
      <c r="B957" s="91"/>
      <c r="C957" s="92"/>
      <c r="D957" s="93"/>
      <c r="E957" s="93"/>
      <c r="F957" s="94"/>
    </row>
    <row r="958" spans="2:6">
      <c r="B958" s="91"/>
      <c r="C958" s="92"/>
      <c r="D958" s="93"/>
      <c r="E958" s="93"/>
      <c r="F958" s="94"/>
    </row>
    <row r="959" spans="2:6">
      <c r="B959" s="91"/>
      <c r="C959" s="92"/>
      <c r="D959" s="93"/>
      <c r="E959" s="93"/>
      <c r="F959" s="94"/>
    </row>
    <row r="960" spans="2:6">
      <c r="B960" s="91"/>
      <c r="C960" s="92"/>
      <c r="D960" s="93"/>
      <c r="E960" s="93"/>
      <c r="F960" s="94"/>
    </row>
    <row r="961" spans="2:6">
      <c r="B961" s="91"/>
      <c r="C961" s="92"/>
      <c r="D961" s="93"/>
      <c r="E961" s="93"/>
      <c r="F961" s="94"/>
    </row>
    <row r="962" spans="2:6">
      <c r="B962" s="91"/>
      <c r="C962" s="92"/>
      <c r="D962" s="93"/>
      <c r="E962" s="93"/>
      <c r="F962" s="94"/>
    </row>
    <row r="963" spans="2:6">
      <c r="B963" s="91"/>
      <c r="C963" s="92"/>
      <c r="D963" s="93"/>
      <c r="E963" s="93"/>
      <c r="F963" s="94"/>
    </row>
    <row r="964" spans="2:6">
      <c r="B964" s="91"/>
      <c r="C964" s="92"/>
      <c r="D964" s="93"/>
      <c r="E964" s="93"/>
      <c r="F964" s="94"/>
    </row>
    <row r="965" spans="2:6">
      <c r="B965" s="91"/>
      <c r="C965" s="92"/>
      <c r="D965" s="93"/>
      <c r="E965" s="93"/>
      <c r="F965" s="94"/>
    </row>
    <row r="966" spans="2:6">
      <c r="B966" s="91"/>
      <c r="C966" s="92"/>
      <c r="D966" s="93"/>
      <c r="E966" s="93"/>
      <c r="F966" s="94"/>
    </row>
    <row r="967" spans="2:6">
      <c r="B967" s="91"/>
      <c r="C967" s="92"/>
      <c r="D967" s="93"/>
      <c r="E967" s="93"/>
      <c r="F967" s="94"/>
    </row>
    <row r="968" spans="2:6">
      <c r="B968" s="91"/>
      <c r="C968" s="92"/>
      <c r="D968" s="93"/>
      <c r="E968" s="93"/>
      <c r="F968" s="94"/>
    </row>
    <row r="969" spans="2:6">
      <c r="B969" s="91"/>
      <c r="C969" s="92"/>
      <c r="D969" s="93"/>
      <c r="E969" s="93"/>
      <c r="F969" s="94"/>
    </row>
    <row r="970" spans="2:6">
      <c r="B970" s="91"/>
      <c r="C970" s="92"/>
      <c r="D970" s="93"/>
      <c r="E970" s="93"/>
      <c r="F970" s="94"/>
    </row>
    <row r="971" spans="2:6">
      <c r="B971" s="91"/>
      <c r="C971" s="92"/>
      <c r="D971" s="93"/>
      <c r="E971" s="93"/>
      <c r="F971" s="94"/>
    </row>
    <row r="972" spans="2:6">
      <c r="B972" s="91"/>
      <c r="C972" s="92"/>
      <c r="D972" s="93"/>
      <c r="E972" s="93"/>
      <c r="F972" s="94"/>
    </row>
    <row r="973" spans="2:6">
      <c r="B973" s="91"/>
      <c r="C973" s="92"/>
      <c r="D973" s="93"/>
      <c r="E973" s="93"/>
      <c r="F973" s="94"/>
    </row>
    <row r="974" spans="2:6">
      <c r="B974" s="91"/>
      <c r="C974" s="92"/>
      <c r="D974" s="93"/>
      <c r="E974" s="93"/>
      <c r="F974" s="94"/>
    </row>
    <row r="975" spans="2:6">
      <c r="B975" s="91"/>
      <c r="C975" s="92"/>
      <c r="D975" s="93"/>
      <c r="E975" s="93"/>
      <c r="F975" s="94"/>
    </row>
    <row r="976" spans="2:6">
      <c r="B976" s="91"/>
      <c r="C976" s="92"/>
      <c r="D976" s="93"/>
      <c r="E976" s="93"/>
      <c r="F976" s="94"/>
    </row>
    <row r="977" spans="2:6">
      <c r="B977" s="91"/>
      <c r="C977" s="92"/>
      <c r="D977" s="93"/>
      <c r="E977" s="93"/>
      <c r="F977" s="94"/>
    </row>
    <row r="978" spans="2:6">
      <c r="B978" s="91"/>
      <c r="C978" s="92"/>
      <c r="D978" s="93"/>
      <c r="E978" s="93"/>
      <c r="F978" s="94"/>
    </row>
    <row r="979" spans="2:6">
      <c r="B979" s="91"/>
      <c r="C979" s="92"/>
      <c r="D979" s="93"/>
      <c r="E979" s="93"/>
      <c r="F979" s="94"/>
    </row>
    <row r="980" spans="2:6">
      <c r="B980" s="91"/>
      <c r="C980" s="92"/>
      <c r="D980" s="93"/>
      <c r="E980" s="93"/>
      <c r="F980" s="94"/>
    </row>
    <row r="981" spans="2:6">
      <c r="B981" s="91"/>
      <c r="C981" s="92"/>
      <c r="D981" s="93"/>
      <c r="E981" s="93"/>
      <c r="F981" s="94"/>
    </row>
    <row r="982" spans="2:6">
      <c r="B982" s="91"/>
      <c r="C982" s="92"/>
      <c r="D982" s="93"/>
      <c r="E982" s="93"/>
      <c r="F982" s="94"/>
    </row>
    <row r="983" spans="2:6">
      <c r="B983" s="91"/>
      <c r="C983" s="92"/>
      <c r="D983" s="93"/>
      <c r="E983" s="93"/>
      <c r="F983" s="94"/>
    </row>
    <row r="984" spans="2:6">
      <c r="B984" s="91"/>
      <c r="C984" s="92"/>
      <c r="D984" s="93"/>
      <c r="E984" s="93"/>
      <c r="F984" s="94"/>
    </row>
    <row r="985" spans="2:6">
      <c r="B985" s="91"/>
      <c r="C985" s="92"/>
      <c r="D985" s="93"/>
      <c r="E985" s="93"/>
      <c r="F985" s="94"/>
    </row>
    <row r="986" spans="2:6">
      <c r="B986" s="91"/>
      <c r="C986" s="92"/>
      <c r="D986" s="93"/>
      <c r="E986" s="93"/>
      <c r="F986" s="94"/>
    </row>
    <row r="987" spans="2:6">
      <c r="B987" s="91"/>
      <c r="C987" s="92"/>
      <c r="D987" s="93"/>
      <c r="E987" s="93"/>
      <c r="F987" s="94"/>
    </row>
    <row r="988" spans="2:6">
      <c r="B988" s="91"/>
      <c r="C988" s="92"/>
      <c r="D988" s="93"/>
      <c r="E988" s="93"/>
      <c r="F988" s="94"/>
    </row>
    <row r="989" spans="2:6">
      <c r="B989" s="91"/>
      <c r="C989" s="92"/>
      <c r="D989" s="93"/>
      <c r="E989" s="93"/>
      <c r="F989" s="94"/>
    </row>
    <row r="990" spans="2:6">
      <c r="B990" s="91"/>
      <c r="C990" s="92"/>
      <c r="D990" s="93"/>
      <c r="E990" s="93"/>
      <c r="F990" s="94"/>
    </row>
    <row r="991" spans="2:6">
      <c r="B991" s="91"/>
      <c r="C991" s="92"/>
      <c r="D991" s="93"/>
      <c r="E991" s="93"/>
      <c r="F991" s="94"/>
    </row>
    <row r="992" spans="2:6">
      <c r="B992" s="91"/>
      <c r="C992" s="92"/>
      <c r="D992" s="93"/>
      <c r="E992" s="93"/>
      <c r="F992" s="94"/>
    </row>
    <row r="993" spans="2:6">
      <c r="B993" s="91"/>
      <c r="C993" s="92"/>
      <c r="D993" s="93"/>
      <c r="E993" s="93"/>
      <c r="F993" s="94"/>
    </row>
    <row r="994" spans="2:6">
      <c r="B994" s="91"/>
      <c r="C994" s="92"/>
      <c r="D994" s="93"/>
      <c r="E994" s="93"/>
      <c r="F994" s="94"/>
    </row>
    <row r="995" spans="2:6">
      <c r="B995" s="91"/>
      <c r="C995" s="92"/>
      <c r="D995" s="93"/>
      <c r="E995" s="93"/>
      <c r="F995" s="94"/>
    </row>
    <row r="996" spans="2:6">
      <c r="B996" s="91"/>
      <c r="C996" s="92"/>
      <c r="D996" s="93"/>
      <c r="E996" s="93"/>
      <c r="F996" s="94"/>
    </row>
    <row r="997" spans="2:6">
      <c r="B997" s="91"/>
      <c r="C997" s="92"/>
      <c r="D997" s="93"/>
      <c r="E997" s="93"/>
      <c r="F997" s="94"/>
    </row>
    <row r="998" spans="2:6">
      <c r="B998" s="91"/>
      <c r="C998" s="92"/>
      <c r="D998" s="93"/>
      <c r="E998" s="93"/>
      <c r="F998" s="94"/>
    </row>
    <row r="999" spans="2:6">
      <c r="B999" s="91"/>
      <c r="C999" s="92"/>
      <c r="D999" s="93"/>
      <c r="E999" s="93"/>
      <c r="F999" s="94"/>
    </row>
    <row r="1000" spans="2:6">
      <c r="B1000" s="91"/>
      <c r="C1000" s="92"/>
      <c r="D1000" s="93"/>
      <c r="E1000" s="93"/>
      <c r="F1000" s="94"/>
    </row>
    <row r="1001" spans="2:6">
      <c r="B1001" s="91"/>
      <c r="C1001" s="92"/>
      <c r="D1001" s="93"/>
      <c r="E1001" s="93"/>
      <c r="F1001" s="94"/>
    </row>
    <row r="1002" spans="2:6">
      <c r="B1002" s="91"/>
      <c r="C1002" s="92"/>
      <c r="D1002" s="93"/>
      <c r="E1002" s="93"/>
      <c r="F1002" s="94"/>
    </row>
    <row r="1003" spans="2:6">
      <c r="B1003" s="91"/>
      <c r="C1003" s="92"/>
      <c r="D1003" s="93"/>
      <c r="E1003" s="93"/>
      <c r="F1003" s="94"/>
    </row>
    <row r="1004" spans="2:6">
      <c r="B1004" s="91"/>
      <c r="C1004" s="92"/>
      <c r="D1004" s="93"/>
      <c r="E1004" s="93"/>
      <c r="F1004" s="94"/>
    </row>
    <row r="1005" spans="2:6">
      <c r="B1005" s="91"/>
      <c r="C1005" s="92"/>
      <c r="D1005" s="93"/>
      <c r="E1005" s="93"/>
      <c r="F1005" s="94"/>
    </row>
    <row r="1006" spans="2:6">
      <c r="B1006" s="91"/>
      <c r="C1006" s="92"/>
      <c r="D1006" s="93"/>
      <c r="E1006" s="93"/>
      <c r="F1006" s="94"/>
    </row>
    <row r="1007" spans="2:6">
      <c r="B1007" s="91"/>
      <c r="C1007" s="92"/>
      <c r="D1007" s="93"/>
      <c r="E1007" s="93"/>
      <c r="F1007" s="94"/>
    </row>
    <row r="1008" spans="2:6">
      <c r="B1008" s="91"/>
      <c r="C1008" s="92"/>
      <c r="D1008" s="93"/>
      <c r="E1008" s="93"/>
      <c r="F1008" s="94"/>
    </row>
    <row r="1009" spans="2:6">
      <c r="B1009" s="91"/>
      <c r="C1009" s="92"/>
      <c r="D1009" s="93"/>
      <c r="E1009" s="93"/>
      <c r="F1009" s="94"/>
    </row>
    <row r="1010" spans="2:6">
      <c r="B1010" s="91"/>
      <c r="C1010" s="92"/>
      <c r="D1010" s="93"/>
      <c r="E1010" s="93"/>
      <c r="F1010" s="94"/>
    </row>
    <row r="1011" spans="2:6">
      <c r="B1011" s="91"/>
      <c r="C1011" s="92"/>
      <c r="D1011" s="93"/>
      <c r="E1011" s="93"/>
      <c r="F1011" s="94"/>
    </row>
    <row r="1012" spans="2:6">
      <c r="B1012" s="91"/>
      <c r="C1012" s="92"/>
      <c r="D1012" s="93"/>
      <c r="E1012" s="93"/>
      <c r="F1012" s="94"/>
    </row>
    <row r="1013" spans="2:6">
      <c r="B1013" s="91"/>
      <c r="C1013" s="92"/>
      <c r="D1013" s="93"/>
      <c r="E1013" s="93"/>
      <c r="F1013" s="94"/>
    </row>
    <row r="1014" spans="2:6">
      <c r="B1014" s="91"/>
      <c r="C1014" s="92"/>
      <c r="D1014" s="93"/>
      <c r="E1014" s="93"/>
      <c r="F1014" s="94"/>
    </row>
    <row r="1015" spans="2:6">
      <c r="B1015" s="91"/>
      <c r="C1015" s="92"/>
      <c r="D1015" s="93"/>
      <c r="E1015" s="93"/>
      <c r="F1015" s="94"/>
    </row>
    <row r="1016" spans="2:6">
      <c r="B1016" s="91"/>
      <c r="C1016" s="92"/>
      <c r="D1016" s="93"/>
      <c r="E1016" s="93"/>
      <c r="F1016" s="94"/>
    </row>
    <row r="1017" spans="2:6">
      <c r="B1017" s="91"/>
      <c r="C1017" s="92"/>
      <c r="D1017" s="93"/>
      <c r="E1017" s="93"/>
      <c r="F1017" s="94"/>
    </row>
    <row r="1018" spans="2:6">
      <c r="B1018" s="91"/>
      <c r="C1018" s="92"/>
      <c r="D1018" s="93"/>
      <c r="E1018" s="93"/>
      <c r="F1018" s="94"/>
    </row>
    <row r="1019" spans="2:6">
      <c r="B1019" s="91"/>
      <c r="C1019" s="92"/>
      <c r="D1019" s="93"/>
      <c r="E1019" s="93"/>
      <c r="F1019" s="94"/>
    </row>
    <row r="1020" spans="2:6">
      <c r="B1020" s="91"/>
      <c r="C1020" s="92"/>
      <c r="D1020" s="93"/>
      <c r="E1020" s="93"/>
      <c r="F1020" s="94"/>
    </row>
    <row r="1021" spans="2:6">
      <c r="B1021" s="91"/>
      <c r="C1021" s="92"/>
      <c r="D1021" s="93"/>
      <c r="E1021" s="93"/>
      <c r="F1021" s="94"/>
    </row>
    <row r="1022" spans="2:6">
      <c r="B1022" s="91"/>
      <c r="C1022" s="92"/>
      <c r="D1022" s="93"/>
      <c r="E1022" s="93"/>
      <c r="F1022" s="94"/>
    </row>
    <row r="1023" spans="2:6">
      <c r="B1023" s="91"/>
      <c r="C1023" s="92"/>
      <c r="D1023" s="93"/>
      <c r="E1023" s="93"/>
      <c r="F1023" s="94"/>
    </row>
    <row r="1024" spans="2:6">
      <c r="B1024" s="91"/>
      <c r="C1024" s="92"/>
      <c r="D1024" s="93"/>
      <c r="E1024" s="93"/>
      <c r="F1024" s="94"/>
    </row>
    <row r="1025" spans="2:6">
      <c r="B1025" s="91"/>
      <c r="C1025" s="92"/>
      <c r="D1025" s="93"/>
      <c r="E1025" s="93"/>
      <c r="F1025" s="94"/>
    </row>
    <row r="1026" spans="2:6">
      <c r="B1026" s="91"/>
      <c r="C1026" s="92"/>
      <c r="D1026" s="93"/>
      <c r="E1026" s="93"/>
      <c r="F1026" s="94"/>
    </row>
    <row r="1027" spans="2:6">
      <c r="B1027" s="91"/>
      <c r="C1027" s="92"/>
      <c r="D1027" s="93"/>
      <c r="E1027" s="93"/>
      <c r="F1027" s="94"/>
    </row>
    <row r="1028" spans="2:6">
      <c r="B1028" s="91"/>
      <c r="C1028" s="92"/>
      <c r="D1028" s="93"/>
      <c r="E1028" s="93"/>
      <c r="F1028" s="94"/>
    </row>
    <row r="1029" spans="2:6">
      <c r="B1029" s="91"/>
      <c r="C1029" s="92"/>
      <c r="D1029" s="93"/>
      <c r="E1029" s="93"/>
      <c r="F1029" s="94"/>
    </row>
    <row r="1030" spans="2:6">
      <c r="B1030" s="91"/>
      <c r="C1030" s="92"/>
      <c r="D1030" s="93"/>
      <c r="E1030" s="93"/>
      <c r="F1030" s="94"/>
    </row>
    <row r="1031" spans="2:6">
      <c r="B1031" s="91"/>
      <c r="C1031" s="92"/>
      <c r="D1031" s="93"/>
      <c r="E1031" s="93"/>
      <c r="F1031" s="94"/>
    </row>
    <row r="1032" spans="2:6">
      <c r="B1032" s="91"/>
      <c r="C1032" s="92"/>
      <c r="D1032" s="93"/>
      <c r="E1032" s="93"/>
      <c r="F1032" s="94"/>
    </row>
    <row r="1033" spans="2:6">
      <c r="B1033" s="91"/>
      <c r="C1033" s="92"/>
      <c r="D1033" s="93"/>
      <c r="E1033" s="93"/>
      <c r="F1033" s="94"/>
    </row>
    <row r="1034" spans="2:6">
      <c r="B1034" s="91"/>
      <c r="C1034" s="92"/>
      <c r="D1034" s="93"/>
      <c r="E1034" s="93"/>
      <c r="F1034" s="94"/>
    </row>
    <row r="1035" spans="2:6">
      <c r="B1035" s="91"/>
      <c r="C1035" s="92"/>
      <c r="D1035" s="93"/>
      <c r="E1035" s="93"/>
      <c r="F1035" s="94"/>
    </row>
    <row r="1036" spans="2:6">
      <c r="B1036" s="91"/>
      <c r="C1036" s="92"/>
      <c r="D1036" s="93"/>
      <c r="E1036" s="93"/>
      <c r="F1036" s="94"/>
    </row>
    <row r="1037" spans="2:6">
      <c r="B1037" s="91"/>
      <c r="C1037" s="92"/>
      <c r="D1037" s="93"/>
      <c r="E1037" s="93"/>
      <c r="F1037" s="94"/>
    </row>
    <row r="1038" spans="2:6">
      <c r="B1038" s="91"/>
      <c r="C1038" s="92"/>
      <c r="D1038" s="93"/>
      <c r="E1038" s="93"/>
      <c r="F1038" s="94"/>
    </row>
    <row r="1039" spans="2:6">
      <c r="B1039" s="91"/>
      <c r="C1039" s="92"/>
      <c r="D1039" s="93"/>
      <c r="E1039" s="93"/>
      <c r="F1039" s="94"/>
    </row>
    <row r="1040" spans="2:6">
      <c r="B1040" s="91"/>
      <c r="C1040" s="92"/>
      <c r="D1040" s="93"/>
      <c r="E1040" s="93"/>
      <c r="F1040" s="94"/>
    </row>
    <row r="1041" spans="2:6">
      <c r="B1041" s="91"/>
      <c r="C1041" s="92"/>
      <c r="D1041" s="93"/>
      <c r="E1041" s="93"/>
      <c r="F1041" s="94"/>
    </row>
    <row r="1042" spans="2:6">
      <c r="B1042" s="91"/>
      <c r="C1042" s="92"/>
      <c r="D1042" s="93"/>
      <c r="E1042" s="93"/>
      <c r="F1042" s="94"/>
    </row>
    <row r="1043" spans="2:6">
      <c r="B1043" s="91"/>
      <c r="C1043" s="92"/>
      <c r="D1043" s="93"/>
      <c r="E1043" s="93"/>
      <c r="F1043" s="94"/>
    </row>
    <row r="1044" spans="2:6">
      <c r="B1044" s="91"/>
      <c r="C1044" s="92"/>
      <c r="D1044" s="93"/>
      <c r="E1044" s="93"/>
      <c r="F1044" s="94"/>
    </row>
    <row r="1045" spans="2:6">
      <c r="B1045" s="91"/>
      <c r="C1045" s="92"/>
      <c r="D1045" s="93"/>
      <c r="E1045" s="93"/>
      <c r="F1045" s="94"/>
    </row>
    <row r="1046" spans="2:6">
      <c r="B1046" s="91"/>
      <c r="C1046" s="92"/>
      <c r="D1046" s="93"/>
      <c r="E1046" s="93"/>
      <c r="F1046" s="94"/>
    </row>
    <row r="1047" spans="2:6">
      <c r="B1047" s="91"/>
      <c r="C1047" s="92"/>
      <c r="D1047" s="93"/>
      <c r="E1047" s="93"/>
      <c r="F1047" s="94"/>
    </row>
    <row r="1048" spans="2:6">
      <c r="B1048" s="91"/>
      <c r="C1048" s="92"/>
      <c r="D1048" s="93"/>
      <c r="E1048" s="93"/>
      <c r="F1048" s="94"/>
    </row>
    <row r="1049" spans="2:6">
      <c r="B1049" s="91"/>
      <c r="C1049" s="92"/>
      <c r="D1049" s="93"/>
      <c r="E1049" s="93"/>
      <c r="F1049" s="94"/>
    </row>
    <row r="1050" spans="2:6">
      <c r="B1050" s="91"/>
      <c r="C1050" s="92"/>
      <c r="D1050" s="93"/>
      <c r="E1050" s="93"/>
      <c r="F1050" s="94"/>
    </row>
    <row r="1051" spans="2:6">
      <c r="B1051" s="91"/>
      <c r="C1051" s="92"/>
      <c r="D1051" s="93"/>
      <c r="E1051" s="93"/>
      <c r="F1051" s="94"/>
    </row>
    <row r="1052" spans="2:6">
      <c r="B1052" s="91"/>
      <c r="C1052" s="92"/>
      <c r="D1052" s="93"/>
      <c r="E1052" s="93"/>
      <c r="F1052" s="94"/>
    </row>
    <row r="1053" spans="2:6">
      <c r="B1053" s="91"/>
      <c r="C1053" s="92"/>
      <c r="D1053" s="93"/>
      <c r="E1053" s="93"/>
      <c r="F1053" s="94"/>
    </row>
    <row r="1054" spans="2:6">
      <c r="B1054" s="91"/>
      <c r="C1054" s="92"/>
      <c r="D1054" s="93"/>
      <c r="E1054" s="93"/>
      <c r="F1054" s="94"/>
    </row>
    <row r="1055" spans="2:6">
      <c r="B1055" s="91"/>
      <c r="C1055" s="92"/>
      <c r="D1055" s="93"/>
      <c r="E1055" s="93"/>
      <c r="F1055" s="94"/>
    </row>
    <row r="1056" spans="2:6">
      <c r="B1056" s="91"/>
      <c r="C1056" s="92"/>
      <c r="D1056" s="93"/>
      <c r="E1056" s="93"/>
      <c r="F1056" s="94"/>
    </row>
    <row r="1057" spans="2:6">
      <c r="B1057" s="91"/>
      <c r="C1057" s="92"/>
      <c r="D1057" s="93"/>
      <c r="E1057" s="93"/>
      <c r="F1057" s="94"/>
    </row>
    <row r="1058" spans="2:6">
      <c r="B1058" s="91"/>
      <c r="C1058" s="92"/>
      <c r="D1058" s="93"/>
      <c r="E1058" s="93"/>
      <c r="F1058" s="94"/>
    </row>
    <row r="1059" spans="2:6">
      <c r="B1059" s="91"/>
      <c r="C1059" s="92"/>
      <c r="D1059" s="93"/>
      <c r="E1059" s="93"/>
      <c r="F1059" s="94"/>
    </row>
    <row r="1060" spans="2:6">
      <c r="B1060" s="91"/>
      <c r="C1060" s="92"/>
      <c r="D1060" s="93"/>
      <c r="E1060" s="93"/>
      <c r="F1060" s="94"/>
    </row>
    <row r="1061" spans="2:6">
      <c r="B1061" s="91"/>
      <c r="C1061" s="92"/>
      <c r="D1061" s="93"/>
      <c r="E1061" s="93"/>
      <c r="F1061" s="94"/>
    </row>
    <row r="1062" spans="2:6">
      <c r="B1062" s="91"/>
      <c r="C1062" s="92"/>
      <c r="D1062" s="93"/>
      <c r="E1062" s="93"/>
      <c r="F1062" s="94"/>
    </row>
    <row r="1063" spans="2:6">
      <c r="B1063" s="91"/>
      <c r="C1063" s="92"/>
      <c r="D1063" s="93"/>
      <c r="E1063" s="93"/>
      <c r="F1063" s="94"/>
    </row>
    <row r="1064" spans="2:6">
      <c r="B1064" s="91"/>
      <c r="C1064" s="92"/>
      <c r="D1064" s="93"/>
      <c r="E1064" s="93"/>
      <c r="F1064" s="94"/>
    </row>
    <row r="1065" spans="2:6">
      <c r="B1065" s="91"/>
      <c r="C1065" s="92"/>
      <c r="D1065" s="93"/>
      <c r="E1065" s="93"/>
      <c r="F1065" s="94"/>
    </row>
    <row r="1066" spans="2:6">
      <c r="B1066" s="91"/>
      <c r="C1066" s="92"/>
      <c r="D1066" s="93"/>
      <c r="E1066" s="93"/>
      <c r="F1066" s="94"/>
    </row>
    <row r="1067" spans="2:6">
      <c r="B1067" s="91"/>
      <c r="C1067" s="92"/>
      <c r="D1067" s="93"/>
      <c r="E1067" s="93"/>
      <c r="F1067" s="94"/>
    </row>
    <row r="1068" spans="2:6">
      <c r="B1068" s="91"/>
      <c r="C1068" s="92"/>
      <c r="D1068" s="93"/>
      <c r="E1068" s="93"/>
      <c r="F1068" s="94"/>
    </row>
    <row r="1069" spans="2:6">
      <c r="B1069" s="91"/>
      <c r="C1069" s="92"/>
      <c r="D1069" s="93"/>
      <c r="E1069" s="93"/>
      <c r="F1069" s="94"/>
    </row>
    <row r="1070" spans="2:6">
      <c r="B1070" s="91"/>
      <c r="C1070" s="92"/>
      <c r="D1070" s="93"/>
      <c r="E1070" s="93"/>
      <c r="F1070" s="94"/>
    </row>
    <row r="1071" spans="2:6">
      <c r="B1071" s="91"/>
      <c r="C1071" s="92"/>
      <c r="D1071" s="93"/>
      <c r="E1071" s="93"/>
      <c r="F1071" s="94"/>
    </row>
    <row r="1072" spans="2:6">
      <c r="B1072" s="91"/>
      <c r="C1072" s="92"/>
      <c r="D1072" s="93"/>
      <c r="E1072" s="93"/>
      <c r="F1072" s="94"/>
    </row>
    <row r="1073" spans="2:6">
      <c r="B1073" s="91"/>
      <c r="C1073" s="92"/>
      <c r="D1073" s="93"/>
      <c r="E1073" s="93"/>
      <c r="F1073" s="94"/>
    </row>
    <row r="1074" spans="2:6">
      <c r="B1074" s="91"/>
      <c r="C1074" s="92"/>
      <c r="D1074" s="93"/>
      <c r="E1074" s="93"/>
      <c r="F1074" s="94"/>
    </row>
    <row r="1075" spans="2:6">
      <c r="B1075" s="91"/>
      <c r="C1075" s="92"/>
      <c r="D1075" s="93"/>
      <c r="E1075" s="93"/>
      <c r="F1075" s="94"/>
    </row>
    <row r="1076" spans="2:6">
      <c r="B1076" s="91"/>
      <c r="C1076" s="92"/>
      <c r="D1076" s="93"/>
      <c r="E1076" s="93"/>
      <c r="F1076" s="94"/>
    </row>
    <row r="1077" spans="2:6">
      <c r="B1077" s="91"/>
      <c r="C1077" s="92"/>
      <c r="D1077" s="93"/>
      <c r="E1077" s="93"/>
      <c r="F1077" s="94"/>
    </row>
    <row r="1078" spans="2:6">
      <c r="B1078" s="91"/>
      <c r="C1078" s="92"/>
      <c r="D1078" s="93"/>
      <c r="E1078" s="93"/>
      <c r="F1078" s="94"/>
    </row>
    <row r="1079" spans="2:6">
      <c r="B1079" s="91"/>
      <c r="C1079" s="92"/>
      <c r="D1079" s="93"/>
      <c r="E1079" s="93"/>
      <c r="F1079" s="94"/>
    </row>
    <row r="1080" spans="2:6">
      <c r="B1080" s="91"/>
      <c r="C1080" s="92"/>
      <c r="D1080" s="93"/>
      <c r="E1080" s="93"/>
      <c r="F1080" s="94"/>
    </row>
    <row r="1081" spans="2:6">
      <c r="B1081" s="91"/>
      <c r="C1081" s="92"/>
      <c r="D1081" s="93"/>
      <c r="E1081" s="93"/>
      <c r="F1081" s="94"/>
    </row>
    <row r="1082" spans="2:6">
      <c r="B1082" s="91"/>
      <c r="C1082" s="92"/>
      <c r="D1082" s="93"/>
      <c r="E1082" s="93"/>
      <c r="F1082" s="94"/>
    </row>
    <row r="1083" spans="2:6">
      <c r="B1083" s="91"/>
      <c r="C1083" s="92"/>
      <c r="D1083" s="93"/>
      <c r="E1083" s="93"/>
      <c r="F1083" s="94"/>
    </row>
    <row r="1084" spans="2:6">
      <c r="B1084" s="91"/>
      <c r="C1084" s="92"/>
      <c r="D1084" s="93"/>
      <c r="E1084" s="93"/>
      <c r="F1084" s="94"/>
    </row>
    <row r="1085" spans="2:6">
      <c r="B1085" s="91"/>
      <c r="C1085" s="92"/>
      <c r="D1085" s="93"/>
      <c r="E1085" s="93"/>
      <c r="F1085" s="94"/>
    </row>
    <row r="1086" spans="2:6">
      <c r="B1086" s="91"/>
      <c r="C1086" s="92"/>
      <c r="D1086" s="93"/>
      <c r="E1086" s="93"/>
      <c r="F1086" s="94"/>
    </row>
    <row r="1087" spans="2:6">
      <c r="B1087" s="91"/>
      <c r="C1087" s="92"/>
      <c r="D1087" s="93"/>
      <c r="E1087" s="93"/>
      <c r="F1087" s="94"/>
    </row>
    <row r="1088" spans="2:6">
      <c r="B1088" s="91"/>
      <c r="C1088" s="92"/>
      <c r="D1088" s="93"/>
      <c r="E1088" s="93"/>
      <c r="F1088" s="94"/>
    </row>
    <row r="1089" spans="2:6">
      <c r="B1089" s="91"/>
      <c r="C1089" s="92"/>
      <c r="D1089" s="93"/>
      <c r="E1089" s="93"/>
      <c r="F1089" s="94"/>
    </row>
    <row r="1090" spans="2:6">
      <c r="B1090" s="91"/>
      <c r="C1090" s="92"/>
      <c r="D1090" s="93"/>
      <c r="E1090" s="93"/>
      <c r="F1090" s="94"/>
    </row>
    <row r="1091" spans="2:6">
      <c r="B1091" s="91"/>
      <c r="C1091" s="92"/>
      <c r="D1091" s="93"/>
      <c r="E1091" s="93"/>
      <c r="F1091" s="94"/>
    </row>
    <row r="1092" spans="2:6">
      <c r="B1092" s="91"/>
      <c r="C1092" s="92"/>
      <c r="D1092" s="93"/>
      <c r="E1092" s="93"/>
      <c r="F1092" s="94"/>
    </row>
    <row r="1093" spans="2:6">
      <c r="B1093" s="91"/>
      <c r="C1093" s="92"/>
      <c r="D1093" s="93"/>
      <c r="E1093" s="93"/>
      <c r="F1093" s="94"/>
    </row>
    <row r="1094" spans="2:6">
      <c r="B1094" s="91"/>
      <c r="C1094" s="92"/>
      <c r="D1094" s="93"/>
      <c r="E1094" s="93"/>
      <c r="F1094" s="94"/>
    </row>
    <row r="1095" spans="2:6">
      <c r="B1095" s="91"/>
      <c r="C1095" s="92"/>
      <c r="D1095" s="93"/>
      <c r="E1095" s="93"/>
      <c r="F1095" s="94"/>
    </row>
    <row r="1096" spans="2:6">
      <c r="B1096" s="91"/>
      <c r="C1096" s="92"/>
      <c r="D1096" s="93"/>
      <c r="E1096" s="93"/>
      <c r="F1096" s="94"/>
    </row>
    <row r="1097" spans="2:6">
      <c r="B1097" s="91"/>
      <c r="C1097" s="92"/>
      <c r="D1097" s="93"/>
      <c r="E1097" s="93"/>
      <c r="F1097" s="94"/>
    </row>
    <row r="1098" spans="2:6">
      <c r="B1098" s="91"/>
      <c r="C1098" s="92"/>
      <c r="D1098" s="93"/>
      <c r="E1098" s="93"/>
      <c r="F1098" s="94"/>
    </row>
    <row r="1099" spans="2:6">
      <c r="B1099" s="91"/>
      <c r="C1099" s="92"/>
      <c r="D1099" s="93"/>
      <c r="E1099" s="93"/>
      <c r="F1099" s="94"/>
    </row>
    <row r="1100" spans="2:6">
      <c r="B1100" s="91"/>
      <c r="C1100" s="92"/>
      <c r="D1100" s="93"/>
      <c r="E1100" s="93"/>
      <c r="F1100" s="94"/>
    </row>
    <row r="1101" spans="2:6">
      <c r="B1101" s="91"/>
      <c r="C1101" s="92"/>
      <c r="D1101" s="93"/>
      <c r="E1101" s="93"/>
      <c r="F1101" s="94"/>
    </row>
    <row r="1102" spans="2:6">
      <c r="B1102" s="91"/>
      <c r="C1102" s="92"/>
      <c r="D1102" s="93"/>
      <c r="E1102" s="93"/>
      <c r="F1102" s="94"/>
    </row>
    <row r="1103" spans="2:6">
      <c r="B1103" s="91"/>
      <c r="C1103" s="92"/>
      <c r="D1103" s="93"/>
      <c r="E1103" s="93"/>
      <c r="F1103" s="94"/>
    </row>
    <row r="1104" spans="2:6">
      <c r="B1104" s="91"/>
      <c r="C1104" s="92"/>
      <c r="D1104" s="93"/>
      <c r="E1104" s="93"/>
      <c r="F1104" s="94"/>
    </row>
    <row r="1105" spans="2:6">
      <c r="B1105" s="91"/>
      <c r="C1105" s="92"/>
      <c r="D1105" s="93"/>
      <c r="E1105" s="93"/>
      <c r="F1105" s="94"/>
    </row>
    <row r="1106" spans="2:6">
      <c r="B1106" s="91"/>
      <c r="C1106" s="92"/>
      <c r="D1106" s="93"/>
      <c r="E1106" s="93"/>
      <c r="F1106" s="94"/>
    </row>
    <row r="1107" spans="2:6">
      <c r="B1107" s="91"/>
      <c r="C1107" s="92"/>
      <c r="D1107" s="93"/>
      <c r="E1107" s="93"/>
      <c r="F1107" s="94"/>
    </row>
    <row r="1108" spans="2:6">
      <c r="B1108" s="91"/>
      <c r="C1108" s="92"/>
      <c r="D1108" s="93"/>
      <c r="E1108" s="93"/>
      <c r="F1108" s="94"/>
    </row>
    <row r="1109" spans="2:6">
      <c r="B1109" s="91"/>
      <c r="C1109" s="92"/>
      <c r="D1109" s="93"/>
      <c r="E1109" s="93"/>
      <c r="F1109" s="94"/>
    </row>
    <row r="1110" spans="2:6">
      <c r="B1110" s="91"/>
      <c r="C1110" s="92"/>
      <c r="D1110" s="93"/>
      <c r="E1110" s="93"/>
      <c r="F1110" s="94"/>
    </row>
    <row r="1111" spans="2:6">
      <c r="B1111" s="91"/>
      <c r="C1111" s="92"/>
      <c r="D1111" s="93"/>
      <c r="E1111" s="93"/>
      <c r="F1111" s="94"/>
    </row>
    <row r="1112" spans="2:6">
      <c r="B1112" s="91"/>
      <c r="C1112" s="92"/>
      <c r="D1112" s="93"/>
      <c r="E1112" s="93"/>
      <c r="F1112" s="94"/>
    </row>
    <row r="1113" spans="2:6">
      <c r="B1113" s="91"/>
      <c r="C1113" s="92"/>
      <c r="D1113" s="93"/>
      <c r="E1113" s="93"/>
      <c r="F1113" s="94"/>
    </row>
    <row r="1114" spans="2:6">
      <c r="B1114" s="91"/>
      <c r="C1114" s="92"/>
      <c r="D1114" s="93"/>
      <c r="E1114" s="93"/>
      <c r="F1114" s="94"/>
    </row>
    <row r="1115" spans="2:6">
      <c r="B1115" s="91"/>
      <c r="C1115" s="92"/>
      <c r="D1115" s="93"/>
      <c r="E1115" s="93"/>
      <c r="F1115" s="94"/>
    </row>
    <row r="1116" spans="2:6">
      <c r="B1116" s="91"/>
      <c r="C1116" s="92"/>
      <c r="D1116" s="93"/>
      <c r="E1116" s="93"/>
      <c r="F1116" s="94"/>
    </row>
    <row r="1117" spans="2:6">
      <c r="B1117" s="91"/>
      <c r="C1117" s="92"/>
      <c r="D1117" s="93"/>
      <c r="E1117" s="93"/>
      <c r="F1117" s="94"/>
    </row>
    <row r="1118" spans="2:6">
      <c r="B1118" s="91"/>
      <c r="C1118" s="92"/>
      <c r="D1118" s="93"/>
      <c r="E1118" s="93"/>
      <c r="F1118" s="94"/>
    </row>
    <row r="1119" spans="2:6">
      <c r="B1119" s="91"/>
      <c r="C1119" s="92"/>
      <c r="D1119" s="93"/>
      <c r="E1119" s="93"/>
      <c r="F1119" s="94"/>
    </row>
    <row r="1120" spans="2:6">
      <c r="B1120" s="91"/>
      <c r="C1120" s="92"/>
      <c r="D1120" s="93"/>
      <c r="E1120" s="93"/>
      <c r="F1120" s="94"/>
    </row>
    <row r="1121" spans="2:6">
      <c r="B1121" s="91"/>
      <c r="C1121" s="92"/>
      <c r="D1121" s="93"/>
      <c r="E1121" s="93"/>
      <c r="F1121" s="94"/>
    </row>
    <row r="1122" spans="2:6">
      <c r="B1122" s="91"/>
      <c r="C1122" s="92"/>
      <c r="D1122" s="93"/>
      <c r="E1122" s="93"/>
      <c r="F1122" s="94"/>
    </row>
    <row r="1123" spans="2:6">
      <c r="B1123" s="91"/>
      <c r="C1123" s="92"/>
      <c r="D1123" s="93"/>
      <c r="E1123" s="93"/>
      <c r="F1123" s="94"/>
    </row>
    <row r="1124" spans="2:6">
      <c r="B1124" s="91"/>
      <c r="C1124" s="92"/>
      <c r="D1124" s="93"/>
      <c r="E1124" s="93"/>
      <c r="F1124" s="94"/>
    </row>
    <row r="1125" spans="2:6">
      <c r="B1125" s="91"/>
      <c r="C1125" s="92"/>
      <c r="D1125" s="93"/>
      <c r="E1125" s="93"/>
      <c r="F1125" s="94"/>
    </row>
    <row r="1126" spans="2:6">
      <c r="B1126" s="91"/>
      <c r="C1126" s="92"/>
      <c r="D1126" s="93"/>
      <c r="E1126" s="93"/>
      <c r="F1126" s="94"/>
    </row>
    <row r="1127" spans="2:6">
      <c r="B1127" s="91"/>
      <c r="C1127" s="92"/>
      <c r="D1127" s="93"/>
      <c r="E1127" s="93"/>
      <c r="F1127" s="94"/>
    </row>
    <row r="1128" spans="2:6">
      <c r="B1128" s="91"/>
      <c r="C1128" s="92"/>
      <c r="D1128" s="93"/>
      <c r="E1128" s="93"/>
      <c r="F1128" s="94"/>
    </row>
    <row r="1129" spans="2:6">
      <c r="B1129" s="91"/>
      <c r="C1129" s="92"/>
      <c r="D1129" s="93"/>
      <c r="E1129" s="93"/>
      <c r="F1129" s="94"/>
    </row>
    <row r="1130" spans="2:6">
      <c r="B1130" s="91"/>
      <c r="C1130" s="92"/>
      <c r="D1130" s="93"/>
      <c r="E1130" s="93"/>
      <c r="F1130" s="94"/>
    </row>
    <row r="1131" spans="2:6">
      <c r="B1131" s="91"/>
      <c r="C1131" s="92"/>
      <c r="D1131" s="93"/>
      <c r="E1131" s="93"/>
      <c r="F1131" s="94"/>
    </row>
    <row r="1132" spans="2:6">
      <c r="B1132" s="91"/>
      <c r="C1132" s="92"/>
      <c r="D1132" s="93"/>
      <c r="E1132" s="93"/>
      <c r="F1132" s="94"/>
    </row>
    <row r="1133" spans="2:6">
      <c r="B1133" s="91"/>
      <c r="C1133" s="92"/>
      <c r="D1133" s="93"/>
      <c r="E1133" s="93"/>
      <c r="F1133" s="94"/>
    </row>
    <row r="1134" spans="2:6">
      <c r="B1134" s="91"/>
      <c r="C1134" s="92"/>
      <c r="D1134" s="93"/>
      <c r="E1134" s="93"/>
      <c r="F1134" s="94"/>
    </row>
    <row r="1135" spans="2:6">
      <c r="B1135" s="91"/>
      <c r="C1135" s="92"/>
      <c r="D1135" s="93"/>
      <c r="E1135" s="93"/>
      <c r="F1135" s="94"/>
    </row>
    <row r="1136" spans="2:6">
      <c r="B1136" s="91"/>
      <c r="C1136" s="92"/>
      <c r="D1136" s="93"/>
      <c r="E1136" s="93"/>
      <c r="F1136" s="94"/>
    </row>
    <row r="1137" spans="2:6">
      <c r="B1137" s="91"/>
      <c r="C1137" s="92"/>
      <c r="D1137" s="93"/>
      <c r="E1137" s="93"/>
      <c r="F1137" s="94"/>
    </row>
    <row r="1138" spans="2:6">
      <c r="B1138" s="91"/>
      <c r="C1138" s="92"/>
      <c r="D1138" s="93"/>
      <c r="E1138" s="93"/>
      <c r="F1138" s="94"/>
    </row>
    <row r="1139" spans="2:6">
      <c r="B1139" s="91"/>
      <c r="C1139" s="92"/>
      <c r="D1139" s="93"/>
      <c r="E1139" s="93"/>
      <c r="F1139" s="94"/>
    </row>
    <row r="1140" spans="2:6">
      <c r="B1140" s="91"/>
      <c r="C1140" s="92"/>
      <c r="D1140" s="93"/>
      <c r="E1140" s="93"/>
      <c r="F1140" s="94"/>
    </row>
    <row r="1141" spans="2:6">
      <c r="B1141" s="91"/>
      <c r="C1141" s="92"/>
      <c r="D1141" s="93"/>
      <c r="E1141" s="93"/>
      <c r="F1141" s="94"/>
    </row>
    <row r="1142" spans="2:6">
      <c r="B1142" s="91"/>
      <c r="C1142" s="92"/>
      <c r="D1142" s="93"/>
      <c r="E1142" s="93"/>
      <c r="F1142" s="94"/>
    </row>
    <row r="1143" spans="2:6">
      <c r="B1143" s="91"/>
      <c r="C1143" s="92"/>
      <c r="D1143" s="93"/>
      <c r="E1143" s="93"/>
      <c r="F1143" s="94"/>
    </row>
    <row r="1144" spans="2:6">
      <c r="B1144" s="91"/>
      <c r="C1144" s="92"/>
      <c r="D1144" s="93"/>
      <c r="E1144" s="93"/>
      <c r="F1144" s="94"/>
    </row>
    <row r="1145" spans="2:6">
      <c r="B1145" s="91"/>
      <c r="C1145" s="92"/>
      <c r="D1145" s="93"/>
      <c r="E1145" s="93"/>
      <c r="F1145" s="94"/>
    </row>
    <row r="1146" spans="2:6">
      <c r="B1146" s="91"/>
      <c r="C1146" s="92"/>
      <c r="D1146" s="93"/>
      <c r="E1146" s="93"/>
      <c r="F1146" s="94"/>
    </row>
    <row r="1147" spans="2:6">
      <c r="B1147" s="91"/>
      <c r="C1147" s="92"/>
      <c r="D1147" s="93"/>
      <c r="E1147" s="93"/>
      <c r="F1147" s="94"/>
    </row>
    <row r="1148" spans="2:6">
      <c r="B1148" s="91"/>
      <c r="C1148" s="92"/>
      <c r="D1148" s="93"/>
      <c r="E1148" s="93"/>
      <c r="F1148" s="94"/>
    </row>
    <row r="1149" spans="2:6">
      <c r="B1149" s="91"/>
      <c r="C1149" s="92"/>
      <c r="D1149" s="93"/>
      <c r="E1149" s="93"/>
      <c r="F1149" s="94"/>
    </row>
    <row r="1150" spans="2:6">
      <c r="B1150" s="91"/>
      <c r="C1150" s="92"/>
      <c r="D1150" s="93"/>
      <c r="E1150" s="93"/>
      <c r="F1150" s="94"/>
    </row>
    <row r="1151" spans="2:6">
      <c r="B1151" s="91"/>
      <c r="C1151" s="92"/>
      <c r="D1151" s="93"/>
      <c r="E1151" s="93"/>
      <c r="F1151" s="94"/>
    </row>
    <row r="1152" spans="2:6">
      <c r="B1152" s="91"/>
      <c r="C1152" s="92"/>
      <c r="D1152" s="93"/>
      <c r="E1152" s="93"/>
      <c r="F1152" s="94"/>
    </row>
    <row r="1153" spans="2:6">
      <c r="B1153" s="91"/>
      <c r="C1153" s="92"/>
      <c r="D1153" s="93"/>
      <c r="E1153" s="93"/>
      <c r="F1153" s="94"/>
    </row>
    <row r="1154" spans="2:6">
      <c r="B1154" s="91"/>
      <c r="C1154" s="92"/>
      <c r="D1154" s="93"/>
      <c r="E1154" s="93"/>
      <c r="F1154" s="94"/>
    </row>
    <row r="1155" spans="2:6">
      <c r="B1155" s="91"/>
      <c r="C1155" s="92"/>
      <c r="D1155" s="93"/>
      <c r="E1155" s="93"/>
      <c r="F1155" s="94"/>
    </row>
    <row r="1156" spans="2:6">
      <c r="B1156" s="91"/>
      <c r="C1156" s="92"/>
      <c r="D1156" s="93"/>
      <c r="E1156" s="93"/>
      <c r="F1156" s="94"/>
    </row>
    <row r="1157" spans="2:6">
      <c r="B1157" s="91"/>
      <c r="C1157" s="92"/>
      <c r="D1157" s="93"/>
      <c r="E1157" s="93"/>
      <c r="F1157" s="94"/>
    </row>
    <row r="1158" spans="2:6">
      <c r="B1158" s="91"/>
      <c r="C1158" s="92"/>
      <c r="D1158" s="93"/>
      <c r="E1158" s="93"/>
      <c r="F1158" s="94"/>
    </row>
    <row r="1159" spans="2:6">
      <c r="B1159" s="91"/>
      <c r="C1159" s="92"/>
      <c r="D1159" s="93"/>
      <c r="E1159" s="93"/>
      <c r="F1159" s="94"/>
    </row>
    <row r="1160" spans="2:6">
      <c r="B1160" s="91"/>
      <c r="C1160" s="92"/>
      <c r="D1160" s="93"/>
      <c r="E1160" s="93"/>
      <c r="F1160" s="94"/>
    </row>
    <row r="1161" spans="2:6">
      <c r="B1161" s="91"/>
      <c r="C1161" s="92"/>
      <c r="D1161" s="93"/>
      <c r="E1161" s="93"/>
      <c r="F1161" s="94"/>
    </row>
    <row r="1162" spans="2:6">
      <c r="B1162" s="91"/>
      <c r="C1162" s="92"/>
      <c r="D1162" s="93"/>
      <c r="E1162" s="93"/>
      <c r="F1162" s="94"/>
    </row>
    <row r="1163" spans="2:6">
      <c r="B1163" s="91"/>
      <c r="C1163" s="92"/>
      <c r="D1163" s="93"/>
      <c r="E1163" s="93"/>
      <c r="F1163" s="94"/>
    </row>
    <row r="1164" spans="2:6">
      <c r="B1164" s="91"/>
      <c r="C1164" s="92"/>
      <c r="D1164" s="93"/>
      <c r="E1164" s="93"/>
      <c r="F1164" s="94"/>
    </row>
    <row r="1165" spans="2:6">
      <c r="B1165" s="91"/>
      <c r="C1165" s="92"/>
      <c r="D1165" s="93"/>
      <c r="E1165" s="93"/>
      <c r="F1165" s="94"/>
    </row>
    <row r="1166" spans="2:6">
      <c r="B1166" s="91"/>
      <c r="C1166" s="92"/>
      <c r="D1166" s="93"/>
      <c r="E1166" s="93"/>
      <c r="F1166" s="94"/>
    </row>
    <row r="1167" spans="2:6">
      <c r="B1167" s="91"/>
      <c r="C1167" s="92"/>
      <c r="D1167" s="93"/>
      <c r="E1167" s="93"/>
      <c r="F1167" s="94"/>
    </row>
    <row r="1168" spans="2:6">
      <c r="B1168" s="91"/>
      <c r="C1168" s="92"/>
      <c r="D1168" s="93"/>
      <c r="E1168" s="93"/>
      <c r="F1168" s="94"/>
    </row>
    <row r="1169" spans="2:6">
      <c r="B1169" s="91"/>
      <c r="C1169" s="92"/>
      <c r="D1169" s="93"/>
      <c r="E1169" s="93"/>
      <c r="F1169" s="94"/>
    </row>
    <row r="1170" spans="2:6">
      <c r="B1170" s="91"/>
      <c r="C1170" s="92"/>
      <c r="D1170" s="93"/>
      <c r="E1170" s="93"/>
      <c r="F1170" s="94"/>
    </row>
    <row r="1171" spans="2:6">
      <c r="B1171" s="91"/>
      <c r="C1171" s="92"/>
      <c r="D1171" s="93"/>
      <c r="E1171" s="93"/>
      <c r="F1171" s="94"/>
    </row>
    <row r="1172" spans="2:6">
      <c r="B1172" s="91"/>
      <c r="C1172" s="92"/>
      <c r="D1172" s="93"/>
      <c r="E1172" s="93"/>
      <c r="F1172" s="94"/>
    </row>
    <row r="1173" spans="2:6">
      <c r="B1173" s="91"/>
      <c r="C1173" s="92"/>
      <c r="D1173" s="93"/>
      <c r="E1173" s="93"/>
      <c r="F1173" s="94"/>
    </row>
    <row r="1174" spans="2:6">
      <c r="B1174" s="91"/>
      <c r="C1174" s="92"/>
      <c r="D1174" s="93"/>
      <c r="E1174" s="93"/>
      <c r="F1174" s="94"/>
    </row>
    <row r="1175" spans="2:6">
      <c r="B1175" s="91"/>
      <c r="C1175" s="92"/>
      <c r="D1175" s="93"/>
      <c r="E1175" s="93"/>
      <c r="F1175" s="94"/>
    </row>
    <row r="1176" spans="2:6">
      <c r="B1176" s="91"/>
      <c r="C1176" s="92"/>
      <c r="D1176" s="93"/>
      <c r="E1176" s="93"/>
      <c r="F1176" s="94"/>
    </row>
    <row r="1177" spans="2:6">
      <c r="B1177" s="91"/>
      <c r="C1177" s="92"/>
      <c r="D1177" s="93"/>
      <c r="E1177" s="93"/>
      <c r="F1177" s="94"/>
    </row>
    <row r="1178" spans="2:6">
      <c r="B1178" s="91"/>
      <c r="C1178" s="92"/>
      <c r="D1178" s="93"/>
      <c r="E1178" s="93"/>
      <c r="F1178" s="94"/>
    </row>
    <row r="1179" spans="2:6">
      <c r="B1179" s="91"/>
      <c r="C1179" s="92"/>
      <c r="D1179" s="93"/>
      <c r="E1179" s="93"/>
      <c r="F1179" s="94"/>
    </row>
    <row r="1180" spans="2:6">
      <c r="B1180" s="91"/>
      <c r="C1180" s="92"/>
      <c r="D1180" s="93"/>
      <c r="E1180" s="93"/>
      <c r="F1180" s="94"/>
    </row>
    <row r="1181" spans="2:6">
      <c r="B1181" s="91"/>
      <c r="C1181" s="92"/>
      <c r="D1181" s="93"/>
      <c r="E1181" s="93"/>
      <c r="F1181" s="94"/>
    </row>
    <row r="1182" spans="2:6">
      <c r="B1182" s="91"/>
      <c r="C1182" s="92"/>
      <c r="D1182" s="93"/>
      <c r="E1182" s="93"/>
      <c r="F1182" s="94"/>
    </row>
    <row r="1183" spans="2:6">
      <c r="B1183" s="91"/>
      <c r="C1183" s="92"/>
      <c r="D1183" s="93"/>
      <c r="E1183" s="93"/>
      <c r="F1183" s="94"/>
    </row>
    <row r="1184" spans="2:6">
      <c r="B1184" s="91"/>
      <c r="C1184" s="92"/>
      <c r="D1184" s="93"/>
      <c r="E1184" s="93"/>
      <c r="F1184" s="94"/>
    </row>
    <row r="1185" spans="2:6">
      <c r="B1185" s="91"/>
      <c r="C1185" s="92"/>
      <c r="D1185" s="93"/>
      <c r="E1185" s="93"/>
      <c r="F1185" s="94"/>
    </row>
    <row r="1186" spans="2:6">
      <c r="B1186" s="91"/>
      <c r="C1186" s="92"/>
      <c r="D1186" s="93"/>
      <c r="E1186" s="93"/>
      <c r="F1186" s="94"/>
    </row>
    <row r="1187" spans="2:6">
      <c r="B1187" s="91"/>
      <c r="C1187" s="92"/>
      <c r="D1187" s="93"/>
      <c r="E1187" s="93"/>
      <c r="F1187" s="94"/>
    </row>
    <row r="1188" spans="2:6">
      <c r="B1188" s="91"/>
      <c r="C1188" s="92"/>
      <c r="D1188" s="93"/>
      <c r="E1188" s="93"/>
      <c r="F1188" s="94"/>
    </row>
    <row r="1189" spans="2:6">
      <c r="B1189" s="91"/>
      <c r="C1189" s="92"/>
      <c r="D1189" s="93"/>
      <c r="E1189" s="93"/>
      <c r="F1189" s="94"/>
    </row>
    <row r="1190" spans="2:6">
      <c r="B1190" s="91"/>
      <c r="C1190" s="92"/>
      <c r="D1190" s="93"/>
      <c r="E1190" s="93"/>
      <c r="F1190" s="94"/>
    </row>
    <row r="1191" spans="2:6">
      <c r="B1191" s="91"/>
      <c r="C1191" s="92"/>
      <c r="D1191" s="93"/>
      <c r="E1191" s="93"/>
      <c r="F1191" s="94"/>
    </row>
    <row r="1192" spans="2:6">
      <c r="B1192" s="91"/>
      <c r="C1192" s="92"/>
      <c r="D1192" s="93"/>
      <c r="E1192" s="93"/>
      <c r="F1192" s="94"/>
    </row>
    <row r="1193" spans="2:6">
      <c r="B1193" s="91"/>
      <c r="C1193" s="92"/>
      <c r="D1193" s="93"/>
      <c r="E1193" s="93"/>
      <c r="F1193" s="94"/>
    </row>
    <row r="1194" spans="2:6">
      <c r="B1194" s="91"/>
      <c r="C1194" s="92"/>
      <c r="D1194" s="93"/>
      <c r="E1194" s="93"/>
      <c r="F1194" s="94"/>
    </row>
    <row r="1195" spans="2:6">
      <c r="B1195" s="91"/>
      <c r="C1195" s="92"/>
      <c r="D1195" s="93"/>
      <c r="E1195" s="93"/>
      <c r="F1195" s="94"/>
    </row>
    <row r="1196" spans="2:6">
      <c r="B1196" s="91"/>
      <c r="C1196" s="92"/>
      <c r="D1196" s="93"/>
      <c r="E1196" s="93"/>
      <c r="F1196" s="94"/>
    </row>
    <row r="1197" spans="2:6">
      <c r="B1197" s="91"/>
      <c r="C1197" s="92"/>
      <c r="D1197" s="93"/>
      <c r="E1197" s="93"/>
      <c r="F1197" s="94"/>
    </row>
    <row r="1198" spans="2:6">
      <c r="B1198" s="91"/>
      <c r="C1198" s="92"/>
      <c r="D1198" s="93"/>
      <c r="E1198" s="93"/>
      <c r="F1198" s="94"/>
    </row>
    <row r="1199" spans="2:6">
      <c r="B1199" s="91"/>
      <c r="C1199" s="92"/>
      <c r="D1199" s="93"/>
      <c r="E1199" s="93"/>
      <c r="F1199" s="94"/>
    </row>
    <row r="1200" spans="2:6">
      <c r="B1200" s="91"/>
      <c r="C1200" s="92"/>
      <c r="D1200" s="93"/>
      <c r="E1200" s="93"/>
      <c r="F1200" s="94"/>
    </row>
    <row r="1201" spans="2:6">
      <c r="B1201" s="91"/>
      <c r="C1201" s="92"/>
      <c r="D1201" s="93"/>
      <c r="E1201" s="93"/>
      <c r="F1201" s="94"/>
    </row>
    <row r="1202" spans="2:6">
      <c r="B1202" s="91"/>
      <c r="C1202" s="92"/>
      <c r="D1202" s="93"/>
      <c r="E1202" s="93"/>
      <c r="F1202" s="94"/>
    </row>
    <row r="1203" spans="2:6">
      <c r="B1203" s="91"/>
      <c r="C1203" s="92"/>
      <c r="D1203" s="93"/>
      <c r="E1203" s="93"/>
      <c r="F1203" s="94"/>
    </row>
    <row r="1204" spans="2:6">
      <c r="B1204" s="91"/>
      <c r="C1204" s="92"/>
      <c r="D1204" s="93"/>
      <c r="E1204" s="93"/>
      <c r="F1204" s="94"/>
    </row>
    <row r="1205" spans="2:6">
      <c r="B1205" s="91"/>
      <c r="C1205" s="92"/>
      <c r="D1205" s="93"/>
      <c r="E1205" s="93"/>
      <c r="F1205" s="94"/>
    </row>
    <row r="1206" spans="2:6">
      <c r="B1206" s="91"/>
      <c r="C1206" s="92"/>
      <c r="D1206" s="93"/>
      <c r="E1206" s="93"/>
      <c r="F1206" s="94"/>
    </row>
    <row r="1207" spans="2:6">
      <c r="B1207" s="91"/>
      <c r="C1207" s="92"/>
      <c r="D1207" s="93"/>
      <c r="E1207" s="93"/>
      <c r="F1207" s="94"/>
    </row>
    <row r="1208" spans="2:6">
      <c r="B1208" s="91"/>
      <c r="C1208" s="92"/>
      <c r="D1208" s="93"/>
      <c r="E1208" s="93"/>
      <c r="F1208" s="94"/>
    </row>
    <row r="1209" spans="2:6">
      <c r="B1209" s="91"/>
      <c r="C1209" s="92"/>
      <c r="D1209" s="93"/>
      <c r="E1209" s="93"/>
      <c r="F1209" s="94"/>
    </row>
    <row r="1210" spans="2:6">
      <c r="B1210" s="91"/>
      <c r="C1210" s="92"/>
      <c r="D1210" s="93"/>
      <c r="E1210" s="93"/>
      <c r="F1210" s="94"/>
    </row>
    <row r="1211" spans="2:6">
      <c r="B1211" s="91"/>
      <c r="C1211" s="92"/>
      <c r="D1211" s="93"/>
      <c r="E1211" s="93"/>
      <c r="F1211" s="94"/>
    </row>
    <row r="1212" spans="2:6">
      <c r="B1212" s="91"/>
      <c r="C1212" s="92"/>
      <c r="D1212" s="93"/>
      <c r="E1212" s="93"/>
      <c r="F1212" s="94"/>
    </row>
    <row r="1213" spans="2:6">
      <c r="B1213" s="91"/>
      <c r="C1213" s="92"/>
      <c r="D1213" s="93"/>
      <c r="E1213" s="93"/>
      <c r="F1213" s="94"/>
    </row>
    <row r="1214" spans="2:6">
      <c r="B1214" s="91"/>
      <c r="C1214" s="92"/>
      <c r="D1214" s="93"/>
      <c r="E1214" s="93"/>
      <c r="F1214" s="94"/>
    </row>
    <row r="1215" spans="2:6">
      <c r="B1215" s="91"/>
      <c r="C1215" s="92"/>
      <c r="D1215" s="93"/>
      <c r="E1215" s="93"/>
      <c r="F1215" s="94"/>
    </row>
    <row r="1216" spans="2:6">
      <c r="B1216" s="91"/>
      <c r="C1216" s="92"/>
      <c r="D1216" s="93"/>
      <c r="E1216" s="93"/>
      <c r="F1216" s="94"/>
    </row>
    <row r="1217" spans="2:6">
      <c r="B1217" s="91"/>
      <c r="C1217" s="92"/>
      <c r="D1217" s="93"/>
      <c r="E1217" s="93"/>
      <c r="F1217" s="94"/>
    </row>
    <row r="1218" spans="2:6">
      <c r="B1218" s="91"/>
      <c r="C1218" s="92"/>
      <c r="D1218" s="93"/>
      <c r="E1218" s="93"/>
      <c r="F1218" s="94"/>
    </row>
    <row r="1219" spans="2:6">
      <c r="B1219" s="91"/>
      <c r="C1219" s="92"/>
      <c r="D1219" s="93"/>
      <c r="E1219" s="93"/>
      <c r="F1219" s="94"/>
    </row>
    <row r="1220" spans="2:6">
      <c r="B1220" s="91"/>
      <c r="C1220" s="92"/>
      <c r="D1220" s="93"/>
      <c r="E1220" s="93"/>
      <c r="F1220" s="94"/>
    </row>
    <row r="1221" spans="2:6">
      <c r="B1221" s="91"/>
      <c r="C1221" s="92"/>
      <c r="D1221" s="93"/>
      <c r="E1221" s="93"/>
      <c r="F1221" s="94"/>
    </row>
    <row r="1222" spans="2:6">
      <c r="B1222" s="91"/>
      <c r="C1222" s="92"/>
      <c r="D1222" s="93"/>
      <c r="E1222" s="93"/>
      <c r="F1222" s="94"/>
    </row>
    <row r="1223" spans="2:6">
      <c r="B1223" s="91"/>
      <c r="C1223" s="92"/>
      <c r="D1223" s="93"/>
      <c r="E1223" s="93"/>
      <c r="F1223" s="94"/>
    </row>
    <row r="1224" spans="2:6">
      <c r="B1224" s="91"/>
      <c r="C1224" s="92"/>
      <c r="D1224" s="93"/>
      <c r="E1224" s="93"/>
      <c r="F1224" s="94"/>
    </row>
    <row r="1225" spans="2:6">
      <c r="B1225" s="91"/>
      <c r="C1225" s="92"/>
      <c r="D1225" s="93"/>
      <c r="E1225" s="93"/>
      <c r="F1225" s="94"/>
    </row>
    <row r="1226" spans="2:6">
      <c r="B1226" s="91"/>
      <c r="C1226" s="92"/>
      <c r="D1226" s="93"/>
      <c r="E1226" s="93"/>
      <c r="F1226" s="94"/>
    </row>
    <row r="1227" spans="2:6">
      <c r="B1227" s="91"/>
      <c r="C1227" s="92"/>
      <c r="D1227" s="93"/>
      <c r="E1227" s="93"/>
      <c r="F1227" s="94"/>
    </row>
    <row r="1228" spans="2:6">
      <c r="B1228" s="91"/>
      <c r="C1228" s="92"/>
      <c r="D1228" s="93"/>
      <c r="E1228" s="93"/>
      <c r="F1228" s="94"/>
    </row>
    <row r="1229" spans="2:6">
      <c r="B1229" s="91"/>
      <c r="C1229" s="92"/>
      <c r="D1229" s="93"/>
      <c r="E1229" s="93"/>
      <c r="F1229" s="94"/>
    </row>
    <row r="1230" spans="2:6">
      <c r="B1230" s="91"/>
      <c r="C1230" s="92"/>
      <c r="D1230" s="93"/>
      <c r="E1230" s="93"/>
      <c r="F1230" s="94"/>
    </row>
    <row r="1231" spans="2:6">
      <c r="B1231" s="91"/>
      <c r="C1231" s="92"/>
      <c r="D1231" s="93"/>
      <c r="E1231" s="93"/>
      <c r="F1231" s="94"/>
    </row>
    <row r="1232" spans="2:6">
      <c r="B1232" s="91"/>
      <c r="C1232" s="92"/>
      <c r="D1232" s="93"/>
      <c r="E1232" s="93"/>
      <c r="F1232" s="94"/>
    </row>
    <row r="1233" spans="2:6">
      <c r="B1233" s="91"/>
      <c r="C1233" s="92"/>
      <c r="D1233" s="93"/>
      <c r="E1233" s="93"/>
      <c r="F1233" s="94"/>
    </row>
    <row r="1234" spans="2:6">
      <c r="B1234" s="91"/>
      <c r="C1234" s="92"/>
      <c r="D1234" s="93"/>
      <c r="E1234" s="93"/>
      <c r="F1234" s="94"/>
    </row>
    <row r="1235" spans="2:6">
      <c r="B1235" s="91"/>
      <c r="C1235" s="92"/>
      <c r="D1235" s="93"/>
      <c r="E1235" s="93"/>
      <c r="F1235" s="94"/>
    </row>
    <row r="1236" spans="2:6">
      <c r="B1236" s="91"/>
      <c r="C1236" s="92"/>
      <c r="D1236" s="93"/>
      <c r="E1236" s="93"/>
      <c r="F1236" s="94"/>
    </row>
    <row r="1237" spans="2:6">
      <c r="B1237" s="91"/>
      <c r="C1237" s="92"/>
      <c r="D1237" s="93"/>
      <c r="E1237" s="93"/>
      <c r="F1237" s="94"/>
    </row>
    <row r="1238" spans="2:6">
      <c r="B1238" s="91"/>
      <c r="C1238" s="92"/>
      <c r="D1238" s="93"/>
      <c r="E1238" s="93"/>
      <c r="F1238" s="94"/>
    </row>
    <row r="1239" spans="2:6">
      <c r="B1239" s="91"/>
      <c r="C1239" s="92"/>
      <c r="D1239" s="93"/>
      <c r="E1239" s="93"/>
      <c r="F1239" s="94"/>
    </row>
    <row r="1240" spans="2:6">
      <c r="B1240" s="91"/>
      <c r="C1240" s="92"/>
      <c r="D1240" s="93"/>
      <c r="E1240" s="93"/>
      <c r="F1240" s="94"/>
    </row>
    <row r="1241" spans="2:6">
      <c r="B1241" s="91"/>
      <c r="C1241" s="92"/>
      <c r="D1241" s="93"/>
      <c r="E1241" s="93"/>
      <c r="F1241" s="94"/>
    </row>
    <row r="1242" spans="2:6">
      <c r="B1242" s="91"/>
      <c r="C1242" s="92"/>
      <c r="D1242" s="93"/>
      <c r="E1242" s="93"/>
      <c r="F1242" s="94"/>
    </row>
    <row r="1243" spans="2:6">
      <c r="B1243" s="91"/>
      <c r="C1243" s="92"/>
      <c r="D1243" s="93"/>
      <c r="E1243" s="93"/>
      <c r="F1243" s="94"/>
    </row>
    <row r="1244" spans="2:6">
      <c r="B1244" s="91"/>
      <c r="C1244" s="92"/>
      <c r="D1244" s="93"/>
      <c r="E1244" s="93"/>
      <c r="F1244" s="94"/>
    </row>
    <row r="1245" spans="2:6">
      <c r="B1245" s="91"/>
      <c r="C1245" s="92"/>
      <c r="D1245" s="93"/>
      <c r="E1245" s="93"/>
      <c r="F1245" s="94"/>
    </row>
    <row r="1246" spans="2:6">
      <c r="B1246" s="91"/>
      <c r="C1246" s="92"/>
      <c r="D1246" s="93"/>
      <c r="E1246" s="93"/>
      <c r="F1246" s="94"/>
    </row>
    <row r="1247" spans="2:6">
      <c r="B1247" s="91"/>
      <c r="C1247" s="92"/>
      <c r="D1247" s="93"/>
      <c r="E1247" s="93"/>
      <c r="F1247" s="94"/>
    </row>
    <row r="1248" spans="2:6">
      <c r="B1248" s="91"/>
      <c r="C1248" s="92"/>
      <c r="D1248" s="93"/>
      <c r="E1248" s="93"/>
      <c r="F1248" s="94"/>
    </row>
    <row r="1249" spans="2:6">
      <c r="B1249" s="91"/>
      <c r="C1249" s="92"/>
      <c r="D1249" s="93"/>
      <c r="E1249" s="93"/>
      <c r="F1249" s="94"/>
    </row>
    <row r="1250" spans="2:6">
      <c r="B1250" s="91"/>
      <c r="C1250" s="92"/>
      <c r="D1250" s="93"/>
      <c r="E1250" s="93"/>
      <c r="F1250" s="94"/>
    </row>
    <row r="1251" spans="2:6">
      <c r="B1251" s="91"/>
      <c r="C1251" s="92"/>
      <c r="D1251" s="93"/>
      <c r="E1251" s="93"/>
      <c r="F1251" s="94"/>
    </row>
    <row r="1252" spans="2:6">
      <c r="B1252" s="91"/>
      <c r="C1252" s="92"/>
      <c r="D1252" s="93"/>
      <c r="E1252" s="93"/>
      <c r="F1252" s="94"/>
    </row>
    <row r="1253" spans="2:6">
      <c r="B1253" s="91"/>
      <c r="C1253" s="92"/>
      <c r="D1253" s="93"/>
      <c r="E1253" s="93"/>
      <c r="F1253" s="94"/>
    </row>
    <row r="1254" spans="2:6">
      <c r="B1254" s="91"/>
      <c r="C1254" s="92"/>
      <c r="D1254" s="93"/>
      <c r="E1254" s="93"/>
      <c r="F1254" s="94"/>
    </row>
    <row r="1255" spans="2:6">
      <c r="B1255" s="91"/>
      <c r="C1255" s="92"/>
      <c r="D1255" s="93"/>
      <c r="E1255" s="93"/>
      <c r="F1255" s="94"/>
    </row>
    <row r="1256" spans="2:6">
      <c r="B1256" s="91"/>
      <c r="C1256" s="92"/>
      <c r="D1256" s="93"/>
      <c r="E1256" s="93"/>
      <c r="F1256" s="94"/>
    </row>
    <row r="1257" spans="2:6">
      <c r="B1257" s="91"/>
      <c r="C1257" s="92"/>
      <c r="D1257" s="93"/>
      <c r="E1257" s="93"/>
      <c r="F1257" s="94"/>
    </row>
    <row r="1258" spans="2:6">
      <c r="B1258" s="91"/>
      <c r="C1258" s="92"/>
      <c r="D1258" s="93"/>
      <c r="E1258" s="93"/>
      <c r="F1258" s="94"/>
    </row>
    <row r="1259" spans="2:6">
      <c r="B1259" s="91"/>
      <c r="C1259" s="92"/>
      <c r="D1259" s="93"/>
      <c r="E1259" s="93"/>
      <c r="F1259" s="94"/>
    </row>
    <row r="1260" spans="2:6">
      <c r="B1260" s="91"/>
      <c r="C1260" s="92"/>
      <c r="D1260" s="93"/>
      <c r="E1260" s="93"/>
      <c r="F1260" s="94"/>
    </row>
    <row r="1261" spans="2:6">
      <c r="B1261" s="91"/>
      <c r="C1261" s="92"/>
      <c r="D1261" s="93"/>
      <c r="E1261" s="93"/>
      <c r="F1261" s="94"/>
    </row>
    <row r="1262" spans="2:6">
      <c r="B1262" s="91"/>
      <c r="C1262" s="92"/>
      <c r="D1262" s="93"/>
      <c r="E1262" s="93"/>
      <c r="F1262" s="94"/>
    </row>
    <row r="1263" spans="2:6">
      <c r="B1263" s="91"/>
      <c r="C1263" s="92"/>
      <c r="D1263" s="93"/>
      <c r="E1263" s="93"/>
      <c r="F1263" s="94"/>
    </row>
    <row r="1264" spans="2:6">
      <c r="B1264" s="91"/>
      <c r="C1264" s="92"/>
      <c r="D1264" s="93"/>
      <c r="E1264" s="93"/>
      <c r="F1264" s="94"/>
    </row>
    <row r="1265" spans="2:6">
      <c r="B1265" s="91"/>
      <c r="C1265" s="92"/>
      <c r="D1265" s="93"/>
      <c r="E1265" s="93"/>
      <c r="F1265" s="94"/>
    </row>
    <row r="1266" spans="2:6">
      <c r="B1266" s="91"/>
      <c r="C1266" s="92"/>
      <c r="D1266" s="93"/>
      <c r="E1266" s="93"/>
      <c r="F1266" s="94"/>
    </row>
    <row r="1267" spans="2:6">
      <c r="B1267" s="91"/>
      <c r="C1267" s="92"/>
      <c r="D1267" s="93"/>
      <c r="E1267" s="93"/>
      <c r="F1267" s="94"/>
    </row>
    <row r="1268" spans="2:6">
      <c r="B1268" s="91"/>
      <c r="C1268" s="92"/>
      <c r="D1268" s="93"/>
      <c r="E1268" s="93"/>
      <c r="F1268" s="94"/>
    </row>
    <row r="1269" spans="2:6">
      <c r="B1269" s="91"/>
      <c r="C1269" s="92"/>
      <c r="D1269" s="93"/>
      <c r="E1269" s="93"/>
      <c r="F1269" s="94"/>
    </row>
    <row r="1270" spans="2:6">
      <c r="B1270" s="91"/>
      <c r="C1270" s="92"/>
      <c r="D1270" s="93"/>
      <c r="E1270" s="93"/>
      <c r="F1270" s="94"/>
    </row>
    <row r="1271" spans="2:6">
      <c r="B1271" s="91"/>
      <c r="C1271" s="92"/>
      <c r="D1271" s="93"/>
      <c r="E1271" s="93"/>
      <c r="F1271" s="94"/>
    </row>
    <row r="1272" spans="2:6">
      <c r="B1272" s="91"/>
      <c r="C1272" s="92"/>
      <c r="D1272" s="93"/>
      <c r="E1272" s="93"/>
      <c r="F1272" s="94"/>
    </row>
    <row r="1273" spans="2:6">
      <c r="B1273" s="91"/>
      <c r="C1273" s="92"/>
      <c r="D1273" s="93"/>
      <c r="E1273" s="93"/>
      <c r="F1273" s="94"/>
    </row>
    <row r="1274" spans="2:6">
      <c r="B1274" s="91"/>
      <c r="C1274" s="92"/>
      <c r="D1274" s="93"/>
      <c r="E1274" s="93"/>
      <c r="F1274" s="94"/>
    </row>
    <row r="1275" spans="2:6">
      <c r="B1275" s="91"/>
      <c r="C1275" s="92"/>
      <c r="D1275" s="93"/>
      <c r="E1275" s="93"/>
      <c r="F1275" s="94"/>
    </row>
    <row r="1276" spans="2:6">
      <c r="B1276" s="91"/>
      <c r="C1276" s="92"/>
      <c r="D1276" s="93"/>
      <c r="E1276" s="93"/>
      <c r="F1276" s="94"/>
    </row>
    <row r="1277" spans="2:6">
      <c r="B1277" s="91"/>
      <c r="C1277" s="92"/>
      <c r="D1277" s="93"/>
      <c r="E1277" s="93"/>
      <c r="F1277" s="94"/>
    </row>
    <row r="1278" spans="2:6">
      <c r="B1278" s="91"/>
      <c r="C1278" s="92"/>
      <c r="D1278" s="93"/>
      <c r="E1278" s="93"/>
      <c r="F1278" s="94"/>
    </row>
    <row r="1279" spans="2:6">
      <c r="B1279" s="91"/>
      <c r="C1279" s="92"/>
      <c r="D1279" s="93"/>
      <c r="E1279" s="93"/>
      <c r="F1279" s="94"/>
    </row>
    <row r="1280" spans="2:6">
      <c r="B1280" s="91"/>
      <c r="C1280" s="92"/>
      <c r="D1280" s="93"/>
      <c r="E1280" s="93"/>
      <c r="F1280" s="94"/>
    </row>
    <row r="1281" spans="2:6">
      <c r="B1281" s="91"/>
      <c r="C1281" s="92"/>
      <c r="D1281" s="93"/>
      <c r="E1281" s="93"/>
      <c r="F1281" s="94"/>
    </row>
    <row r="1282" spans="2:6">
      <c r="B1282" s="91"/>
      <c r="C1282" s="92"/>
      <c r="D1282" s="93"/>
      <c r="E1282" s="93"/>
      <c r="F1282" s="94"/>
    </row>
    <row r="1283" spans="2:6">
      <c r="B1283" s="91"/>
      <c r="C1283" s="92"/>
      <c r="D1283" s="93"/>
      <c r="E1283" s="93"/>
      <c r="F1283" s="94"/>
    </row>
    <row r="1284" spans="2:6">
      <c r="B1284" s="91"/>
      <c r="C1284" s="92"/>
      <c r="D1284" s="93"/>
      <c r="E1284" s="93"/>
      <c r="F1284" s="94"/>
    </row>
    <row r="1285" spans="2:6">
      <c r="B1285" s="91"/>
      <c r="C1285" s="92"/>
      <c r="D1285" s="93"/>
      <c r="E1285" s="93"/>
      <c r="F1285" s="94"/>
    </row>
    <row r="1286" spans="2:6">
      <c r="B1286" s="91"/>
      <c r="C1286" s="92"/>
      <c r="D1286" s="93"/>
      <c r="E1286" s="93"/>
      <c r="F1286" s="94"/>
    </row>
    <row r="1287" spans="2:6">
      <c r="B1287" s="91"/>
      <c r="C1287" s="92"/>
      <c r="D1287" s="93"/>
      <c r="E1287" s="93"/>
      <c r="F1287" s="94"/>
    </row>
    <row r="1288" spans="2:6">
      <c r="B1288" s="91"/>
      <c r="C1288" s="92"/>
      <c r="D1288" s="93"/>
      <c r="E1288" s="93"/>
      <c r="F1288" s="94"/>
    </row>
    <row r="1289" spans="2:6">
      <c r="B1289" s="91"/>
      <c r="C1289" s="92"/>
      <c r="D1289" s="93"/>
      <c r="E1289" s="93"/>
      <c r="F1289" s="94"/>
    </row>
    <row r="1290" spans="2:6">
      <c r="B1290" s="91"/>
      <c r="C1290" s="92"/>
      <c r="D1290" s="93"/>
      <c r="E1290" s="93"/>
      <c r="F1290" s="94"/>
    </row>
    <row r="1291" spans="2:6">
      <c r="B1291" s="91"/>
      <c r="C1291" s="92"/>
      <c r="D1291" s="93"/>
      <c r="E1291" s="93"/>
      <c r="F1291" s="94"/>
    </row>
    <row r="1292" spans="2:6">
      <c r="B1292" s="91"/>
      <c r="C1292" s="92"/>
      <c r="D1292" s="93"/>
      <c r="E1292" s="93"/>
      <c r="F1292" s="94"/>
    </row>
    <row r="1293" spans="2:6">
      <c r="B1293" s="91"/>
      <c r="C1293" s="92"/>
      <c r="D1293" s="93"/>
      <c r="E1293" s="93"/>
      <c r="F1293" s="94"/>
    </row>
    <row r="1294" spans="2:6">
      <c r="B1294" s="91"/>
      <c r="C1294" s="92"/>
      <c r="D1294" s="93"/>
      <c r="E1294" s="93"/>
      <c r="F1294" s="94"/>
    </row>
    <row r="1295" spans="2:6">
      <c r="B1295" s="91"/>
      <c r="C1295" s="92"/>
      <c r="D1295" s="93"/>
      <c r="E1295" s="93"/>
      <c r="F1295" s="94"/>
    </row>
    <row r="1296" spans="2:6">
      <c r="B1296" s="91"/>
      <c r="C1296" s="92"/>
      <c r="D1296" s="93"/>
      <c r="E1296" s="93"/>
      <c r="F1296" s="94"/>
    </row>
    <row r="1297" spans="2:6">
      <c r="B1297" s="91"/>
      <c r="C1297" s="92"/>
      <c r="D1297" s="93"/>
      <c r="E1297" s="93"/>
      <c r="F1297" s="94"/>
    </row>
    <row r="1298" spans="2:6">
      <c r="B1298" s="91"/>
      <c r="C1298" s="92"/>
      <c r="D1298" s="93"/>
      <c r="E1298" s="93"/>
      <c r="F1298" s="94"/>
    </row>
    <row r="1299" spans="2:6">
      <c r="B1299" s="91"/>
      <c r="C1299" s="92"/>
      <c r="D1299" s="93"/>
      <c r="E1299" s="93"/>
      <c r="F1299" s="94"/>
    </row>
    <row r="1300" spans="2:6">
      <c r="B1300" s="91"/>
      <c r="C1300" s="92"/>
      <c r="D1300" s="93"/>
      <c r="E1300" s="93"/>
      <c r="F1300" s="94"/>
    </row>
    <row r="1301" spans="2:6">
      <c r="B1301" s="91"/>
      <c r="C1301" s="92"/>
      <c r="D1301" s="93"/>
      <c r="E1301" s="93"/>
      <c r="F1301" s="94"/>
    </row>
    <row r="1302" spans="2:6">
      <c r="B1302" s="91"/>
      <c r="C1302" s="92"/>
      <c r="D1302" s="93"/>
      <c r="E1302" s="93"/>
      <c r="F1302" s="94"/>
    </row>
    <row r="1303" spans="2:6">
      <c r="B1303" s="91"/>
      <c r="C1303" s="92"/>
      <c r="D1303" s="93"/>
      <c r="E1303" s="93"/>
      <c r="F1303" s="94"/>
    </row>
    <row r="1304" spans="2:6">
      <c r="B1304" s="91"/>
      <c r="C1304" s="92"/>
      <c r="D1304" s="93"/>
      <c r="E1304" s="93"/>
      <c r="F1304" s="94"/>
    </row>
    <row r="1305" spans="2:6">
      <c r="B1305" s="91"/>
      <c r="C1305" s="92"/>
      <c r="D1305" s="93"/>
      <c r="E1305" s="93"/>
      <c r="F1305" s="94"/>
    </row>
    <row r="1306" spans="2:6">
      <c r="B1306" s="91"/>
      <c r="C1306" s="92"/>
      <c r="D1306" s="93"/>
      <c r="E1306" s="93"/>
      <c r="F1306" s="94"/>
    </row>
    <row r="1307" spans="2:6">
      <c r="B1307" s="91"/>
      <c r="C1307" s="92"/>
      <c r="D1307" s="93"/>
      <c r="E1307" s="93"/>
      <c r="F1307" s="94"/>
    </row>
    <row r="1308" spans="2:6">
      <c r="B1308" s="91"/>
      <c r="C1308" s="92"/>
      <c r="D1308" s="93"/>
      <c r="E1308" s="93"/>
      <c r="F1308" s="94"/>
    </row>
    <row r="1309" spans="2:6">
      <c r="B1309" s="91"/>
      <c r="C1309" s="92"/>
      <c r="D1309" s="93"/>
      <c r="E1309" s="93"/>
      <c r="F1309" s="94"/>
    </row>
    <row r="1310" spans="2:6">
      <c r="B1310" s="91"/>
      <c r="C1310" s="92"/>
      <c r="D1310" s="93"/>
      <c r="E1310" s="93"/>
      <c r="F1310" s="94"/>
    </row>
    <row r="1311" spans="2:6">
      <c r="B1311" s="91"/>
      <c r="C1311" s="92"/>
      <c r="D1311" s="93"/>
      <c r="E1311" s="93"/>
      <c r="F1311" s="94"/>
    </row>
    <row r="1312" spans="2:6">
      <c r="B1312" s="91"/>
      <c r="C1312" s="92"/>
      <c r="D1312" s="93"/>
      <c r="E1312" s="93"/>
      <c r="F1312" s="94"/>
    </row>
    <row r="1313" spans="2:6">
      <c r="B1313" s="91"/>
      <c r="C1313" s="92"/>
      <c r="D1313" s="93"/>
      <c r="E1313" s="93"/>
      <c r="F1313" s="94"/>
    </row>
    <row r="1314" spans="2:6">
      <c r="B1314" s="91"/>
      <c r="C1314" s="92"/>
      <c r="D1314" s="93"/>
      <c r="E1314" s="93"/>
      <c r="F1314" s="94"/>
    </row>
    <row r="1315" spans="2:6">
      <c r="B1315" s="91"/>
      <c r="C1315" s="92"/>
      <c r="D1315" s="93"/>
      <c r="E1315" s="93"/>
      <c r="F1315" s="94"/>
    </row>
    <row r="1316" spans="2:6">
      <c r="B1316" s="91"/>
      <c r="C1316" s="92"/>
      <c r="D1316" s="93"/>
      <c r="E1316" s="93"/>
      <c r="F1316" s="94"/>
    </row>
    <row r="1317" spans="2:6">
      <c r="B1317" s="91"/>
      <c r="C1317" s="92"/>
      <c r="D1317" s="93"/>
      <c r="E1317" s="93"/>
      <c r="F1317" s="94"/>
    </row>
    <row r="1318" spans="2:6">
      <c r="B1318" s="91"/>
      <c r="C1318" s="92"/>
      <c r="D1318" s="93"/>
      <c r="E1318" s="93"/>
      <c r="F1318" s="94"/>
    </row>
    <row r="1319" spans="2:6">
      <c r="B1319" s="91"/>
      <c r="C1319" s="92"/>
      <c r="D1319" s="93"/>
      <c r="E1319" s="93"/>
      <c r="F1319" s="94"/>
    </row>
    <row r="1320" spans="2:6">
      <c r="B1320" s="91"/>
      <c r="C1320" s="92"/>
      <c r="D1320" s="93"/>
      <c r="E1320" s="93"/>
      <c r="F1320" s="94"/>
    </row>
    <row r="1321" spans="2:6">
      <c r="B1321" s="91"/>
      <c r="C1321" s="92"/>
      <c r="D1321" s="93"/>
      <c r="E1321" s="93"/>
      <c r="F1321" s="94"/>
    </row>
    <row r="1322" spans="2:6">
      <c r="B1322" s="91"/>
      <c r="C1322" s="92"/>
      <c r="D1322" s="93"/>
      <c r="E1322" s="93"/>
      <c r="F1322" s="94"/>
    </row>
    <row r="1323" spans="2:6">
      <c r="B1323" s="91"/>
      <c r="C1323" s="92"/>
      <c r="D1323" s="93"/>
      <c r="E1323" s="93"/>
      <c r="F1323" s="94"/>
    </row>
    <row r="1324" spans="2:6">
      <c r="B1324" s="91"/>
      <c r="C1324" s="92"/>
      <c r="D1324" s="93"/>
      <c r="E1324" s="93"/>
      <c r="F1324" s="94"/>
    </row>
    <row r="1325" spans="2:6">
      <c r="B1325" s="91"/>
      <c r="C1325" s="92"/>
      <c r="D1325" s="93"/>
      <c r="E1325" s="93"/>
      <c r="F1325" s="94"/>
    </row>
    <row r="1326" spans="2:6">
      <c r="B1326" s="91"/>
      <c r="C1326" s="92"/>
      <c r="D1326" s="93"/>
      <c r="E1326" s="93"/>
      <c r="F1326" s="94"/>
    </row>
    <row r="1327" spans="2:6">
      <c r="B1327" s="91"/>
      <c r="C1327" s="92"/>
      <c r="D1327" s="93"/>
      <c r="E1327" s="93"/>
      <c r="F1327" s="94"/>
    </row>
    <row r="1328" spans="2:6">
      <c r="B1328" s="91"/>
      <c r="C1328" s="92"/>
      <c r="D1328" s="93"/>
      <c r="E1328" s="93"/>
      <c r="F1328" s="94"/>
    </row>
    <row r="1329" spans="2:6">
      <c r="B1329" s="91"/>
      <c r="C1329" s="92"/>
      <c r="D1329" s="93"/>
      <c r="E1329" s="93"/>
      <c r="F1329" s="94"/>
    </row>
    <row r="1330" spans="2:6">
      <c r="B1330" s="91"/>
      <c r="C1330" s="92"/>
      <c r="D1330" s="93"/>
      <c r="E1330" s="93"/>
      <c r="F1330" s="94"/>
    </row>
    <row r="1331" spans="2:6">
      <c r="B1331" s="91"/>
      <c r="C1331" s="92"/>
      <c r="D1331" s="93"/>
      <c r="E1331" s="93"/>
      <c r="F1331" s="94"/>
    </row>
    <row r="1332" spans="2:6">
      <c r="B1332" s="91"/>
      <c r="C1332" s="92"/>
      <c r="D1332" s="93"/>
      <c r="E1332" s="93"/>
      <c r="F1332" s="94"/>
    </row>
    <row r="1333" spans="2:6">
      <c r="B1333" s="91"/>
      <c r="C1333" s="92"/>
      <c r="D1333" s="93"/>
      <c r="E1333" s="93"/>
      <c r="F1333" s="94"/>
    </row>
    <row r="1334" spans="2:6">
      <c r="B1334" s="91"/>
      <c r="C1334" s="92"/>
      <c r="D1334" s="93"/>
      <c r="E1334" s="93"/>
      <c r="F1334" s="94"/>
    </row>
    <row r="1335" spans="2:6">
      <c r="B1335" s="91"/>
      <c r="C1335" s="92"/>
      <c r="D1335" s="93"/>
      <c r="E1335" s="93"/>
      <c r="F1335" s="94"/>
    </row>
    <row r="1336" spans="2:6">
      <c r="B1336" s="91"/>
      <c r="C1336" s="92"/>
      <c r="D1336" s="93"/>
      <c r="E1336" s="93"/>
      <c r="F1336" s="94"/>
    </row>
    <row r="1337" spans="2:6">
      <c r="B1337" s="91"/>
      <c r="C1337" s="92"/>
      <c r="D1337" s="93"/>
      <c r="E1337" s="93"/>
      <c r="F1337" s="94"/>
    </row>
    <row r="1338" spans="2:6">
      <c r="B1338" s="91"/>
      <c r="C1338" s="92"/>
      <c r="D1338" s="93"/>
      <c r="E1338" s="93"/>
      <c r="F1338" s="94"/>
    </row>
    <row r="1339" spans="2:6">
      <c r="B1339" s="91"/>
      <c r="C1339" s="92"/>
      <c r="D1339" s="93"/>
      <c r="E1339" s="93"/>
      <c r="F1339" s="94"/>
    </row>
    <row r="1340" spans="2:6">
      <c r="B1340" s="91"/>
      <c r="C1340" s="92"/>
      <c r="D1340" s="93"/>
      <c r="E1340" s="93"/>
      <c r="F1340" s="94"/>
    </row>
    <row r="1341" spans="2:6">
      <c r="B1341" s="91"/>
      <c r="C1341" s="92"/>
      <c r="D1341" s="93"/>
      <c r="E1341" s="93"/>
      <c r="F1341" s="94"/>
    </row>
    <row r="1342" spans="2:6">
      <c r="B1342" s="91"/>
      <c r="C1342" s="92"/>
      <c r="D1342" s="93"/>
      <c r="E1342" s="93"/>
      <c r="F1342" s="94"/>
    </row>
    <row r="1343" spans="2:6">
      <c r="B1343" s="91"/>
      <c r="C1343" s="92"/>
      <c r="D1343" s="93"/>
      <c r="E1343" s="93"/>
      <c r="F1343" s="94"/>
    </row>
    <row r="1344" spans="2:6">
      <c r="B1344" s="91"/>
      <c r="C1344" s="92"/>
      <c r="D1344" s="93"/>
      <c r="E1344" s="93"/>
      <c r="F1344" s="94"/>
    </row>
    <row r="1345" spans="2:6">
      <c r="B1345" s="91"/>
      <c r="C1345" s="92"/>
      <c r="D1345" s="93"/>
      <c r="E1345" s="93"/>
      <c r="F1345" s="94"/>
    </row>
    <row r="1346" spans="2:6">
      <c r="B1346" s="91"/>
      <c r="C1346" s="92"/>
      <c r="D1346" s="93"/>
      <c r="E1346" s="93"/>
      <c r="F1346" s="94"/>
    </row>
    <row r="1347" spans="2:6">
      <c r="B1347" s="91"/>
      <c r="C1347" s="92"/>
      <c r="D1347" s="93"/>
      <c r="E1347" s="93"/>
      <c r="F1347" s="94"/>
    </row>
    <row r="1348" spans="2:6">
      <c r="B1348" s="91"/>
      <c r="C1348" s="92"/>
      <c r="D1348" s="93"/>
      <c r="E1348" s="93"/>
      <c r="F1348" s="94"/>
    </row>
    <row r="1349" spans="2:6">
      <c r="B1349" s="91"/>
      <c r="C1349" s="92"/>
      <c r="D1349" s="93"/>
      <c r="E1349" s="93"/>
      <c r="F1349" s="94"/>
    </row>
    <row r="1350" spans="2:6">
      <c r="B1350" s="91"/>
      <c r="C1350" s="92"/>
      <c r="D1350" s="93"/>
      <c r="E1350" s="93"/>
      <c r="F1350" s="94"/>
    </row>
    <row r="1351" spans="2:6">
      <c r="B1351" s="91"/>
      <c r="C1351" s="92"/>
      <c r="D1351" s="93"/>
      <c r="E1351" s="93"/>
      <c r="F1351" s="94"/>
    </row>
    <row r="1352" spans="2:6">
      <c r="B1352" s="91"/>
      <c r="C1352" s="92"/>
      <c r="D1352" s="93"/>
      <c r="E1352" s="93"/>
      <c r="F1352" s="94"/>
    </row>
    <row r="1353" spans="2:6">
      <c r="B1353" s="91"/>
      <c r="C1353" s="92"/>
      <c r="D1353" s="93"/>
      <c r="E1353" s="93"/>
      <c r="F1353" s="94"/>
    </row>
    <row r="1354" spans="2:6">
      <c r="B1354" s="91"/>
      <c r="C1354" s="92"/>
      <c r="D1354" s="93"/>
      <c r="E1354" s="93"/>
      <c r="F1354" s="94"/>
    </row>
    <row r="1355" spans="2:6">
      <c r="B1355" s="91"/>
      <c r="C1355" s="92"/>
      <c r="D1355" s="93"/>
      <c r="E1355" s="93"/>
      <c r="F1355" s="94"/>
    </row>
    <row r="1356" spans="2:6">
      <c r="B1356" s="91"/>
      <c r="C1356" s="92"/>
      <c r="D1356" s="93"/>
      <c r="E1356" s="93"/>
      <c r="F1356" s="94"/>
    </row>
    <row r="1357" spans="2:6">
      <c r="B1357" s="91"/>
      <c r="C1357" s="92"/>
      <c r="D1357" s="93"/>
      <c r="E1357" s="93"/>
      <c r="F1357" s="94"/>
    </row>
    <row r="1358" spans="2:6">
      <c r="B1358" s="91"/>
      <c r="C1358" s="92"/>
      <c r="D1358" s="93"/>
      <c r="E1358" s="93"/>
      <c r="F1358" s="94"/>
    </row>
    <row r="1359" spans="2:6">
      <c r="B1359" s="91"/>
      <c r="C1359" s="92"/>
      <c r="D1359" s="93"/>
      <c r="E1359" s="93"/>
      <c r="F1359" s="94"/>
    </row>
    <row r="1360" spans="2:6">
      <c r="B1360" s="91"/>
      <c r="C1360" s="92"/>
      <c r="D1360" s="93"/>
      <c r="E1360" s="93"/>
      <c r="F1360" s="94"/>
    </row>
    <row r="1361" spans="2:6">
      <c r="B1361" s="91"/>
      <c r="C1361" s="92"/>
      <c r="D1361" s="93"/>
      <c r="E1361" s="93"/>
      <c r="F1361" s="94"/>
    </row>
    <row r="1362" spans="2:6">
      <c r="B1362" s="91"/>
      <c r="C1362" s="92"/>
      <c r="D1362" s="93"/>
      <c r="E1362" s="93"/>
      <c r="F1362" s="94"/>
    </row>
    <row r="1363" spans="2:6">
      <c r="B1363" s="91"/>
      <c r="C1363" s="92"/>
      <c r="D1363" s="93"/>
      <c r="E1363" s="93"/>
      <c r="F1363" s="94"/>
    </row>
    <row r="1364" spans="2:6">
      <c r="B1364" s="91"/>
      <c r="C1364" s="92"/>
      <c r="D1364" s="93"/>
      <c r="E1364" s="93"/>
      <c r="F1364" s="94"/>
    </row>
    <row r="1365" spans="2:6">
      <c r="B1365" s="91"/>
      <c r="C1365" s="92"/>
      <c r="D1365" s="93"/>
      <c r="E1365" s="93"/>
      <c r="F1365" s="94"/>
    </row>
    <row r="1366" spans="2:6">
      <c r="B1366" s="91"/>
      <c r="C1366" s="92"/>
      <c r="D1366" s="93"/>
      <c r="E1366" s="93"/>
      <c r="F1366" s="94"/>
    </row>
    <row r="1367" spans="2:6">
      <c r="B1367" s="91"/>
      <c r="C1367" s="92"/>
      <c r="D1367" s="93"/>
      <c r="E1367" s="93"/>
      <c r="F1367" s="94"/>
    </row>
    <row r="1368" spans="2:6">
      <c r="B1368" s="91"/>
      <c r="C1368" s="92"/>
      <c r="D1368" s="93"/>
      <c r="E1368" s="93"/>
      <c r="F1368" s="94"/>
    </row>
    <row r="1369" spans="2:6">
      <c r="B1369" s="91"/>
      <c r="C1369" s="92"/>
      <c r="D1369" s="93"/>
      <c r="E1369" s="93"/>
      <c r="F1369" s="94"/>
    </row>
    <row r="1370" spans="2:6">
      <c r="B1370" s="91"/>
      <c r="C1370" s="92"/>
      <c r="D1370" s="93"/>
      <c r="E1370" s="93"/>
      <c r="F1370" s="94"/>
    </row>
    <row r="1371" spans="2:6">
      <c r="B1371" s="91"/>
      <c r="C1371" s="92"/>
      <c r="D1371" s="93"/>
      <c r="E1371" s="93"/>
      <c r="F1371" s="94"/>
    </row>
    <row r="1372" spans="2:6">
      <c r="B1372" s="91"/>
      <c r="C1372" s="92"/>
      <c r="D1372" s="93"/>
      <c r="E1372" s="93"/>
      <c r="F1372" s="94"/>
    </row>
    <row r="1373" spans="2:6">
      <c r="B1373" s="91"/>
      <c r="C1373" s="92"/>
      <c r="D1373" s="93"/>
      <c r="E1373" s="93"/>
      <c r="F1373" s="94"/>
    </row>
    <row r="1374" spans="2:6">
      <c r="B1374" s="91"/>
      <c r="C1374" s="92"/>
      <c r="D1374" s="93"/>
      <c r="E1374" s="93"/>
      <c r="F1374" s="94"/>
    </row>
    <row r="1375" spans="2:6">
      <c r="B1375" s="91"/>
      <c r="C1375" s="92"/>
      <c r="D1375" s="93"/>
      <c r="E1375" s="93"/>
      <c r="F1375" s="94"/>
    </row>
    <row r="1376" spans="2:6">
      <c r="B1376" s="91"/>
      <c r="C1376" s="92"/>
      <c r="D1376" s="93"/>
      <c r="E1376" s="93"/>
      <c r="F1376" s="94"/>
    </row>
    <row r="1377" spans="2:6">
      <c r="B1377" s="91"/>
      <c r="C1377" s="92"/>
      <c r="D1377" s="93"/>
      <c r="E1377" s="93"/>
      <c r="F1377" s="94"/>
    </row>
    <row r="1378" spans="2:6">
      <c r="B1378" s="91"/>
      <c r="C1378" s="92"/>
      <c r="D1378" s="93"/>
      <c r="E1378" s="93"/>
      <c r="F1378" s="94"/>
    </row>
    <row r="1379" spans="2:6">
      <c r="B1379" s="91"/>
      <c r="C1379" s="92"/>
      <c r="D1379" s="93"/>
      <c r="E1379" s="93"/>
      <c r="F1379" s="94"/>
    </row>
    <row r="1380" spans="2:6">
      <c r="B1380" s="91"/>
      <c r="C1380" s="92"/>
      <c r="D1380" s="93"/>
      <c r="E1380" s="93"/>
      <c r="F1380" s="94"/>
    </row>
    <row r="1381" spans="2:6">
      <c r="B1381" s="91"/>
      <c r="C1381" s="92"/>
      <c r="D1381" s="93"/>
      <c r="E1381" s="93"/>
      <c r="F1381" s="94"/>
    </row>
    <row r="1382" spans="2:6">
      <c r="B1382" s="91"/>
      <c r="C1382" s="92"/>
      <c r="D1382" s="93"/>
      <c r="E1382" s="93"/>
      <c r="F1382" s="94"/>
    </row>
    <row r="1383" spans="2:6">
      <c r="B1383" s="91"/>
      <c r="C1383" s="92"/>
      <c r="D1383" s="93"/>
      <c r="E1383" s="93"/>
      <c r="F1383" s="94"/>
    </row>
    <row r="1384" spans="2:6">
      <c r="B1384" s="91"/>
      <c r="C1384" s="92"/>
      <c r="D1384" s="93"/>
      <c r="E1384" s="93"/>
      <c r="F1384" s="94"/>
    </row>
    <row r="1385" spans="2:6">
      <c r="B1385" s="91"/>
      <c r="C1385" s="92"/>
      <c r="D1385" s="93"/>
      <c r="E1385" s="93"/>
      <c r="F1385" s="94"/>
    </row>
    <row r="1386" spans="2:6">
      <c r="B1386" s="91"/>
      <c r="C1386" s="92"/>
      <c r="D1386" s="93"/>
      <c r="E1386" s="93"/>
      <c r="F1386" s="94"/>
    </row>
    <row r="1387" spans="2:6">
      <c r="B1387" s="91"/>
      <c r="C1387" s="92"/>
      <c r="D1387" s="93"/>
      <c r="E1387" s="93"/>
      <c r="F1387" s="94"/>
    </row>
    <row r="1388" spans="2:6">
      <c r="B1388" s="91"/>
      <c r="C1388" s="92"/>
      <c r="D1388" s="93"/>
      <c r="E1388" s="93"/>
      <c r="F1388" s="94"/>
    </row>
    <row r="1389" spans="2:6">
      <c r="B1389" s="91"/>
      <c r="C1389" s="92"/>
      <c r="D1389" s="93"/>
      <c r="E1389" s="93"/>
      <c r="F1389" s="94"/>
    </row>
    <row r="1390" spans="2:6">
      <c r="B1390" s="91"/>
      <c r="C1390" s="92"/>
      <c r="D1390" s="93"/>
      <c r="E1390" s="93"/>
      <c r="F1390" s="94"/>
    </row>
    <row r="1391" spans="2:6">
      <c r="B1391" s="91"/>
      <c r="C1391" s="92"/>
      <c r="D1391" s="93"/>
      <c r="E1391" s="93"/>
      <c r="F1391" s="94"/>
    </row>
    <row r="1392" spans="2:6">
      <c r="B1392" s="91"/>
      <c r="C1392" s="92"/>
      <c r="D1392" s="93"/>
      <c r="E1392" s="93"/>
      <c r="F1392" s="94"/>
    </row>
    <row r="1393" spans="2:6">
      <c r="B1393" s="91"/>
      <c r="C1393" s="92"/>
      <c r="D1393" s="93"/>
      <c r="E1393" s="93"/>
      <c r="F1393" s="94"/>
    </row>
    <row r="1394" spans="2:6">
      <c r="B1394" s="91"/>
      <c r="C1394" s="92"/>
      <c r="D1394" s="93"/>
      <c r="E1394" s="93"/>
      <c r="F1394" s="94"/>
    </row>
    <row r="1395" spans="2:6">
      <c r="B1395" s="91"/>
      <c r="C1395" s="92"/>
      <c r="D1395" s="93"/>
      <c r="E1395" s="93"/>
      <c r="F1395" s="94"/>
    </row>
    <row r="1396" spans="2:6">
      <c r="B1396" s="91"/>
      <c r="C1396" s="92"/>
      <c r="D1396" s="93"/>
      <c r="E1396" s="93"/>
      <c r="F1396" s="94"/>
    </row>
    <row r="1397" spans="2:6">
      <c r="B1397" s="91"/>
      <c r="C1397" s="92"/>
      <c r="D1397" s="93"/>
      <c r="E1397" s="93"/>
      <c r="F1397" s="94"/>
    </row>
    <row r="1398" spans="2:6">
      <c r="B1398" s="91"/>
      <c r="C1398" s="92"/>
      <c r="D1398" s="93"/>
      <c r="E1398" s="93"/>
      <c r="F1398" s="94"/>
    </row>
    <row r="1399" spans="2:6">
      <c r="B1399" s="91"/>
      <c r="C1399" s="92"/>
      <c r="D1399" s="93"/>
      <c r="E1399" s="93"/>
      <c r="F1399" s="94"/>
    </row>
    <row r="1400" spans="2:6">
      <c r="B1400" s="91"/>
      <c r="C1400" s="92"/>
      <c r="D1400" s="93"/>
      <c r="E1400" s="93"/>
      <c r="F1400" s="94"/>
    </row>
    <row r="1401" spans="2:6">
      <c r="B1401" s="91"/>
      <c r="C1401" s="92"/>
      <c r="D1401" s="93"/>
      <c r="E1401" s="93"/>
      <c r="F1401" s="94"/>
    </row>
    <row r="1402" spans="2:6">
      <c r="B1402" s="91"/>
      <c r="C1402" s="92"/>
      <c r="D1402" s="93"/>
      <c r="E1402" s="93"/>
      <c r="F1402" s="94"/>
    </row>
    <row r="1403" spans="2:6">
      <c r="B1403" s="91"/>
      <c r="C1403" s="92"/>
      <c r="D1403" s="93"/>
      <c r="E1403" s="93"/>
      <c r="F1403" s="94"/>
    </row>
    <row r="1404" spans="2:6">
      <c r="B1404" s="91"/>
      <c r="C1404" s="92"/>
      <c r="D1404" s="93"/>
      <c r="E1404" s="93"/>
      <c r="F1404" s="94"/>
    </row>
    <row r="1405" spans="2:6">
      <c r="B1405" s="91"/>
      <c r="C1405" s="92"/>
      <c r="D1405" s="93"/>
      <c r="E1405" s="93"/>
      <c r="F1405" s="94"/>
    </row>
    <row r="1406" spans="2:6">
      <c r="B1406" s="91"/>
      <c r="C1406" s="92"/>
      <c r="D1406" s="93"/>
      <c r="E1406" s="93"/>
      <c r="F1406" s="94"/>
    </row>
    <row r="1407" spans="2:6">
      <c r="B1407" s="91"/>
      <c r="C1407" s="92"/>
      <c r="D1407" s="93"/>
      <c r="E1407" s="93"/>
      <c r="F1407" s="94"/>
    </row>
    <row r="1408" spans="2:6">
      <c r="B1408" s="91"/>
      <c r="C1408" s="92"/>
      <c r="D1408" s="93"/>
      <c r="E1408" s="93"/>
      <c r="F1408" s="94"/>
    </row>
    <row r="1409" spans="2:6">
      <c r="B1409" s="91"/>
      <c r="C1409" s="92"/>
      <c r="D1409" s="93"/>
      <c r="E1409" s="93"/>
      <c r="F1409" s="94"/>
    </row>
    <row r="1410" spans="2:6">
      <c r="B1410" s="91"/>
      <c r="C1410" s="92"/>
      <c r="D1410" s="93"/>
      <c r="E1410" s="93"/>
      <c r="F1410" s="94"/>
    </row>
    <row r="1411" spans="2:6">
      <c r="B1411" s="91"/>
      <c r="C1411" s="92"/>
      <c r="D1411" s="93"/>
      <c r="E1411" s="93"/>
      <c r="F1411" s="94"/>
    </row>
    <row r="1412" spans="2:6">
      <c r="B1412" s="91"/>
      <c r="C1412" s="92"/>
      <c r="D1412" s="93"/>
      <c r="E1412" s="93"/>
      <c r="F1412" s="94"/>
    </row>
    <row r="1413" spans="2:6">
      <c r="B1413" s="91"/>
      <c r="C1413" s="92"/>
      <c r="D1413" s="93"/>
      <c r="E1413" s="93"/>
      <c r="F1413" s="94"/>
    </row>
    <row r="1414" spans="2:6">
      <c r="B1414" s="91"/>
      <c r="C1414" s="92"/>
      <c r="D1414" s="93"/>
      <c r="E1414" s="93"/>
      <c r="F1414" s="94"/>
    </row>
    <row r="1415" spans="2:6">
      <c r="B1415" s="91"/>
      <c r="C1415" s="92"/>
      <c r="D1415" s="93"/>
      <c r="E1415" s="93"/>
      <c r="F1415" s="94"/>
    </row>
    <row r="1416" spans="2:6">
      <c r="B1416" s="91"/>
      <c r="C1416" s="92"/>
      <c r="D1416" s="93"/>
      <c r="E1416" s="93"/>
      <c r="F1416" s="94"/>
    </row>
    <row r="1417" spans="2:6">
      <c r="B1417" s="91"/>
      <c r="C1417" s="92"/>
      <c r="D1417" s="93"/>
      <c r="E1417" s="93"/>
      <c r="F1417" s="94"/>
    </row>
    <row r="1418" spans="2:6">
      <c r="B1418" s="91"/>
      <c r="C1418" s="92"/>
      <c r="D1418" s="93"/>
      <c r="E1418" s="93"/>
      <c r="F1418" s="94"/>
    </row>
    <row r="1419" spans="2:6">
      <c r="B1419" s="91"/>
      <c r="C1419" s="92"/>
      <c r="D1419" s="93"/>
      <c r="E1419" s="93"/>
      <c r="F1419" s="94"/>
    </row>
    <row r="1420" spans="2:6">
      <c r="B1420" s="91"/>
      <c r="C1420" s="92"/>
      <c r="D1420" s="93"/>
      <c r="E1420" s="93"/>
      <c r="F1420" s="94"/>
    </row>
    <row r="1421" spans="2:6">
      <c r="B1421" s="91"/>
      <c r="C1421" s="92"/>
      <c r="D1421" s="93"/>
      <c r="E1421" s="93"/>
      <c r="F1421" s="94"/>
    </row>
    <row r="1422" spans="2:6">
      <c r="B1422" s="91"/>
      <c r="C1422" s="92"/>
      <c r="D1422" s="93"/>
      <c r="E1422" s="93"/>
      <c r="F1422" s="94"/>
    </row>
    <row r="1423" spans="2:6">
      <c r="B1423" s="91"/>
      <c r="C1423" s="92"/>
      <c r="D1423" s="93"/>
      <c r="E1423" s="93"/>
      <c r="F1423" s="94"/>
    </row>
    <row r="1424" spans="2:6">
      <c r="B1424" s="91"/>
      <c r="C1424" s="92"/>
      <c r="D1424" s="93"/>
      <c r="E1424" s="93"/>
      <c r="F1424" s="94"/>
    </row>
    <row r="1425" spans="2:6">
      <c r="B1425" s="91"/>
      <c r="C1425" s="92"/>
      <c r="D1425" s="93"/>
      <c r="E1425" s="93"/>
      <c r="F1425" s="94"/>
    </row>
    <row r="1426" spans="2:6">
      <c r="B1426" s="91"/>
      <c r="C1426" s="92"/>
      <c r="D1426" s="93"/>
      <c r="E1426" s="93"/>
      <c r="F1426" s="94"/>
    </row>
    <row r="1427" spans="2:6">
      <c r="B1427" s="91"/>
      <c r="C1427" s="92"/>
      <c r="D1427" s="93"/>
      <c r="E1427" s="93"/>
      <c r="F1427" s="94"/>
    </row>
    <row r="1428" spans="2:6">
      <c r="B1428" s="91"/>
      <c r="C1428" s="92"/>
      <c r="D1428" s="93"/>
      <c r="E1428" s="93"/>
      <c r="F1428" s="94"/>
    </row>
    <row r="1429" spans="2:6">
      <c r="B1429" s="91"/>
      <c r="C1429" s="92"/>
      <c r="D1429" s="93"/>
      <c r="E1429" s="93"/>
      <c r="F1429" s="94"/>
    </row>
    <row r="1430" spans="2:6">
      <c r="B1430" s="91"/>
      <c r="C1430" s="92"/>
      <c r="D1430" s="93"/>
      <c r="E1430" s="93"/>
      <c r="F1430" s="94"/>
    </row>
    <row r="1431" spans="2:6">
      <c r="B1431" s="91"/>
      <c r="C1431" s="92"/>
      <c r="D1431" s="93"/>
      <c r="E1431" s="93"/>
      <c r="F1431" s="94"/>
    </row>
    <row r="1432" spans="2:6">
      <c r="B1432" s="91"/>
      <c r="C1432" s="92"/>
      <c r="D1432" s="93"/>
      <c r="E1432" s="93"/>
      <c r="F1432" s="94"/>
    </row>
    <row r="1433" spans="2:6">
      <c r="B1433" s="91"/>
      <c r="C1433" s="92"/>
      <c r="D1433" s="93"/>
      <c r="E1433" s="93"/>
      <c r="F1433" s="94"/>
    </row>
    <row r="1434" spans="2:6">
      <c r="B1434" s="91"/>
      <c r="C1434" s="92"/>
      <c r="D1434" s="93"/>
      <c r="E1434" s="93"/>
      <c r="F1434" s="94"/>
    </row>
    <row r="1435" spans="2:6">
      <c r="B1435" s="91"/>
      <c r="C1435" s="92"/>
      <c r="D1435" s="93"/>
      <c r="E1435" s="93"/>
      <c r="F1435" s="94"/>
    </row>
    <row r="1436" spans="2:6">
      <c r="B1436" s="91"/>
      <c r="C1436" s="92"/>
      <c r="D1436" s="93"/>
      <c r="E1436" s="93"/>
      <c r="F1436" s="94"/>
    </row>
    <row r="1437" spans="2:6">
      <c r="B1437" s="91"/>
      <c r="C1437" s="92"/>
      <c r="D1437" s="93"/>
      <c r="E1437" s="93"/>
      <c r="F1437" s="94"/>
    </row>
    <row r="1438" spans="2:6">
      <c r="B1438" s="91"/>
      <c r="C1438" s="92"/>
      <c r="D1438" s="93"/>
      <c r="E1438" s="93"/>
      <c r="F1438" s="94"/>
    </row>
    <row r="1439" spans="2:6">
      <c r="B1439" s="91"/>
      <c r="C1439" s="92"/>
      <c r="D1439" s="93"/>
      <c r="E1439" s="93"/>
      <c r="F1439" s="94"/>
    </row>
    <row r="1440" spans="2:6">
      <c r="B1440" s="91"/>
      <c r="C1440" s="92"/>
      <c r="D1440" s="93"/>
      <c r="E1440" s="93"/>
      <c r="F1440" s="94"/>
    </row>
    <row r="1441" spans="2:6">
      <c r="B1441" s="91"/>
      <c r="C1441" s="92"/>
      <c r="D1441" s="93"/>
      <c r="E1441" s="93"/>
      <c r="F1441" s="94"/>
    </row>
    <row r="1442" spans="2:6">
      <c r="B1442" s="91"/>
      <c r="C1442" s="92"/>
      <c r="D1442" s="93"/>
      <c r="E1442" s="93"/>
      <c r="F1442" s="94"/>
    </row>
    <row r="1443" spans="2:6">
      <c r="B1443" s="91"/>
      <c r="C1443" s="92"/>
      <c r="D1443" s="93"/>
      <c r="E1443" s="93"/>
      <c r="F1443" s="94"/>
    </row>
    <row r="1444" spans="2:6">
      <c r="B1444" s="91"/>
      <c r="C1444" s="92"/>
      <c r="D1444" s="93"/>
      <c r="E1444" s="93"/>
      <c r="F1444" s="94"/>
    </row>
    <row r="1445" spans="2:6">
      <c r="B1445" s="91"/>
      <c r="C1445" s="92"/>
      <c r="D1445" s="93"/>
      <c r="E1445" s="93"/>
      <c r="F1445" s="94"/>
    </row>
    <row r="1446" spans="2:6">
      <c r="B1446" s="91"/>
      <c r="C1446" s="92"/>
      <c r="D1446" s="93"/>
      <c r="E1446" s="93"/>
      <c r="F1446" s="94"/>
    </row>
    <row r="1447" spans="2:6">
      <c r="B1447" s="91"/>
      <c r="C1447" s="92"/>
      <c r="D1447" s="93"/>
      <c r="E1447" s="93"/>
      <c r="F1447" s="94"/>
    </row>
    <row r="1448" spans="2:6">
      <c r="B1448" s="91"/>
      <c r="C1448" s="92"/>
      <c r="D1448" s="93"/>
      <c r="E1448" s="93"/>
      <c r="F1448" s="94"/>
    </row>
    <row r="1449" spans="2:6">
      <c r="B1449" s="91"/>
      <c r="C1449" s="92"/>
      <c r="D1449" s="93"/>
      <c r="E1449" s="93"/>
      <c r="F1449" s="94"/>
    </row>
    <row r="1450" spans="2:6">
      <c r="B1450" s="91"/>
      <c r="C1450" s="92"/>
      <c r="D1450" s="93"/>
      <c r="E1450" s="93"/>
      <c r="F1450" s="94"/>
    </row>
    <row r="1451" spans="2:6">
      <c r="B1451" s="91"/>
      <c r="C1451" s="92"/>
      <c r="D1451" s="93"/>
      <c r="E1451" s="93"/>
      <c r="F1451" s="94"/>
    </row>
    <row r="1452" spans="2:6">
      <c r="B1452" s="91"/>
      <c r="C1452" s="92"/>
      <c r="D1452" s="93"/>
      <c r="E1452" s="93"/>
      <c r="F1452" s="94"/>
    </row>
    <row r="1453" spans="2:6">
      <c r="B1453" s="91"/>
      <c r="C1453" s="92"/>
      <c r="D1453" s="93"/>
      <c r="E1453" s="93"/>
      <c r="F1453" s="94"/>
    </row>
    <row r="1454" spans="2:6">
      <c r="B1454" s="91"/>
      <c r="C1454" s="92"/>
      <c r="D1454" s="93"/>
      <c r="E1454" s="93"/>
      <c r="F1454" s="94"/>
    </row>
    <row r="1455" spans="2:6">
      <c r="B1455" s="91"/>
      <c r="C1455" s="92"/>
      <c r="D1455" s="93"/>
      <c r="E1455" s="93"/>
      <c r="F1455" s="94"/>
    </row>
    <row r="1456" spans="2:6">
      <c r="B1456" s="91"/>
      <c r="C1456" s="92"/>
      <c r="D1456" s="93"/>
      <c r="E1456" s="93"/>
      <c r="F1456" s="94"/>
    </row>
    <row r="1457" spans="2:6">
      <c r="B1457" s="91"/>
      <c r="C1457" s="92"/>
      <c r="D1457" s="93"/>
      <c r="E1457" s="93"/>
      <c r="F1457" s="94"/>
    </row>
    <row r="1458" spans="2:6">
      <c r="B1458" s="91"/>
      <c r="C1458" s="92"/>
      <c r="D1458" s="93"/>
      <c r="E1458" s="93"/>
      <c r="F1458" s="94"/>
    </row>
    <row r="1459" spans="2:6">
      <c r="B1459" s="91"/>
      <c r="C1459" s="92"/>
      <c r="D1459" s="93"/>
      <c r="E1459" s="93"/>
      <c r="F1459" s="94"/>
    </row>
    <row r="1460" spans="2:6">
      <c r="B1460" s="91"/>
      <c r="C1460" s="92"/>
      <c r="D1460" s="93"/>
      <c r="E1460" s="93"/>
      <c r="F1460" s="94"/>
    </row>
    <row r="1461" spans="2:6">
      <c r="B1461" s="91"/>
      <c r="C1461" s="92"/>
      <c r="D1461" s="93"/>
      <c r="E1461" s="93"/>
      <c r="F1461" s="94"/>
    </row>
    <row r="1462" spans="2:6">
      <c r="B1462" s="91"/>
      <c r="C1462" s="92"/>
      <c r="D1462" s="93"/>
      <c r="E1462" s="93"/>
      <c r="F1462" s="94"/>
    </row>
    <row r="1463" spans="2:6">
      <c r="B1463" s="91"/>
      <c r="C1463" s="92"/>
      <c r="D1463" s="93"/>
      <c r="E1463" s="93"/>
      <c r="F1463" s="94"/>
    </row>
    <row r="1464" spans="2:6">
      <c r="B1464" s="91"/>
      <c r="C1464" s="92"/>
      <c r="D1464" s="93"/>
      <c r="E1464" s="93"/>
      <c r="F1464" s="94"/>
    </row>
    <row r="1465" spans="2:6">
      <c r="B1465" s="91"/>
      <c r="C1465" s="92"/>
      <c r="D1465" s="93"/>
      <c r="E1465" s="93"/>
      <c r="F1465" s="94"/>
    </row>
    <row r="1466" spans="2:6">
      <c r="B1466" s="91"/>
      <c r="C1466" s="92"/>
      <c r="D1466" s="93"/>
      <c r="E1466" s="93"/>
      <c r="F1466" s="94"/>
    </row>
    <row r="1467" spans="2:6">
      <c r="B1467" s="91"/>
      <c r="C1467" s="92"/>
      <c r="D1467" s="93"/>
      <c r="E1467" s="93"/>
      <c r="F1467" s="94"/>
    </row>
    <row r="1468" spans="2:6">
      <c r="B1468" s="91"/>
      <c r="C1468" s="92"/>
      <c r="D1468" s="93"/>
      <c r="E1468" s="93"/>
      <c r="F1468" s="94"/>
    </row>
    <row r="1469" spans="2:6">
      <c r="B1469" s="91"/>
      <c r="C1469" s="92"/>
      <c r="D1469" s="93"/>
      <c r="E1469" s="93"/>
      <c r="F1469" s="94"/>
    </row>
    <row r="1470" spans="2:6">
      <c r="B1470" s="91"/>
      <c r="C1470" s="92"/>
      <c r="D1470" s="93"/>
      <c r="E1470" s="93"/>
      <c r="F1470" s="94"/>
    </row>
    <row r="1471" spans="2:6">
      <c r="B1471" s="91"/>
      <c r="C1471" s="92"/>
      <c r="D1471" s="93"/>
      <c r="E1471" s="93"/>
      <c r="F1471" s="94"/>
    </row>
    <row r="1472" spans="2:6">
      <c r="B1472" s="91"/>
      <c r="C1472" s="92"/>
      <c r="D1472" s="93"/>
      <c r="E1472" s="93"/>
      <c r="F1472" s="94"/>
    </row>
    <row r="1473" spans="2:6">
      <c r="B1473" s="91"/>
      <c r="C1473" s="92"/>
      <c r="D1473" s="93"/>
      <c r="E1473" s="93"/>
      <c r="F1473" s="94"/>
    </row>
    <row r="1474" spans="2:6">
      <c r="B1474" s="91"/>
      <c r="C1474" s="92"/>
      <c r="D1474" s="93"/>
      <c r="E1474" s="93"/>
      <c r="F1474" s="94"/>
    </row>
    <row r="1475" spans="2:6">
      <c r="B1475" s="91"/>
      <c r="C1475" s="92"/>
      <c r="D1475" s="93"/>
      <c r="E1475" s="93"/>
      <c r="F1475" s="94"/>
    </row>
    <row r="1476" spans="2:6">
      <c r="B1476" s="91"/>
      <c r="C1476" s="92"/>
      <c r="D1476" s="93"/>
      <c r="E1476" s="93"/>
      <c r="F1476" s="94"/>
    </row>
    <row r="1477" spans="2:6">
      <c r="B1477" s="91"/>
      <c r="C1477" s="92"/>
      <c r="D1477" s="93"/>
      <c r="E1477" s="93"/>
      <c r="F1477" s="94"/>
    </row>
    <row r="1478" spans="2:6">
      <c r="B1478" s="91"/>
      <c r="C1478" s="92"/>
      <c r="D1478" s="93"/>
      <c r="E1478" s="93"/>
      <c r="F1478" s="94"/>
    </row>
    <row r="1479" spans="2:6">
      <c r="B1479" s="91"/>
      <c r="C1479" s="92"/>
      <c r="D1479" s="93"/>
      <c r="E1479" s="93"/>
      <c r="F1479" s="94"/>
    </row>
    <row r="1480" spans="2:6">
      <c r="B1480" s="91"/>
      <c r="C1480" s="92"/>
      <c r="D1480" s="93"/>
      <c r="E1480" s="93"/>
      <c r="F1480" s="94"/>
    </row>
    <row r="1481" spans="2:6">
      <c r="B1481" s="91"/>
      <c r="C1481" s="92"/>
      <c r="D1481" s="93"/>
      <c r="E1481" s="93"/>
      <c r="F1481" s="94"/>
    </row>
    <row r="1482" spans="2:6">
      <c r="B1482" s="91"/>
      <c r="C1482" s="92"/>
      <c r="D1482" s="93"/>
      <c r="E1482" s="93"/>
      <c r="F1482" s="94"/>
    </row>
    <row r="1483" spans="2:6">
      <c r="B1483" s="91"/>
      <c r="C1483" s="92"/>
      <c r="D1483" s="93"/>
      <c r="E1483" s="93"/>
      <c r="F1483" s="94"/>
    </row>
    <row r="1484" spans="2:6">
      <c r="B1484" s="91"/>
      <c r="C1484" s="92"/>
      <c r="D1484" s="93"/>
      <c r="E1484" s="93"/>
      <c r="F1484" s="94"/>
    </row>
    <row r="1485" spans="2:6">
      <c r="B1485" s="91"/>
      <c r="C1485" s="92"/>
      <c r="D1485" s="93"/>
      <c r="E1485" s="93"/>
      <c r="F1485" s="94"/>
    </row>
    <row r="1486" spans="2:6">
      <c r="B1486" s="91"/>
      <c r="C1486" s="92"/>
      <c r="D1486" s="93"/>
      <c r="E1486" s="93"/>
      <c r="F1486" s="94"/>
    </row>
    <row r="1487" spans="2:6">
      <c r="B1487" s="91"/>
      <c r="C1487" s="92"/>
      <c r="D1487" s="93"/>
      <c r="E1487" s="93"/>
      <c r="F1487" s="94"/>
    </row>
    <row r="1488" spans="2:6">
      <c r="B1488" s="91"/>
      <c r="C1488" s="92"/>
      <c r="D1488" s="93"/>
      <c r="E1488" s="93"/>
      <c r="F1488" s="94"/>
    </row>
    <row r="1489" spans="2:6">
      <c r="B1489" s="91"/>
      <c r="C1489" s="92"/>
      <c r="D1489" s="93"/>
      <c r="E1489" s="93"/>
      <c r="F1489" s="94"/>
    </row>
    <row r="1490" spans="2:6">
      <c r="B1490" s="91"/>
      <c r="C1490" s="92"/>
      <c r="D1490" s="93"/>
      <c r="E1490" s="93"/>
      <c r="F1490" s="94"/>
    </row>
    <row r="1491" spans="2:6">
      <c r="B1491" s="91"/>
      <c r="C1491" s="92"/>
      <c r="D1491" s="93"/>
      <c r="E1491" s="93"/>
      <c r="F1491" s="94"/>
    </row>
    <row r="1492" spans="2:6">
      <c r="B1492" s="91"/>
      <c r="C1492" s="92"/>
      <c r="D1492" s="93"/>
      <c r="E1492" s="93"/>
      <c r="F1492" s="94"/>
    </row>
    <row r="1493" spans="2:6">
      <c r="B1493" s="91"/>
      <c r="C1493" s="92"/>
      <c r="D1493" s="93"/>
      <c r="E1493" s="93"/>
      <c r="F1493" s="94"/>
    </row>
    <row r="1494" spans="2:6">
      <c r="B1494" s="91"/>
      <c r="C1494" s="92"/>
      <c r="D1494" s="93"/>
      <c r="E1494" s="93"/>
      <c r="F1494" s="94"/>
    </row>
    <row r="1495" spans="2:6">
      <c r="B1495" s="91"/>
      <c r="C1495" s="92"/>
      <c r="D1495" s="93"/>
      <c r="E1495" s="93"/>
      <c r="F1495" s="94"/>
    </row>
    <row r="1496" spans="2:6">
      <c r="B1496" s="91"/>
      <c r="C1496" s="92"/>
      <c r="D1496" s="93"/>
      <c r="E1496" s="93"/>
      <c r="F1496" s="94"/>
    </row>
    <row r="1497" spans="2:6">
      <c r="B1497" s="91"/>
      <c r="C1497" s="92"/>
      <c r="D1497" s="93"/>
      <c r="E1497" s="93"/>
      <c r="F1497" s="94"/>
    </row>
    <row r="1498" spans="2:6">
      <c r="B1498" s="91"/>
      <c r="C1498" s="92"/>
      <c r="D1498" s="93"/>
      <c r="E1498" s="93"/>
      <c r="F1498" s="94"/>
    </row>
    <row r="1499" spans="2:6">
      <c r="B1499" s="91"/>
      <c r="C1499" s="92"/>
      <c r="D1499" s="93"/>
      <c r="E1499" s="93"/>
      <c r="F1499" s="94"/>
    </row>
    <row r="1500" spans="2:6">
      <c r="B1500" s="91"/>
      <c r="C1500" s="92"/>
      <c r="D1500" s="93"/>
      <c r="E1500" s="93"/>
      <c r="F1500" s="94"/>
    </row>
    <row r="1501" spans="2:6">
      <c r="B1501" s="91"/>
      <c r="C1501" s="92"/>
      <c r="D1501" s="93"/>
      <c r="E1501" s="93"/>
      <c r="F1501" s="94"/>
    </row>
    <row r="1502" spans="2:6">
      <c r="B1502" s="91"/>
      <c r="C1502" s="92"/>
      <c r="D1502" s="93"/>
      <c r="E1502" s="93"/>
      <c r="F1502" s="94"/>
    </row>
    <row r="1503" spans="2:6">
      <c r="B1503" s="91"/>
      <c r="C1503" s="92"/>
      <c r="D1503" s="93"/>
      <c r="E1503" s="93"/>
      <c r="F1503" s="94"/>
    </row>
    <row r="1504" spans="2:6">
      <c r="B1504" s="91"/>
      <c r="C1504" s="92"/>
      <c r="D1504" s="93"/>
      <c r="E1504" s="93"/>
      <c r="F1504" s="94"/>
    </row>
    <row r="1505" spans="2:6">
      <c r="B1505" s="91"/>
      <c r="C1505" s="92"/>
      <c r="D1505" s="93"/>
      <c r="E1505" s="93"/>
      <c r="F1505" s="94"/>
    </row>
    <row r="1506" spans="2:6">
      <c r="B1506" s="91"/>
      <c r="C1506" s="92"/>
      <c r="D1506" s="93"/>
      <c r="E1506" s="93"/>
      <c r="F1506" s="94"/>
    </row>
    <row r="1507" spans="2:6">
      <c r="B1507" s="91"/>
      <c r="C1507" s="92"/>
      <c r="D1507" s="93"/>
      <c r="E1507" s="93"/>
      <c r="F1507" s="94"/>
    </row>
    <row r="1508" spans="2:6">
      <c r="B1508" s="91"/>
      <c r="C1508" s="92"/>
      <c r="D1508" s="93"/>
      <c r="E1508" s="93"/>
      <c r="F1508" s="94"/>
    </row>
    <row r="1509" spans="2:6">
      <c r="B1509" s="91"/>
      <c r="C1509" s="92"/>
      <c r="D1509" s="93"/>
      <c r="E1509" s="93"/>
      <c r="F1509" s="94"/>
    </row>
    <row r="1510" spans="2:6">
      <c r="B1510" s="91"/>
      <c r="C1510" s="92"/>
      <c r="D1510" s="93"/>
      <c r="E1510" s="93"/>
      <c r="F1510" s="94"/>
    </row>
    <row r="1511" spans="2:6">
      <c r="B1511" s="91"/>
      <c r="C1511" s="92"/>
      <c r="D1511" s="93"/>
      <c r="E1511" s="93"/>
      <c r="F1511" s="94"/>
    </row>
    <row r="1512" spans="2:6">
      <c r="B1512" s="91"/>
      <c r="C1512" s="92"/>
      <c r="D1512" s="93"/>
      <c r="E1512" s="93"/>
      <c r="F1512" s="94"/>
    </row>
    <row r="1513" spans="2:6">
      <c r="B1513" s="91"/>
      <c r="C1513" s="92"/>
      <c r="D1513" s="93"/>
      <c r="E1513" s="93"/>
      <c r="F1513" s="94"/>
    </row>
    <row r="1514" spans="2:6">
      <c r="B1514" s="91"/>
      <c r="C1514" s="92"/>
      <c r="D1514" s="93"/>
      <c r="E1514" s="93"/>
      <c r="F1514" s="94"/>
    </row>
    <row r="1515" spans="2:6">
      <c r="B1515" s="91"/>
      <c r="C1515" s="92"/>
      <c r="D1515" s="93"/>
      <c r="E1515" s="93"/>
      <c r="F1515" s="94"/>
    </row>
    <row r="1516" spans="2:6">
      <c r="B1516" s="91"/>
      <c r="C1516" s="92"/>
      <c r="D1516" s="93"/>
      <c r="E1516" s="93"/>
      <c r="F1516" s="94"/>
    </row>
    <row r="1517" spans="2:6">
      <c r="B1517" s="91"/>
      <c r="C1517" s="92"/>
      <c r="D1517" s="93"/>
      <c r="E1517" s="93"/>
      <c r="F1517" s="94"/>
    </row>
    <row r="1518" spans="2:6">
      <c r="B1518" s="91"/>
      <c r="C1518" s="92"/>
      <c r="D1518" s="93"/>
      <c r="E1518" s="93"/>
      <c r="F1518" s="94"/>
    </row>
    <row r="1519" spans="2:6">
      <c r="B1519" s="91"/>
      <c r="C1519" s="92"/>
      <c r="D1519" s="93"/>
      <c r="E1519" s="93"/>
      <c r="F1519" s="94"/>
    </row>
    <row r="1520" spans="2:6">
      <c r="B1520" s="91"/>
      <c r="C1520" s="92"/>
      <c r="D1520" s="93"/>
      <c r="E1520" s="93"/>
      <c r="F1520" s="94"/>
    </row>
    <row r="1521" spans="2:6">
      <c r="B1521" s="91"/>
      <c r="C1521" s="92"/>
      <c r="D1521" s="93"/>
      <c r="E1521" s="93"/>
      <c r="F1521" s="94"/>
    </row>
    <row r="1522" spans="2:6">
      <c r="B1522" s="91"/>
      <c r="C1522" s="92"/>
      <c r="D1522" s="93"/>
      <c r="E1522" s="93"/>
      <c r="F1522" s="94"/>
    </row>
    <row r="1523" spans="2:6">
      <c r="B1523" s="91"/>
      <c r="C1523" s="92"/>
      <c r="D1523" s="93"/>
      <c r="E1523" s="93"/>
      <c r="F1523" s="94"/>
    </row>
    <row r="1524" spans="2:6">
      <c r="B1524" s="91"/>
      <c r="C1524" s="92"/>
      <c r="D1524" s="93"/>
      <c r="E1524" s="93"/>
      <c r="F1524" s="94"/>
    </row>
    <row r="1525" spans="2:6">
      <c r="B1525" s="91"/>
      <c r="C1525" s="92"/>
      <c r="D1525" s="93"/>
      <c r="E1525" s="93"/>
      <c r="F1525" s="94"/>
    </row>
    <row r="1526" spans="2:6">
      <c r="B1526" s="91"/>
      <c r="C1526" s="92"/>
      <c r="D1526" s="93"/>
      <c r="E1526" s="93"/>
      <c r="F1526" s="94"/>
    </row>
    <row r="1527" spans="2:6">
      <c r="B1527" s="91"/>
      <c r="C1527" s="92"/>
      <c r="D1527" s="93"/>
      <c r="E1527" s="93"/>
      <c r="F1527" s="94"/>
    </row>
    <row r="1528" spans="2:6">
      <c r="B1528" s="91"/>
      <c r="C1528" s="92"/>
      <c r="D1528" s="93"/>
      <c r="E1528" s="93"/>
      <c r="F1528" s="94"/>
    </row>
    <row r="1529" spans="2:6">
      <c r="B1529" s="91"/>
      <c r="C1529" s="92"/>
      <c r="D1529" s="93"/>
      <c r="E1529" s="93"/>
      <c r="F1529" s="94"/>
    </row>
    <row r="1530" spans="2:6">
      <c r="B1530" s="91"/>
      <c r="C1530" s="92"/>
      <c r="D1530" s="93"/>
      <c r="E1530" s="93"/>
      <c r="F1530" s="94"/>
    </row>
    <row r="1531" spans="2:6">
      <c r="B1531" s="91"/>
      <c r="C1531" s="92"/>
      <c r="D1531" s="93"/>
      <c r="E1531" s="93"/>
      <c r="F1531" s="94"/>
    </row>
    <row r="1532" spans="2:6">
      <c r="B1532" s="91"/>
      <c r="C1532" s="92"/>
      <c r="D1532" s="93"/>
      <c r="E1532" s="93"/>
      <c r="F1532" s="94"/>
    </row>
    <row r="1533" spans="2:6">
      <c r="B1533" s="91"/>
      <c r="C1533" s="92"/>
      <c r="D1533" s="93"/>
      <c r="E1533" s="93"/>
      <c r="F1533" s="94"/>
    </row>
    <row r="1534" spans="2:6">
      <c r="B1534" s="91"/>
      <c r="C1534" s="92"/>
      <c r="D1534" s="93"/>
      <c r="E1534" s="93"/>
      <c r="F1534" s="94"/>
    </row>
    <row r="1535" spans="2:6">
      <c r="B1535" s="91"/>
      <c r="C1535" s="92"/>
      <c r="D1535" s="93"/>
      <c r="E1535" s="93"/>
      <c r="F1535" s="94"/>
    </row>
    <row r="1536" spans="2:6">
      <c r="B1536" s="91"/>
      <c r="C1536" s="92"/>
      <c r="D1536" s="93"/>
      <c r="E1536" s="93"/>
      <c r="F1536" s="94"/>
    </row>
    <row r="1537" spans="2:6">
      <c r="B1537" s="91"/>
      <c r="C1537" s="92"/>
      <c r="D1537" s="93"/>
      <c r="E1537" s="93"/>
      <c r="F1537" s="94"/>
    </row>
    <row r="1538" spans="2:6">
      <c r="B1538" s="91"/>
      <c r="C1538" s="92"/>
      <c r="D1538" s="93"/>
      <c r="E1538" s="93"/>
      <c r="F1538" s="94"/>
    </row>
    <row r="1539" spans="2:6">
      <c r="B1539" s="91"/>
      <c r="C1539" s="92"/>
      <c r="D1539" s="93"/>
      <c r="E1539" s="93"/>
      <c r="F1539" s="94"/>
    </row>
    <row r="1540" spans="2:6">
      <c r="B1540" s="91"/>
      <c r="C1540" s="92"/>
      <c r="D1540" s="93"/>
      <c r="E1540" s="93"/>
      <c r="F1540" s="94"/>
    </row>
    <row r="1541" spans="2:6">
      <c r="B1541" s="91"/>
      <c r="C1541" s="92"/>
      <c r="D1541" s="93"/>
      <c r="E1541" s="93"/>
      <c r="F1541" s="94"/>
    </row>
    <row r="1542" spans="2:6">
      <c r="B1542" s="91"/>
      <c r="C1542" s="92"/>
      <c r="D1542" s="93"/>
      <c r="E1542" s="93"/>
      <c r="F1542" s="94"/>
    </row>
    <row r="1543" spans="2:6">
      <c r="B1543" s="91"/>
      <c r="C1543" s="92"/>
      <c r="D1543" s="93"/>
      <c r="E1543" s="93"/>
      <c r="F1543" s="94"/>
    </row>
    <row r="1544" spans="2:6">
      <c r="B1544" s="91"/>
      <c r="C1544" s="92"/>
      <c r="D1544" s="93"/>
      <c r="E1544" s="93"/>
      <c r="F1544" s="94"/>
    </row>
    <row r="1545" spans="2:6">
      <c r="B1545" s="91"/>
      <c r="C1545" s="92"/>
      <c r="D1545" s="93"/>
      <c r="E1545" s="93"/>
      <c r="F1545" s="94"/>
    </row>
    <row r="1546" spans="2:6">
      <c r="B1546" s="91"/>
      <c r="C1546" s="92"/>
      <c r="D1546" s="93"/>
      <c r="E1546" s="93"/>
      <c r="F1546" s="94"/>
    </row>
    <row r="1547" spans="2:6">
      <c r="B1547" s="91"/>
      <c r="C1547" s="92"/>
      <c r="D1547" s="93"/>
      <c r="E1547" s="93"/>
      <c r="F1547" s="94"/>
    </row>
    <row r="1548" spans="2:6">
      <c r="B1548" s="91"/>
      <c r="C1548" s="92"/>
      <c r="D1548" s="93"/>
      <c r="E1548" s="93"/>
      <c r="F1548" s="94"/>
    </row>
    <row r="1549" spans="2:6">
      <c r="B1549" s="91"/>
      <c r="C1549" s="92"/>
      <c r="D1549" s="93"/>
      <c r="E1549" s="93"/>
      <c r="F1549" s="94"/>
    </row>
    <row r="1550" spans="2:6">
      <c r="B1550" s="91"/>
      <c r="C1550" s="92"/>
      <c r="D1550" s="93"/>
      <c r="E1550" s="93"/>
      <c r="F1550" s="94"/>
    </row>
    <row r="1551" spans="2:6">
      <c r="B1551" s="91"/>
      <c r="C1551" s="92"/>
      <c r="D1551" s="93"/>
      <c r="E1551" s="93"/>
      <c r="F1551" s="94"/>
    </row>
    <row r="1552" spans="2:6">
      <c r="B1552" s="91"/>
      <c r="C1552" s="92"/>
      <c r="D1552" s="93"/>
      <c r="E1552" s="93"/>
      <c r="F1552" s="94"/>
    </row>
    <row r="1553" spans="2:6">
      <c r="B1553" s="91"/>
      <c r="C1553" s="92"/>
      <c r="D1553" s="93"/>
      <c r="E1553" s="93"/>
      <c r="F1553" s="94"/>
    </row>
    <row r="1554" spans="2:6">
      <c r="B1554" s="91"/>
      <c r="C1554" s="92"/>
      <c r="D1554" s="93"/>
      <c r="E1554" s="93"/>
      <c r="F1554" s="94"/>
    </row>
    <row r="1555" spans="2:6">
      <c r="B1555" s="91"/>
      <c r="C1555" s="92"/>
      <c r="D1555" s="93"/>
      <c r="E1555" s="93"/>
      <c r="F1555" s="94"/>
    </row>
    <row r="1556" spans="2:6">
      <c r="B1556" s="91"/>
      <c r="C1556" s="92"/>
      <c r="D1556" s="93"/>
      <c r="E1556" s="93"/>
      <c r="F1556" s="94"/>
    </row>
    <row r="1557" spans="2:6">
      <c r="B1557" s="91"/>
      <c r="C1557" s="92"/>
      <c r="D1557" s="93"/>
      <c r="E1557" s="93"/>
      <c r="F1557" s="94"/>
    </row>
    <row r="1558" spans="2:6">
      <c r="B1558" s="91"/>
      <c r="C1558" s="92"/>
      <c r="D1558" s="93"/>
      <c r="E1558" s="93"/>
      <c r="F1558" s="94"/>
    </row>
    <row r="1559" spans="2:6">
      <c r="B1559" s="91"/>
      <c r="C1559" s="92"/>
      <c r="D1559" s="93"/>
      <c r="E1559" s="93"/>
      <c r="F1559" s="94"/>
    </row>
    <row r="1560" spans="2:6">
      <c r="B1560" s="91"/>
      <c r="C1560" s="92"/>
      <c r="D1560" s="93"/>
      <c r="E1560" s="93"/>
      <c r="F1560" s="94"/>
    </row>
    <row r="1561" spans="2:6">
      <c r="B1561" s="91"/>
      <c r="C1561" s="92"/>
      <c r="D1561" s="93"/>
      <c r="E1561" s="93"/>
      <c r="F1561" s="94"/>
    </row>
    <row r="1562" spans="2:6">
      <c r="B1562" s="91"/>
      <c r="C1562" s="92"/>
      <c r="D1562" s="93"/>
      <c r="E1562" s="93"/>
      <c r="F1562" s="94"/>
    </row>
    <row r="1563" spans="2:6">
      <c r="B1563" s="91"/>
      <c r="C1563" s="92"/>
      <c r="D1563" s="93"/>
      <c r="E1563" s="93"/>
      <c r="F1563" s="94"/>
    </row>
    <row r="1564" spans="2:6">
      <c r="B1564" s="91"/>
      <c r="C1564" s="92"/>
      <c r="D1564" s="93"/>
      <c r="E1564" s="93"/>
      <c r="F1564" s="94"/>
    </row>
    <row r="1565" spans="2:6">
      <c r="B1565" s="91"/>
      <c r="C1565" s="92"/>
      <c r="D1565" s="93"/>
      <c r="E1565" s="93"/>
      <c r="F1565" s="94"/>
    </row>
    <row r="1566" spans="2:6">
      <c r="B1566" s="91"/>
      <c r="C1566" s="92"/>
      <c r="D1566" s="93"/>
      <c r="E1566" s="93"/>
      <c r="F1566" s="94"/>
    </row>
    <row r="1567" spans="2:6">
      <c r="B1567" s="91"/>
      <c r="C1567" s="92"/>
      <c r="D1567" s="93"/>
      <c r="E1567" s="93"/>
      <c r="F1567" s="94"/>
    </row>
    <row r="1568" spans="2:6">
      <c r="B1568" s="91"/>
      <c r="C1568" s="92"/>
      <c r="D1568" s="93"/>
      <c r="E1568" s="93"/>
      <c r="F1568" s="94"/>
    </row>
    <row r="1569" spans="2:6">
      <c r="B1569" s="91"/>
      <c r="C1569" s="92"/>
      <c r="D1569" s="93"/>
      <c r="E1569" s="93"/>
      <c r="F1569" s="94"/>
    </row>
    <row r="1570" spans="2:6">
      <c r="B1570" s="91"/>
      <c r="C1570" s="92"/>
      <c r="D1570" s="93"/>
      <c r="E1570" s="93"/>
      <c r="F1570" s="94"/>
    </row>
    <row r="1571" spans="2:6">
      <c r="B1571" s="91"/>
      <c r="C1571" s="92"/>
      <c r="D1571" s="93"/>
      <c r="E1571" s="93"/>
      <c r="F1571" s="94"/>
    </row>
    <row r="1572" spans="2:6">
      <c r="B1572" s="91"/>
      <c r="C1572" s="92"/>
      <c r="D1572" s="93"/>
      <c r="E1572" s="93"/>
      <c r="F1572" s="94"/>
    </row>
    <row r="1573" spans="2:6">
      <c r="B1573" s="91"/>
      <c r="C1573" s="92"/>
      <c r="D1573" s="93"/>
      <c r="E1573" s="93"/>
      <c r="F1573" s="94"/>
    </row>
    <row r="1574" spans="2:6">
      <c r="B1574" s="91"/>
      <c r="C1574" s="92"/>
      <c r="D1574" s="93"/>
      <c r="E1574" s="93"/>
      <c r="F1574" s="94"/>
    </row>
    <row r="1575" spans="2:6">
      <c r="B1575" s="91"/>
      <c r="C1575" s="92"/>
      <c r="D1575" s="93"/>
      <c r="E1575" s="93"/>
      <c r="F1575" s="94"/>
    </row>
    <row r="1576" spans="2:6">
      <c r="B1576" s="91"/>
      <c r="C1576" s="92"/>
      <c r="D1576" s="93"/>
      <c r="E1576" s="93"/>
      <c r="F1576" s="94"/>
    </row>
    <row r="1577" spans="2:6">
      <c r="B1577" s="91"/>
      <c r="C1577" s="92"/>
      <c r="D1577" s="93"/>
      <c r="E1577" s="93"/>
      <c r="F1577" s="94"/>
    </row>
    <row r="1578" spans="2:6">
      <c r="B1578" s="91"/>
      <c r="C1578" s="92"/>
      <c r="D1578" s="93"/>
      <c r="E1578" s="93"/>
      <c r="F1578" s="94"/>
    </row>
    <row r="1579" spans="2:6">
      <c r="B1579" s="91"/>
      <c r="C1579" s="92"/>
      <c r="D1579" s="93"/>
      <c r="E1579" s="93"/>
      <c r="F1579" s="94"/>
    </row>
    <row r="1580" spans="2:6">
      <c r="B1580" s="91"/>
      <c r="C1580" s="92"/>
      <c r="D1580" s="93"/>
      <c r="E1580" s="93"/>
      <c r="F1580" s="94"/>
    </row>
    <row r="1581" spans="2:6">
      <c r="B1581" s="91"/>
      <c r="C1581" s="92"/>
      <c r="D1581" s="93"/>
      <c r="E1581" s="93"/>
      <c r="F1581" s="94"/>
    </row>
    <row r="1582" spans="2:6">
      <c r="B1582" s="91"/>
      <c r="C1582" s="92"/>
      <c r="D1582" s="93"/>
      <c r="E1582" s="93"/>
      <c r="F1582" s="94"/>
    </row>
    <row r="1583" spans="2:6">
      <c r="B1583" s="91"/>
      <c r="C1583" s="92"/>
      <c r="D1583" s="93"/>
      <c r="E1583" s="93"/>
      <c r="F1583" s="94"/>
    </row>
    <row r="1584" spans="2:6">
      <c r="B1584" s="91"/>
      <c r="C1584" s="92"/>
      <c r="D1584" s="93"/>
      <c r="E1584" s="93"/>
      <c r="F1584" s="94"/>
    </row>
    <row r="1585" spans="2:6">
      <c r="B1585" s="91"/>
      <c r="C1585" s="92"/>
      <c r="D1585" s="93"/>
      <c r="E1585" s="93"/>
      <c r="F1585" s="94"/>
    </row>
    <row r="1586" spans="2:6">
      <c r="B1586" s="91"/>
      <c r="C1586" s="92"/>
      <c r="D1586" s="93"/>
      <c r="E1586" s="93"/>
      <c r="F1586" s="94"/>
    </row>
    <row r="1587" spans="2:6">
      <c r="B1587" s="91"/>
      <c r="C1587" s="92"/>
      <c r="D1587" s="93"/>
      <c r="E1587" s="93"/>
      <c r="F1587" s="94"/>
    </row>
    <row r="1588" spans="2:6">
      <c r="B1588" s="91"/>
      <c r="C1588" s="92"/>
      <c r="D1588" s="93"/>
      <c r="E1588" s="93"/>
      <c r="F1588" s="94"/>
    </row>
    <row r="1589" spans="2:6">
      <c r="B1589" s="91"/>
      <c r="C1589" s="92"/>
      <c r="D1589" s="93"/>
      <c r="E1589" s="93"/>
      <c r="F1589" s="94"/>
    </row>
    <row r="1590" spans="2:6">
      <c r="B1590" s="91"/>
      <c r="C1590" s="92"/>
      <c r="D1590" s="93"/>
      <c r="E1590" s="93"/>
      <c r="F1590" s="94"/>
    </row>
    <row r="1591" spans="2:6">
      <c r="B1591" s="91"/>
      <c r="C1591" s="92"/>
      <c r="D1591" s="93"/>
      <c r="E1591" s="93"/>
      <c r="F1591" s="94"/>
    </row>
    <row r="1592" spans="2:6">
      <c r="B1592" s="91"/>
      <c r="C1592" s="92"/>
      <c r="D1592" s="93"/>
      <c r="E1592" s="93"/>
      <c r="F1592" s="94"/>
    </row>
    <row r="1593" spans="2:6">
      <c r="B1593" s="91"/>
      <c r="C1593" s="92"/>
      <c r="D1593" s="93"/>
      <c r="E1593" s="93"/>
      <c r="F1593" s="94"/>
    </row>
    <row r="1594" spans="2:6">
      <c r="B1594" s="91"/>
      <c r="C1594" s="92"/>
      <c r="D1594" s="93"/>
      <c r="E1594" s="93"/>
      <c r="F1594" s="94"/>
    </row>
    <row r="1595" spans="2:6">
      <c r="B1595" s="91"/>
      <c r="C1595" s="92"/>
      <c r="D1595" s="93"/>
      <c r="E1595" s="93"/>
      <c r="F1595" s="94"/>
    </row>
    <row r="1596" spans="2:6">
      <c r="B1596" s="91"/>
      <c r="C1596" s="92"/>
      <c r="D1596" s="93"/>
      <c r="E1596" s="93"/>
      <c r="F1596" s="94"/>
    </row>
    <row r="1597" spans="2:6">
      <c r="B1597" s="91"/>
      <c r="C1597" s="92"/>
      <c r="D1597" s="93"/>
      <c r="E1597" s="93"/>
      <c r="F1597" s="94"/>
    </row>
    <row r="1598" spans="2:6">
      <c r="B1598" s="91"/>
      <c r="C1598" s="92"/>
      <c r="D1598" s="93"/>
      <c r="E1598" s="93"/>
      <c r="F1598" s="94"/>
    </row>
    <row r="1599" spans="2:6">
      <c r="B1599" s="91"/>
      <c r="C1599" s="92"/>
      <c r="D1599" s="93"/>
      <c r="E1599" s="93"/>
      <c r="F1599" s="94"/>
    </row>
    <row r="1600" spans="2:6">
      <c r="B1600" s="91"/>
      <c r="C1600" s="92"/>
      <c r="D1600" s="93"/>
      <c r="E1600" s="93"/>
      <c r="F1600" s="94"/>
    </row>
    <row r="1601" spans="2:6">
      <c r="B1601" s="91"/>
      <c r="C1601" s="92"/>
      <c r="D1601" s="93"/>
      <c r="E1601" s="93"/>
      <c r="F1601" s="94"/>
    </row>
    <row r="1602" spans="2:6">
      <c r="B1602" s="91"/>
      <c r="C1602" s="92"/>
      <c r="D1602" s="93"/>
      <c r="E1602" s="93"/>
      <c r="F1602" s="94"/>
    </row>
    <row r="1603" spans="2:6">
      <c r="B1603" s="91"/>
      <c r="C1603" s="92"/>
      <c r="D1603" s="93"/>
      <c r="E1603" s="93"/>
      <c r="F1603" s="94"/>
    </row>
    <row r="1604" spans="2:6">
      <c r="B1604" s="91"/>
      <c r="C1604" s="92"/>
      <c r="D1604" s="93"/>
      <c r="E1604" s="93"/>
      <c r="F1604" s="94"/>
    </row>
    <row r="1605" spans="2:6">
      <c r="B1605" s="91"/>
      <c r="C1605" s="92"/>
      <c r="D1605" s="93"/>
      <c r="E1605" s="93"/>
      <c r="F1605" s="94"/>
    </row>
    <row r="1606" spans="2:6">
      <c r="B1606" s="91"/>
      <c r="C1606" s="92"/>
      <c r="D1606" s="93"/>
      <c r="E1606" s="93"/>
      <c r="F1606" s="94"/>
    </row>
    <row r="1607" spans="2:6">
      <c r="B1607" s="91"/>
      <c r="C1607" s="92"/>
      <c r="D1607" s="93"/>
      <c r="E1607" s="93"/>
      <c r="F1607" s="94"/>
    </row>
    <row r="1608" spans="2:6">
      <c r="B1608" s="91"/>
      <c r="C1608" s="92"/>
      <c r="D1608" s="93"/>
      <c r="E1608" s="93"/>
      <c r="F1608" s="94"/>
    </row>
    <row r="1609" spans="2:6">
      <c r="B1609" s="91"/>
      <c r="C1609" s="92"/>
      <c r="D1609" s="93"/>
      <c r="E1609" s="93"/>
      <c r="F1609" s="94"/>
    </row>
    <row r="1610" spans="2:6">
      <c r="B1610" s="91"/>
      <c r="C1610" s="92"/>
      <c r="D1610" s="93"/>
      <c r="E1610" s="93"/>
      <c r="F1610" s="94"/>
    </row>
    <row r="1611" spans="2:6">
      <c r="B1611" s="91"/>
      <c r="C1611" s="92"/>
      <c r="D1611" s="93"/>
      <c r="E1611" s="93"/>
      <c r="F1611" s="94"/>
    </row>
    <row r="1612" spans="2:6">
      <c r="B1612" s="91"/>
      <c r="C1612" s="92"/>
      <c r="D1612" s="93"/>
      <c r="E1612" s="93"/>
      <c r="F1612" s="94"/>
    </row>
    <row r="1613" spans="2:6">
      <c r="B1613" s="91"/>
      <c r="C1613" s="92"/>
      <c r="D1613" s="93"/>
      <c r="E1613" s="93"/>
      <c r="F1613" s="94"/>
    </row>
    <row r="1614" spans="2:6">
      <c r="B1614" s="91"/>
      <c r="C1614" s="92"/>
      <c r="D1614" s="93"/>
      <c r="E1614" s="93"/>
      <c r="F1614" s="94"/>
    </row>
    <row r="1615" spans="2:6">
      <c r="B1615" s="91"/>
      <c r="C1615" s="92"/>
      <c r="D1615" s="93"/>
      <c r="E1615" s="93"/>
      <c r="F1615" s="94"/>
    </row>
    <row r="1616" spans="2:6">
      <c r="B1616" s="91"/>
      <c r="C1616" s="92"/>
      <c r="D1616" s="93"/>
      <c r="E1616" s="93"/>
      <c r="F1616" s="94"/>
    </row>
    <row r="1617" spans="2:6">
      <c r="B1617" s="91"/>
      <c r="C1617" s="92"/>
      <c r="D1617" s="93"/>
      <c r="E1617" s="93"/>
      <c r="F1617" s="94"/>
    </row>
    <row r="1618" spans="2:6">
      <c r="B1618" s="91"/>
      <c r="C1618" s="92"/>
      <c r="D1618" s="93"/>
      <c r="E1618" s="93"/>
      <c r="F1618" s="94"/>
    </row>
    <row r="1619" spans="2:6">
      <c r="B1619" s="91"/>
      <c r="C1619" s="92"/>
      <c r="D1619" s="93"/>
      <c r="E1619" s="93"/>
      <c r="F1619" s="94"/>
    </row>
    <row r="1620" spans="2:6">
      <c r="B1620" s="91"/>
      <c r="C1620" s="92"/>
      <c r="D1620" s="93"/>
      <c r="E1620" s="93"/>
      <c r="F1620" s="94"/>
    </row>
    <row r="1621" spans="2:6">
      <c r="B1621" s="91"/>
      <c r="C1621" s="92"/>
      <c r="D1621" s="93"/>
      <c r="E1621" s="93"/>
      <c r="F1621" s="94"/>
    </row>
    <row r="1622" spans="2:6">
      <c r="B1622" s="91"/>
      <c r="C1622" s="92"/>
      <c r="D1622" s="93"/>
      <c r="E1622" s="93"/>
      <c r="F1622" s="94"/>
    </row>
    <row r="1623" spans="2:6">
      <c r="B1623" s="91"/>
      <c r="C1623" s="92"/>
      <c r="D1623" s="93"/>
      <c r="E1623" s="93"/>
      <c r="F1623" s="94"/>
    </row>
    <row r="1624" spans="2:6">
      <c r="B1624" s="91"/>
      <c r="C1624" s="92"/>
      <c r="D1624" s="93"/>
      <c r="E1624" s="93"/>
      <c r="F1624" s="94"/>
    </row>
    <row r="1625" spans="2:6">
      <c r="B1625" s="91"/>
      <c r="C1625" s="92"/>
      <c r="D1625" s="93"/>
      <c r="E1625" s="93"/>
      <c r="F1625" s="94"/>
    </row>
    <row r="1626" spans="2:6">
      <c r="B1626" s="91"/>
      <c r="C1626" s="92"/>
      <c r="D1626" s="93"/>
      <c r="E1626" s="93"/>
      <c r="F1626" s="94"/>
    </row>
    <row r="1627" spans="2:6">
      <c r="B1627" s="91"/>
      <c r="C1627" s="92"/>
      <c r="D1627" s="93"/>
      <c r="E1627" s="93"/>
      <c r="F1627" s="94"/>
    </row>
    <row r="1628" spans="2:6">
      <c r="B1628" s="91"/>
      <c r="C1628" s="92"/>
      <c r="D1628" s="93"/>
      <c r="E1628" s="93"/>
      <c r="F1628" s="94"/>
    </row>
    <row r="1629" spans="2:6">
      <c r="B1629" s="91"/>
      <c r="C1629" s="92"/>
      <c r="D1629" s="93"/>
      <c r="E1629" s="93"/>
      <c r="F1629" s="94"/>
    </row>
    <row r="1630" spans="2:6">
      <c r="B1630" s="91"/>
      <c r="C1630" s="92"/>
      <c r="D1630" s="93"/>
      <c r="E1630" s="93"/>
      <c r="F1630" s="94"/>
    </row>
    <row r="1631" spans="2:6">
      <c r="B1631" s="91"/>
      <c r="C1631" s="92"/>
      <c r="D1631" s="93"/>
      <c r="E1631" s="93"/>
      <c r="F1631" s="94"/>
    </row>
    <row r="1632" spans="2:6">
      <c r="B1632" s="91"/>
      <c r="C1632" s="92"/>
      <c r="D1632" s="93"/>
      <c r="E1632" s="93"/>
      <c r="F1632" s="94"/>
    </row>
    <row r="1633" spans="2:6">
      <c r="B1633" s="91"/>
      <c r="C1633" s="92"/>
      <c r="D1633" s="93"/>
      <c r="E1633" s="93"/>
      <c r="F1633" s="94"/>
    </row>
    <row r="1634" spans="2:6">
      <c r="B1634" s="91"/>
      <c r="C1634" s="92"/>
      <c r="D1634" s="93"/>
      <c r="E1634" s="93"/>
      <c r="F1634" s="94"/>
    </row>
    <row r="1635" spans="2:6">
      <c r="B1635" s="91"/>
      <c r="C1635" s="92"/>
      <c r="D1635" s="93"/>
      <c r="E1635" s="93"/>
      <c r="F1635" s="94"/>
    </row>
    <row r="1636" spans="2:6">
      <c r="B1636" s="91"/>
      <c r="C1636" s="92"/>
      <c r="D1636" s="93"/>
      <c r="E1636" s="93"/>
      <c r="F1636" s="94"/>
    </row>
    <row r="1637" spans="2:6">
      <c r="B1637" s="91"/>
      <c r="C1637" s="92"/>
      <c r="D1637" s="93"/>
      <c r="E1637" s="93"/>
      <c r="F1637" s="94"/>
    </row>
    <row r="1638" spans="2:6">
      <c r="B1638" s="91"/>
      <c r="C1638" s="92"/>
      <c r="D1638" s="93"/>
      <c r="E1638" s="93"/>
      <c r="F1638" s="94"/>
    </row>
    <row r="1639" spans="2:6">
      <c r="B1639" s="91"/>
      <c r="C1639" s="92"/>
      <c r="D1639" s="93"/>
      <c r="E1639" s="93"/>
      <c r="F1639" s="94"/>
    </row>
    <row r="1640" spans="2:6">
      <c r="B1640" s="91"/>
      <c r="C1640" s="92"/>
      <c r="D1640" s="93"/>
      <c r="E1640" s="93"/>
      <c r="F1640" s="94"/>
    </row>
    <row r="1641" spans="2:6">
      <c r="B1641" s="91"/>
      <c r="C1641" s="92"/>
      <c r="D1641" s="93"/>
      <c r="E1641" s="93"/>
      <c r="F1641" s="94"/>
    </row>
    <row r="1642" spans="2:6">
      <c r="B1642" s="91"/>
      <c r="C1642" s="92"/>
      <c r="D1642" s="93"/>
      <c r="E1642" s="93"/>
      <c r="F1642" s="94"/>
    </row>
    <row r="1643" spans="2:6">
      <c r="B1643" s="91"/>
      <c r="C1643" s="92"/>
      <c r="D1643" s="93"/>
      <c r="E1643" s="93"/>
      <c r="F1643" s="94"/>
    </row>
    <row r="1644" spans="2:6">
      <c r="B1644" s="91"/>
      <c r="C1644" s="92"/>
      <c r="D1644" s="93"/>
      <c r="E1644" s="93"/>
      <c r="F1644" s="94"/>
    </row>
    <row r="1645" spans="2:6">
      <c r="B1645" s="91"/>
      <c r="C1645" s="92"/>
      <c r="D1645" s="93"/>
      <c r="E1645" s="93"/>
      <c r="F1645" s="94"/>
    </row>
    <row r="1646" spans="2:6">
      <c r="B1646" s="91"/>
      <c r="C1646" s="92"/>
      <c r="D1646" s="93"/>
      <c r="E1646" s="93"/>
      <c r="F1646" s="94"/>
    </row>
    <row r="1647" spans="2:6">
      <c r="B1647" s="91"/>
      <c r="C1647" s="92"/>
      <c r="D1647" s="93"/>
      <c r="E1647" s="93"/>
      <c r="F1647" s="94"/>
    </row>
    <row r="1648" spans="2:6">
      <c r="B1648" s="91"/>
      <c r="C1648" s="92"/>
      <c r="D1648" s="93"/>
      <c r="E1648" s="93"/>
      <c r="F1648" s="94"/>
    </row>
    <row r="1649" spans="2:6">
      <c r="B1649" s="91"/>
      <c r="C1649" s="92"/>
      <c r="D1649" s="93"/>
      <c r="E1649" s="93"/>
      <c r="F1649" s="94"/>
    </row>
    <row r="1650" spans="2:6">
      <c r="B1650" s="91"/>
      <c r="C1650" s="92"/>
      <c r="D1650" s="93"/>
      <c r="E1650" s="93"/>
      <c r="F1650" s="94"/>
    </row>
    <row r="1651" spans="2:6">
      <c r="B1651" s="91"/>
      <c r="C1651" s="92"/>
      <c r="D1651" s="93"/>
      <c r="E1651" s="93"/>
      <c r="F1651" s="94"/>
    </row>
    <row r="1652" spans="2:6">
      <c r="B1652" s="91"/>
      <c r="C1652" s="92"/>
      <c r="D1652" s="93"/>
      <c r="E1652" s="93"/>
      <c r="F1652" s="94"/>
    </row>
    <row r="1653" spans="2:6">
      <c r="B1653" s="91"/>
      <c r="C1653" s="92"/>
      <c r="D1653" s="93"/>
      <c r="E1653" s="93"/>
      <c r="F1653" s="94"/>
    </row>
    <row r="1654" spans="2:6">
      <c r="B1654" s="91"/>
      <c r="C1654" s="92"/>
      <c r="D1654" s="93"/>
      <c r="E1654" s="93"/>
      <c r="F1654" s="94"/>
    </row>
    <row r="1655" spans="2:6">
      <c r="B1655" s="91"/>
      <c r="C1655" s="92"/>
      <c r="D1655" s="93"/>
      <c r="E1655" s="93"/>
      <c r="F1655" s="94"/>
    </row>
    <row r="1656" spans="2:6">
      <c r="B1656" s="91"/>
      <c r="C1656" s="92"/>
      <c r="D1656" s="93"/>
      <c r="E1656" s="93"/>
      <c r="F1656" s="94"/>
    </row>
    <row r="1657" spans="2:6">
      <c r="B1657" s="91"/>
      <c r="C1657" s="92"/>
      <c r="D1657" s="93"/>
      <c r="E1657" s="93"/>
      <c r="F1657" s="94"/>
    </row>
    <row r="1658" spans="2:6">
      <c r="B1658" s="91"/>
      <c r="C1658" s="92"/>
      <c r="D1658" s="93"/>
      <c r="E1658" s="93"/>
      <c r="F1658" s="94"/>
    </row>
    <row r="1659" spans="2:6">
      <c r="B1659" s="91"/>
      <c r="C1659" s="92"/>
      <c r="D1659" s="93"/>
      <c r="E1659" s="93"/>
      <c r="F1659" s="94"/>
    </row>
    <row r="1660" spans="2:6">
      <c r="B1660" s="91"/>
      <c r="C1660" s="92"/>
      <c r="D1660" s="93"/>
      <c r="E1660" s="93"/>
      <c r="F1660" s="94"/>
    </row>
    <row r="1661" spans="2:6">
      <c r="B1661" s="91"/>
      <c r="C1661" s="92"/>
      <c r="D1661" s="93"/>
      <c r="E1661" s="93"/>
      <c r="F1661" s="94"/>
    </row>
    <row r="1662" spans="2:6">
      <c r="B1662" s="91"/>
      <c r="C1662" s="92"/>
      <c r="D1662" s="93"/>
      <c r="E1662" s="93"/>
      <c r="F1662" s="94"/>
    </row>
    <row r="1663" spans="2:6">
      <c r="B1663" s="91"/>
      <c r="C1663" s="92"/>
      <c r="D1663" s="93"/>
      <c r="E1663" s="93"/>
      <c r="F1663" s="94"/>
    </row>
    <row r="1664" spans="2:6">
      <c r="B1664" s="91"/>
      <c r="C1664" s="92"/>
      <c r="D1664" s="93"/>
      <c r="E1664" s="93"/>
      <c r="F1664" s="94"/>
    </row>
    <row r="1665" spans="2:6">
      <c r="B1665" s="91"/>
      <c r="C1665" s="92"/>
      <c r="D1665" s="93"/>
      <c r="E1665" s="93"/>
      <c r="F1665" s="94"/>
    </row>
    <row r="1666" spans="2:6">
      <c r="B1666" s="91"/>
      <c r="C1666" s="92"/>
      <c r="D1666" s="93"/>
      <c r="E1666" s="93"/>
      <c r="F1666" s="94"/>
    </row>
    <row r="1667" spans="2:6">
      <c r="B1667" s="91"/>
      <c r="C1667" s="92"/>
      <c r="D1667" s="93"/>
      <c r="E1667" s="93"/>
      <c r="F1667" s="94"/>
    </row>
    <row r="1668" spans="2:6">
      <c r="B1668" s="91"/>
      <c r="C1668" s="92"/>
      <c r="D1668" s="93"/>
      <c r="E1668" s="93"/>
      <c r="F1668" s="94"/>
    </row>
    <row r="1669" spans="2:6">
      <c r="B1669" s="91"/>
      <c r="C1669" s="92"/>
      <c r="D1669" s="93"/>
      <c r="E1669" s="93"/>
      <c r="F1669" s="94"/>
    </row>
    <row r="1670" spans="2:6">
      <c r="B1670" s="91"/>
      <c r="C1670" s="92"/>
      <c r="D1670" s="93"/>
      <c r="E1670" s="93"/>
      <c r="F1670" s="94"/>
    </row>
    <row r="1671" spans="2:6">
      <c r="B1671" s="91"/>
      <c r="C1671" s="92"/>
      <c r="D1671" s="93"/>
      <c r="E1671" s="93"/>
      <c r="F1671" s="94"/>
    </row>
    <row r="1672" spans="2:6">
      <c r="B1672" s="91"/>
      <c r="C1672" s="92"/>
      <c r="D1672" s="93"/>
      <c r="E1672" s="93"/>
      <c r="F1672" s="94"/>
    </row>
    <row r="1673" spans="2:6">
      <c r="B1673" s="91"/>
      <c r="C1673" s="92"/>
      <c r="D1673" s="93"/>
      <c r="E1673" s="93"/>
      <c r="F1673" s="94"/>
    </row>
    <row r="1674" spans="2:6">
      <c r="B1674" s="91"/>
      <c r="C1674" s="92"/>
      <c r="D1674" s="93"/>
      <c r="E1674" s="93"/>
      <c r="F1674" s="94"/>
    </row>
    <row r="1675" spans="2:6">
      <c r="B1675" s="91"/>
      <c r="C1675" s="92"/>
      <c r="D1675" s="93"/>
      <c r="E1675" s="93"/>
      <c r="F1675" s="94"/>
    </row>
    <row r="1676" spans="2:6">
      <c r="B1676" s="91"/>
      <c r="C1676" s="92"/>
      <c r="D1676" s="93"/>
      <c r="E1676" s="93"/>
      <c r="F1676" s="94"/>
    </row>
    <row r="1677" spans="2:6">
      <c r="B1677" s="91"/>
      <c r="C1677" s="92"/>
      <c r="D1677" s="93"/>
      <c r="E1677" s="93"/>
      <c r="F1677" s="94"/>
    </row>
    <row r="1678" spans="2:6">
      <c r="B1678" s="91"/>
      <c r="C1678" s="92"/>
      <c r="D1678" s="93"/>
      <c r="E1678" s="93"/>
      <c r="F1678" s="94"/>
    </row>
    <row r="1679" spans="2:6">
      <c r="B1679" s="91"/>
      <c r="C1679" s="92"/>
      <c r="D1679" s="93"/>
      <c r="E1679" s="93"/>
      <c r="F1679" s="94"/>
    </row>
    <row r="1680" spans="2:6">
      <c r="B1680" s="91"/>
      <c r="C1680" s="92"/>
      <c r="D1680" s="93"/>
      <c r="E1680" s="93"/>
      <c r="F1680" s="94"/>
    </row>
    <row r="1681" spans="2:6">
      <c r="B1681" s="91"/>
      <c r="C1681" s="92"/>
      <c r="D1681" s="93"/>
      <c r="E1681" s="93"/>
      <c r="F1681" s="94"/>
    </row>
    <row r="1682" spans="2:6">
      <c r="B1682" s="91"/>
      <c r="C1682" s="92"/>
      <c r="D1682" s="93"/>
      <c r="E1682" s="93"/>
      <c r="F1682" s="94"/>
    </row>
    <row r="1683" spans="2:6">
      <c r="B1683" s="91"/>
      <c r="C1683" s="92"/>
      <c r="D1683" s="93"/>
      <c r="E1683" s="93"/>
      <c r="F1683" s="94"/>
    </row>
    <row r="1684" spans="2:6">
      <c r="B1684" s="91"/>
      <c r="C1684" s="92"/>
      <c r="D1684" s="93"/>
      <c r="E1684" s="93"/>
      <c r="F1684" s="94"/>
    </row>
    <row r="1685" spans="2:6">
      <c r="B1685" s="91"/>
      <c r="C1685" s="92"/>
      <c r="D1685" s="93"/>
      <c r="E1685" s="93"/>
      <c r="F1685" s="94"/>
    </row>
    <row r="1686" spans="2:6">
      <c r="B1686" s="91"/>
      <c r="C1686" s="92"/>
      <c r="D1686" s="93"/>
      <c r="E1686" s="93"/>
      <c r="F1686" s="94"/>
    </row>
    <row r="1687" spans="2:6">
      <c r="B1687" s="91"/>
      <c r="C1687" s="92"/>
      <c r="D1687" s="93"/>
      <c r="E1687" s="93"/>
      <c r="F1687" s="94"/>
    </row>
    <row r="1688" spans="2:6">
      <c r="B1688" s="91"/>
      <c r="C1688" s="92"/>
      <c r="D1688" s="93"/>
      <c r="E1688" s="93"/>
      <c r="F1688" s="94"/>
    </row>
    <row r="1689" spans="2:6">
      <c r="B1689" s="91"/>
      <c r="C1689" s="92"/>
      <c r="D1689" s="93"/>
      <c r="E1689" s="93"/>
      <c r="F1689" s="94"/>
    </row>
    <row r="1690" spans="2:6">
      <c r="B1690" s="91"/>
      <c r="C1690" s="92"/>
      <c r="D1690" s="93"/>
      <c r="E1690" s="93"/>
      <c r="F1690" s="94"/>
    </row>
    <row r="1691" spans="2:6">
      <c r="B1691" s="91"/>
      <c r="C1691" s="92"/>
      <c r="D1691" s="93"/>
      <c r="E1691" s="93"/>
      <c r="F1691" s="94"/>
    </row>
    <row r="1692" spans="2:6">
      <c r="B1692" s="91"/>
      <c r="C1692" s="92"/>
      <c r="D1692" s="93"/>
      <c r="E1692" s="93"/>
      <c r="F1692" s="94"/>
    </row>
    <row r="1693" spans="2:6">
      <c r="B1693" s="91"/>
      <c r="C1693" s="92"/>
      <c r="D1693" s="93"/>
      <c r="E1693" s="93"/>
      <c r="F1693" s="94"/>
    </row>
    <row r="1694" spans="2:6">
      <c r="B1694" s="91"/>
      <c r="C1694" s="92"/>
      <c r="D1694" s="93"/>
      <c r="E1694" s="93"/>
      <c r="F1694" s="94"/>
    </row>
    <row r="1695" spans="2:6">
      <c r="B1695" s="91"/>
      <c r="C1695" s="92"/>
      <c r="D1695" s="93"/>
      <c r="E1695" s="93"/>
      <c r="F1695" s="94"/>
    </row>
    <row r="1696" spans="2:6">
      <c r="B1696" s="91"/>
      <c r="C1696" s="92"/>
      <c r="D1696" s="93"/>
      <c r="E1696" s="93"/>
      <c r="F1696" s="94"/>
    </row>
    <row r="1697" spans="2:6">
      <c r="B1697" s="91"/>
      <c r="C1697" s="92"/>
      <c r="D1697" s="93"/>
      <c r="E1697" s="93"/>
      <c r="F1697" s="94"/>
    </row>
    <row r="1698" spans="2:6">
      <c r="B1698" s="91"/>
      <c r="C1698" s="92"/>
      <c r="D1698" s="93"/>
      <c r="E1698" s="93"/>
      <c r="F1698" s="94"/>
    </row>
    <row r="1699" spans="2:6">
      <c r="B1699" s="91"/>
      <c r="C1699" s="92"/>
      <c r="D1699" s="93"/>
      <c r="E1699" s="93"/>
      <c r="F1699" s="94"/>
    </row>
    <row r="1700" spans="2:6">
      <c r="B1700" s="91"/>
      <c r="C1700" s="92"/>
      <c r="D1700" s="93"/>
      <c r="E1700" s="93"/>
      <c r="F1700" s="94"/>
    </row>
    <row r="1701" spans="2:6">
      <c r="B1701" s="91"/>
      <c r="C1701" s="92"/>
      <c r="D1701" s="93"/>
      <c r="E1701" s="93"/>
      <c r="F1701" s="94"/>
    </row>
    <row r="1702" spans="2:6">
      <c r="B1702" s="91"/>
      <c r="C1702" s="92"/>
      <c r="D1702" s="93"/>
      <c r="E1702" s="93"/>
      <c r="F1702" s="94"/>
    </row>
    <row r="1703" spans="2:6">
      <c r="B1703" s="91"/>
      <c r="C1703" s="92"/>
      <c r="D1703" s="93"/>
      <c r="E1703" s="93"/>
      <c r="F1703" s="94"/>
    </row>
    <row r="1704" spans="2:6">
      <c r="B1704" s="91"/>
      <c r="C1704" s="92"/>
      <c r="D1704" s="93"/>
      <c r="E1704" s="93"/>
      <c r="F1704" s="94"/>
    </row>
    <row r="1705" spans="2:6">
      <c r="B1705" s="91"/>
      <c r="C1705" s="92"/>
      <c r="D1705" s="93"/>
      <c r="E1705" s="93"/>
      <c r="F1705" s="94"/>
    </row>
    <row r="1706" spans="2:6">
      <c r="B1706" s="91"/>
      <c r="C1706" s="92"/>
      <c r="D1706" s="93"/>
      <c r="E1706" s="93"/>
      <c r="F1706" s="94"/>
    </row>
    <row r="1707" spans="2:6">
      <c r="B1707" s="91"/>
      <c r="C1707" s="92"/>
      <c r="D1707" s="93"/>
      <c r="E1707" s="93"/>
      <c r="F1707" s="94"/>
    </row>
    <row r="1708" spans="2:6">
      <c r="B1708" s="91"/>
      <c r="C1708" s="92"/>
      <c r="D1708" s="93"/>
      <c r="E1708" s="93"/>
      <c r="F1708" s="94"/>
    </row>
    <row r="1709" spans="2:6">
      <c r="B1709" s="91"/>
      <c r="C1709" s="92"/>
      <c r="D1709" s="93"/>
      <c r="E1709" s="93"/>
      <c r="F1709" s="94"/>
    </row>
    <row r="1710" spans="2:6">
      <c r="B1710" s="91"/>
      <c r="C1710" s="92"/>
      <c r="D1710" s="93"/>
      <c r="E1710" s="93"/>
      <c r="F1710" s="94"/>
    </row>
    <row r="1711" spans="2:6">
      <c r="B1711" s="91"/>
      <c r="C1711" s="92"/>
      <c r="D1711" s="93"/>
      <c r="E1711" s="93"/>
      <c r="F1711" s="94"/>
    </row>
    <row r="1712" spans="2:6">
      <c r="B1712" s="91"/>
      <c r="C1712" s="92"/>
      <c r="D1712" s="93"/>
      <c r="E1712" s="93"/>
      <c r="F1712" s="94"/>
    </row>
    <row r="1713" spans="2:6">
      <c r="B1713" s="91"/>
      <c r="C1713" s="92"/>
      <c r="D1713" s="93"/>
      <c r="E1713" s="93"/>
      <c r="F1713" s="94"/>
    </row>
    <row r="1714" spans="2:6">
      <c r="B1714" s="91"/>
      <c r="C1714" s="92"/>
      <c r="D1714" s="93"/>
      <c r="E1714" s="93"/>
      <c r="F1714" s="94"/>
    </row>
    <row r="1715" spans="2:6">
      <c r="B1715" s="91"/>
      <c r="C1715" s="92"/>
      <c r="D1715" s="93"/>
      <c r="E1715" s="93"/>
      <c r="F1715" s="94"/>
    </row>
    <row r="1716" spans="2:6">
      <c r="B1716" s="91"/>
      <c r="C1716" s="92"/>
      <c r="D1716" s="93"/>
      <c r="E1716" s="93"/>
      <c r="F1716" s="94"/>
    </row>
    <row r="1717" spans="2:6">
      <c r="B1717" s="91"/>
      <c r="C1717" s="92"/>
      <c r="D1717" s="93"/>
      <c r="E1717" s="93"/>
      <c r="F1717" s="94"/>
    </row>
    <row r="1718" spans="2:6">
      <c r="B1718" s="91"/>
      <c r="C1718" s="92"/>
      <c r="D1718" s="93"/>
      <c r="E1718" s="93"/>
      <c r="F1718" s="94"/>
    </row>
    <row r="1719" spans="2:6">
      <c r="B1719" s="91"/>
      <c r="C1719" s="92"/>
      <c r="D1719" s="93"/>
      <c r="E1719" s="93"/>
      <c r="F1719" s="94"/>
    </row>
    <row r="1720" spans="2:6">
      <c r="B1720" s="91"/>
      <c r="C1720" s="92"/>
      <c r="D1720" s="93"/>
      <c r="E1720" s="93"/>
      <c r="F1720" s="94"/>
    </row>
    <row r="1721" spans="2:6">
      <c r="B1721" s="91"/>
      <c r="C1721" s="92"/>
      <c r="D1721" s="93"/>
      <c r="E1721" s="93"/>
      <c r="F1721" s="94"/>
    </row>
    <row r="1722" spans="2:6">
      <c r="B1722" s="91"/>
      <c r="C1722" s="92"/>
      <c r="D1722" s="93"/>
      <c r="E1722" s="93"/>
      <c r="F1722" s="94"/>
    </row>
    <row r="1723" spans="2:6">
      <c r="B1723" s="91"/>
      <c r="C1723" s="92"/>
      <c r="D1723" s="93"/>
      <c r="E1723" s="93"/>
      <c r="F1723" s="94"/>
    </row>
    <row r="1724" spans="2:6">
      <c r="B1724" s="91"/>
      <c r="C1724" s="92"/>
      <c r="D1724" s="93"/>
      <c r="E1724" s="93"/>
      <c r="F1724" s="94"/>
    </row>
    <row r="1725" spans="2:6">
      <c r="B1725" s="91"/>
      <c r="C1725" s="92"/>
      <c r="D1725" s="93"/>
      <c r="E1725" s="93"/>
      <c r="F1725" s="94"/>
    </row>
    <row r="1726" spans="2:6">
      <c r="B1726" s="91"/>
      <c r="C1726" s="92"/>
      <c r="D1726" s="93"/>
      <c r="E1726" s="93"/>
      <c r="F1726" s="94"/>
    </row>
    <row r="1727" spans="2:6">
      <c r="B1727" s="91"/>
      <c r="C1727" s="92"/>
      <c r="D1727" s="93"/>
      <c r="E1727" s="93"/>
      <c r="F1727" s="94"/>
    </row>
    <row r="1728" spans="2:6">
      <c r="B1728" s="91"/>
      <c r="C1728" s="92"/>
      <c r="D1728" s="93"/>
      <c r="E1728" s="93"/>
      <c r="F1728" s="94"/>
    </row>
    <row r="1729" spans="2:6">
      <c r="B1729" s="91"/>
      <c r="C1729" s="92"/>
      <c r="D1729" s="93"/>
      <c r="E1729" s="93"/>
      <c r="F1729" s="94"/>
    </row>
    <row r="1730" spans="2:6">
      <c r="B1730" s="91"/>
      <c r="C1730" s="92"/>
      <c r="D1730" s="93"/>
      <c r="E1730" s="93"/>
      <c r="F1730" s="94"/>
    </row>
    <row r="1731" spans="2:6">
      <c r="B1731" s="91"/>
      <c r="C1731" s="92"/>
      <c r="D1731" s="93"/>
      <c r="E1731" s="93"/>
      <c r="F1731" s="94"/>
    </row>
    <row r="1732" spans="2:6">
      <c r="B1732" s="91"/>
      <c r="C1732" s="92"/>
      <c r="D1732" s="93"/>
      <c r="E1732" s="93"/>
      <c r="F1732" s="94"/>
    </row>
    <row r="1733" spans="2:6">
      <c r="B1733" s="91"/>
      <c r="C1733" s="92"/>
      <c r="D1733" s="93"/>
      <c r="E1733" s="93"/>
      <c r="F1733" s="94"/>
    </row>
  </sheetData>
  <sheetProtection selectLockedCells="1" selectUnlockedCells="1"/>
  <mergeCells count="143">
    <mergeCell ref="B1:F1"/>
    <mergeCell ref="B4:F4"/>
    <mergeCell ref="C5:C9"/>
    <mergeCell ref="C10:C14"/>
    <mergeCell ref="C15:C19"/>
    <mergeCell ref="C20:C24"/>
    <mergeCell ref="C25:C29"/>
    <mergeCell ref="C30:C34"/>
    <mergeCell ref="C35:C39"/>
    <mergeCell ref="C40:C44"/>
    <mergeCell ref="C45:C49"/>
    <mergeCell ref="C50:C54"/>
    <mergeCell ref="C55:C59"/>
    <mergeCell ref="C60:C64"/>
    <mergeCell ref="C65:C69"/>
    <mergeCell ref="B75:F75"/>
    <mergeCell ref="C76:C80"/>
    <mergeCell ref="C81:C85"/>
    <mergeCell ref="C86:C90"/>
    <mergeCell ref="C91:C95"/>
    <mergeCell ref="B96:F96"/>
    <mergeCell ref="C97:C101"/>
    <mergeCell ref="C102:C106"/>
    <mergeCell ref="B112:F112"/>
    <mergeCell ref="C113:C117"/>
    <mergeCell ref="C118:C122"/>
    <mergeCell ref="C123:C127"/>
    <mergeCell ref="C128:C132"/>
    <mergeCell ref="C133:C137"/>
    <mergeCell ref="C138:C142"/>
    <mergeCell ref="C143:C147"/>
    <mergeCell ref="C148:C152"/>
    <mergeCell ref="C153:C157"/>
    <mergeCell ref="C158:C162"/>
    <mergeCell ref="C163:C167"/>
    <mergeCell ref="C168:C172"/>
    <mergeCell ref="C173:C177"/>
    <mergeCell ref="C178:C182"/>
    <mergeCell ref="C183:C187"/>
    <mergeCell ref="C188:C192"/>
    <mergeCell ref="C193:C197"/>
    <mergeCell ref="C198:C202"/>
    <mergeCell ref="B208:F208"/>
    <mergeCell ref="C209:C213"/>
    <mergeCell ref="C214:C218"/>
    <mergeCell ref="C219:C223"/>
    <mergeCell ref="C224:C228"/>
    <mergeCell ref="C229:C232"/>
    <mergeCell ref="C234:C238"/>
    <mergeCell ref="C239:C243"/>
    <mergeCell ref="C244:C248"/>
    <mergeCell ref="C249:C253"/>
    <mergeCell ref="B259:F259"/>
    <mergeCell ref="C260:C265"/>
    <mergeCell ref="C266:C271"/>
    <mergeCell ref="C272:C277"/>
    <mergeCell ref="C278:C283"/>
    <mergeCell ref="C284:C288"/>
    <mergeCell ref="C289:C294"/>
    <mergeCell ref="B295:F295"/>
    <mergeCell ref="C296:C300"/>
    <mergeCell ref="C301:C305"/>
    <mergeCell ref="C306:C310"/>
    <mergeCell ref="B316:F316"/>
    <mergeCell ref="C317:C321"/>
    <mergeCell ref="C322:C326"/>
    <mergeCell ref="C327:C331"/>
    <mergeCell ref="B337:F337"/>
    <mergeCell ref="C338:C342"/>
    <mergeCell ref="C343:C347"/>
    <mergeCell ref="C348:C352"/>
    <mergeCell ref="C353:C357"/>
    <mergeCell ref="B363:F363"/>
    <mergeCell ref="C364:C368"/>
    <mergeCell ref="C369:C373"/>
    <mergeCell ref="B379:F379"/>
    <mergeCell ref="C380:C384"/>
    <mergeCell ref="C385:C389"/>
    <mergeCell ref="C390:C394"/>
    <mergeCell ref="C395:C399"/>
    <mergeCell ref="B405:F405"/>
    <mergeCell ref="C406:C410"/>
    <mergeCell ref="C411:C415"/>
    <mergeCell ref="C416:C420"/>
    <mergeCell ref="C421:C425"/>
    <mergeCell ref="B431:F431"/>
    <mergeCell ref="C432:C436"/>
    <mergeCell ref="C437:C441"/>
    <mergeCell ref="C442:C446"/>
    <mergeCell ref="C447:C451"/>
    <mergeCell ref="C452:C456"/>
    <mergeCell ref="C457:C461"/>
    <mergeCell ref="C462:C466"/>
    <mergeCell ref="C467:C471"/>
    <mergeCell ref="C472:C476"/>
    <mergeCell ref="C477:C481"/>
    <mergeCell ref="C482:C486"/>
    <mergeCell ref="C487:C491"/>
    <mergeCell ref="C492:C496"/>
    <mergeCell ref="C497:C501"/>
    <mergeCell ref="B507:F507"/>
    <mergeCell ref="C508:C512"/>
    <mergeCell ref="C513:C517"/>
    <mergeCell ref="C518:C522"/>
    <mergeCell ref="C523:C527"/>
    <mergeCell ref="C528:C532"/>
    <mergeCell ref="C533:C537"/>
    <mergeCell ref="C538:C542"/>
    <mergeCell ref="B548:F548"/>
    <mergeCell ref="C549:C553"/>
    <mergeCell ref="C554:C558"/>
    <mergeCell ref="C559:C563"/>
    <mergeCell ref="C564:C568"/>
    <mergeCell ref="C569:C573"/>
    <mergeCell ref="C574:C578"/>
    <mergeCell ref="B584:F584"/>
    <mergeCell ref="C585:C589"/>
    <mergeCell ref="C590:C594"/>
    <mergeCell ref="C595:C599"/>
    <mergeCell ref="C600:C604"/>
    <mergeCell ref="C605:C609"/>
    <mergeCell ref="C610:C614"/>
    <mergeCell ref="C615:C619"/>
    <mergeCell ref="C620:C624"/>
    <mergeCell ref="C625:C629"/>
    <mergeCell ref="C630:C634"/>
    <mergeCell ref="C697:C701"/>
    <mergeCell ref="C640:C644"/>
    <mergeCell ref="B650:F650"/>
    <mergeCell ref="C651:C655"/>
    <mergeCell ref="C656:C660"/>
    <mergeCell ref="C661:C665"/>
    <mergeCell ref="C666:C670"/>
    <mergeCell ref="C702:C706"/>
    <mergeCell ref="B712:F712"/>
    <mergeCell ref="C713:C717"/>
    <mergeCell ref="A733:D733"/>
    <mergeCell ref="E733:F733"/>
    <mergeCell ref="C671:C675"/>
    <mergeCell ref="C676:C680"/>
    <mergeCell ref="C681:C685"/>
    <mergeCell ref="B691:F691"/>
    <mergeCell ref="C692:C696"/>
  </mergeCells>
  <pageMargins left="0.39374999999999999" right="0.19652777777777777" top="0.27569444444444446" bottom="0.47222222222222227" header="0.51181102362204722" footer="0.23611111111111113"/>
  <pageSetup paperSize="9" scale="87" firstPageNumber="0" orientation="portrait" horizontalDpi="300" verticalDpi="300"/>
  <headerFooter alignWithMargins="0">
    <oddFooter>&amp;C&amp;"Times New Roman,Обычный"&amp;12&amp;P</oddFooter>
  </headerFooter>
  <rowBreaks count="15" manualBreakCount="15">
    <brk id="19" max="16383" man="1"/>
    <brk id="39" max="16383" man="1"/>
    <brk id="90" max="16383" man="1"/>
    <brk id="117" max="16383" man="1"/>
    <brk id="162" max="16383" man="1"/>
    <brk id="207" max="16383" man="1"/>
    <brk id="258" max="16383" man="1"/>
    <brk id="271" max="16383" man="1"/>
    <brk id="294" max="16383" man="1"/>
    <brk id="321" max="16383" man="1"/>
    <brk id="410" max="16383" man="1"/>
    <brk id="481" max="16383" man="1"/>
    <brk id="501" max="16383" man="1"/>
    <brk id="568" max="16383" man="1"/>
    <brk id="7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F981"/>
  <sheetViews>
    <sheetView topLeftCell="A244" zoomScale="75" zoomScaleNormal="75" zoomScaleSheetLayoutView="120" workbookViewId="0">
      <selection activeCell="C255" sqref="C255"/>
    </sheetView>
  </sheetViews>
  <sheetFormatPr defaultRowHeight="15"/>
  <cols>
    <col min="1" max="1" width="4.140625" style="1" customWidth="1"/>
    <col min="2" max="2" width="34.5703125" style="95" customWidth="1"/>
    <col min="3" max="3" width="28.7109375" style="96" customWidth="1"/>
    <col min="4" max="4" width="15.7109375" style="97" customWidth="1"/>
    <col min="5" max="5" width="14.5703125" style="97" customWidth="1"/>
    <col min="6" max="6" width="10.28515625" style="98" customWidth="1"/>
    <col min="7" max="16384" width="9.140625" style="1"/>
  </cols>
  <sheetData>
    <row r="1" spans="1:6" ht="62.25" customHeight="1">
      <c r="A1" s="100"/>
      <c r="B1" s="249" t="s">
        <v>0</v>
      </c>
      <c r="C1" s="249"/>
      <c r="D1" s="249"/>
      <c r="E1" s="249"/>
      <c r="F1" s="249"/>
    </row>
    <row r="2" spans="1:6" ht="127.5" customHeight="1">
      <c r="A2" s="2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5" t="s">
        <v>6</v>
      </c>
    </row>
    <row r="3" spans="1:6" ht="16.5">
      <c r="A3" s="6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</row>
    <row r="4" spans="1:6" s="8" customFormat="1" ht="55.5" customHeight="1">
      <c r="A4" s="7">
        <v>1</v>
      </c>
      <c r="B4" s="234" t="s">
        <v>7</v>
      </c>
      <c r="C4" s="234"/>
      <c r="D4" s="234"/>
      <c r="E4" s="234"/>
      <c r="F4" s="234"/>
    </row>
    <row r="5" spans="1:6" s="13" customFormat="1" ht="83.25" customHeight="1">
      <c r="A5" s="9"/>
      <c r="B5" s="10" t="s">
        <v>8</v>
      </c>
      <c r="C5" s="238" t="s">
        <v>9</v>
      </c>
      <c r="D5" s="11">
        <f>SUM(D7:D9)</f>
        <v>83251.5</v>
      </c>
      <c r="E5" s="11">
        <f>SUM(E7:E9)</f>
        <v>500</v>
      </c>
      <c r="F5" s="12">
        <f>IF(D5=0,0,E5/D5)</f>
        <v>6.0058977916313816E-3</v>
      </c>
    </row>
    <row r="6" spans="1:6" s="13" customFormat="1" ht="17.25">
      <c r="A6" s="9"/>
      <c r="B6" s="14" t="s">
        <v>10</v>
      </c>
      <c r="C6" s="238"/>
      <c r="D6" s="15"/>
      <c r="E6" s="15"/>
      <c r="F6" s="12"/>
    </row>
    <row r="7" spans="1:6" s="13" customFormat="1" ht="21.75" customHeight="1">
      <c r="A7" s="9"/>
      <c r="B7" s="14" t="s">
        <v>11</v>
      </c>
      <c r="C7" s="238"/>
      <c r="D7" s="16">
        <v>70380.2</v>
      </c>
      <c r="E7" s="16">
        <v>0</v>
      </c>
      <c r="F7" s="17">
        <f>IF(D7=0,0,E7/D7)</f>
        <v>0</v>
      </c>
    </row>
    <row r="8" spans="1:6" s="13" customFormat="1" ht="17.25">
      <c r="A8" s="9"/>
      <c r="B8" s="14" t="s">
        <v>12</v>
      </c>
      <c r="C8" s="238"/>
      <c r="D8" s="16">
        <v>9198.7000000000007</v>
      </c>
      <c r="E8" s="16">
        <v>500</v>
      </c>
      <c r="F8" s="17">
        <f>IF(D8=0,0,E8/D8)</f>
        <v>5.4355506756389484E-2</v>
      </c>
    </row>
    <row r="9" spans="1:6" s="13" customFormat="1" ht="41.25" customHeight="1">
      <c r="A9" s="9"/>
      <c r="B9" s="18" t="s">
        <v>13</v>
      </c>
      <c r="C9" s="238"/>
      <c r="D9" s="19">
        <v>3672.6</v>
      </c>
      <c r="E9" s="19">
        <v>0</v>
      </c>
      <c r="F9" s="20">
        <f>IF(D9=0,0,E9/D9)</f>
        <v>0</v>
      </c>
    </row>
    <row r="10" spans="1:6" ht="84.75" customHeight="1">
      <c r="A10" s="21"/>
      <c r="B10" s="10" t="s">
        <v>14</v>
      </c>
      <c r="C10" s="238" t="s">
        <v>9</v>
      </c>
      <c r="D10" s="11">
        <f>SUM(D12:D14)</f>
        <v>71618.799999999988</v>
      </c>
      <c r="E10" s="11">
        <f>SUM(E12:E14)</f>
        <v>35164.699999999997</v>
      </c>
      <c r="F10" s="12">
        <f>IF(D10=0,0,E10/D10)</f>
        <v>0.49099817366389836</v>
      </c>
    </row>
    <row r="11" spans="1:6" ht="17.25">
      <c r="A11" s="21"/>
      <c r="B11" s="22" t="s">
        <v>10</v>
      </c>
      <c r="C11" s="238"/>
      <c r="D11" s="15"/>
      <c r="E11" s="23"/>
      <c r="F11" s="12"/>
    </row>
    <row r="12" spans="1:6" ht="17.25">
      <c r="A12" s="21"/>
      <c r="B12" s="22" t="s">
        <v>11</v>
      </c>
      <c r="C12" s="238"/>
      <c r="D12" s="16">
        <v>35521.699999999997</v>
      </c>
      <c r="E12" s="24">
        <v>34345.699999999997</v>
      </c>
      <c r="F12" s="17">
        <f>IF(D12=0,0,E12/D12)</f>
        <v>0.96689347638204248</v>
      </c>
    </row>
    <row r="13" spans="1:6" ht="17.25">
      <c r="A13" s="21"/>
      <c r="B13" s="22" t="s">
        <v>12</v>
      </c>
      <c r="C13" s="238"/>
      <c r="D13" s="16">
        <v>724.9</v>
      </c>
      <c r="E13" s="24">
        <v>700.9</v>
      </c>
      <c r="F13" s="17">
        <f>IF(D13=0,0,E13/D13)</f>
        <v>0.96689198510139329</v>
      </c>
    </row>
    <row r="14" spans="1:6" ht="51.75">
      <c r="A14" s="21"/>
      <c r="B14" s="25" t="s">
        <v>13</v>
      </c>
      <c r="C14" s="238"/>
      <c r="D14" s="19">
        <v>35372.199999999997</v>
      </c>
      <c r="E14" s="26">
        <v>118.1</v>
      </c>
      <c r="F14" s="20">
        <f>IF(D14=0,0,E14/D14)</f>
        <v>3.3387801719994797E-3</v>
      </c>
    </row>
    <row r="15" spans="1:6" ht="84.75" customHeight="1">
      <c r="A15" s="21"/>
      <c r="B15" s="10" t="s">
        <v>15</v>
      </c>
      <c r="C15" s="238" t="s">
        <v>9</v>
      </c>
      <c r="D15" s="11">
        <f>SUM(D17:D19)</f>
        <v>112.4</v>
      </c>
      <c r="E15" s="11">
        <f>SUM(E17:E19)</f>
        <v>112.4</v>
      </c>
      <c r="F15" s="27">
        <f>IF(D15=0,0,E15/D15)</f>
        <v>1</v>
      </c>
    </row>
    <row r="16" spans="1:6" ht="17.25">
      <c r="A16" s="21"/>
      <c r="B16" s="22" t="s">
        <v>10</v>
      </c>
      <c r="C16" s="238"/>
      <c r="D16" s="15"/>
      <c r="E16" s="23"/>
      <c r="F16" s="12"/>
    </row>
    <row r="17" spans="1:6" ht="17.25">
      <c r="A17" s="21"/>
      <c r="B17" s="22" t="s">
        <v>11</v>
      </c>
      <c r="C17" s="238"/>
      <c r="D17" s="16">
        <v>100</v>
      </c>
      <c r="E17" s="24">
        <v>100</v>
      </c>
      <c r="F17" s="17">
        <f>IF(D17=0,0,E17/D17)</f>
        <v>1</v>
      </c>
    </row>
    <row r="18" spans="1:6" ht="17.25">
      <c r="A18" s="21"/>
      <c r="B18" s="22" t="s">
        <v>12</v>
      </c>
      <c r="C18" s="238"/>
      <c r="D18" s="16">
        <v>12.4</v>
      </c>
      <c r="E18" s="24">
        <v>12.4</v>
      </c>
      <c r="F18" s="17">
        <f>IF(D18=0,0,E18/D18)</f>
        <v>1</v>
      </c>
    </row>
    <row r="19" spans="1:6" ht="35.25" customHeight="1">
      <c r="A19" s="102"/>
      <c r="B19" s="25" t="s">
        <v>13</v>
      </c>
      <c r="C19" s="238"/>
      <c r="D19" s="19" t="s">
        <v>16</v>
      </c>
      <c r="E19" s="19" t="s">
        <v>16</v>
      </c>
      <c r="F19" s="20" t="s">
        <v>16</v>
      </c>
    </row>
    <row r="20" spans="1:6" ht="84.75" customHeight="1">
      <c r="A20" s="21"/>
      <c r="B20" s="10" t="s">
        <v>17</v>
      </c>
      <c r="C20" s="238" t="s">
        <v>18</v>
      </c>
      <c r="D20" s="11">
        <f>SUM(D22:D24)</f>
        <v>6296.1</v>
      </c>
      <c r="E20" s="11">
        <f>SUM(E22:E24)</f>
        <v>6296.1</v>
      </c>
      <c r="F20" s="27">
        <f>IF(D20=0,0,E20/D20)</f>
        <v>1</v>
      </c>
    </row>
    <row r="21" spans="1:6" ht="17.25">
      <c r="A21" s="21"/>
      <c r="B21" s="22" t="s">
        <v>10</v>
      </c>
      <c r="C21" s="238"/>
      <c r="D21" s="15"/>
      <c r="E21" s="23"/>
      <c r="F21" s="12"/>
    </row>
    <row r="22" spans="1:6" ht="17.25">
      <c r="A22" s="21"/>
      <c r="B22" s="22" t="s">
        <v>11</v>
      </c>
      <c r="C22" s="238"/>
      <c r="D22" s="16">
        <v>5603.5</v>
      </c>
      <c r="E22" s="24">
        <v>5603.5</v>
      </c>
      <c r="F22" s="17">
        <f>IF(D22=0,0,E22/D22)</f>
        <v>1</v>
      </c>
    </row>
    <row r="23" spans="1:6" ht="17.25">
      <c r="A23" s="21"/>
      <c r="B23" s="22" t="s">
        <v>12</v>
      </c>
      <c r="C23" s="238"/>
      <c r="D23" s="16">
        <v>692.6</v>
      </c>
      <c r="E23" s="24">
        <v>692.6</v>
      </c>
      <c r="F23" s="17">
        <f>IF(D23=0,0,E23/D23)</f>
        <v>1</v>
      </c>
    </row>
    <row r="24" spans="1:6" ht="51.75">
      <c r="A24" s="21"/>
      <c r="B24" s="25" t="s">
        <v>13</v>
      </c>
      <c r="C24" s="238"/>
      <c r="D24" s="19" t="s">
        <v>16</v>
      </c>
      <c r="E24" s="26" t="s">
        <v>16</v>
      </c>
      <c r="F24" s="17" t="s">
        <v>16</v>
      </c>
    </row>
    <row r="25" spans="1:6" ht="87" customHeight="1">
      <c r="A25" s="21"/>
      <c r="B25" s="10" t="s">
        <v>19</v>
      </c>
      <c r="C25" s="238" t="s">
        <v>18</v>
      </c>
      <c r="D25" s="11">
        <f>SUM(D27:D29)</f>
        <v>3566.1</v>
      </c>
      <c r="E25" s="11">
        <f>SUM(E27:E29)</f>
        <v>3566.1</v>
      </c>
      <c r="F25" s="27">
        <f>IF(D25=0,0,E25/D25)</f>
        <v>1</v>
      </c>
    </row>
    <row r="26" spans="1:6" ht="17.25">
      <c r="A26" s="21"/>
      <c r="B26" s="22" t="s">
        <v>10</v>
      </c>
      <c r="C26" s="238"/>
      <c r="D26" s="15"/>
      <c r="E26" s="23"/>
      <c r="F26" s="12"/>
    </row>
    <row r="27" spans="1:6" ht="17.25">
      <c r="A27" s="21"/>
      <c r="B27" s="22" t="s">
        <v>11</v>
      </c>
      <c r="C27" s="238"/>
      <c r="D27" s="16">
        <v>3173.9</v>
      </c>
      <c r="E27" s="24">
        <v>3173.9</v>
      </c>
      <c r="F27" s="17">
        <f>IF(D27=0,0,E27/D27)</f>
        <v>1</v>
      </c>
    </row>
    <row r="28" spans="1:6" ht="17.25">
      <c r="A28" s="21"/>
      <c r="B28" s="22" t="s">
        <v>12</v>
      </c>
      <c r="C28" s="238"/>
      <c r="D28" s="16">
        <v>392.2</v>
      </c>
      <c r="E28" s="24">
        <v>392.2</v>
      </c>
      <c r="F28" s="17">
        <f>IF(D28=0,0,E28/D28)</f>
        <v>1</v>
      </c>
    </row>
    <row r="29" spans="1:6" ht="51.75">
      <c r="A29" s="21"/>
      <c r="B29" s="25" t="s">
        <v>13</v>
      </c>
      <c r="C29" s="238"/>
      <c r="D29" s="19" t="s">
        <v>16</v>
      </c>
      <c r="E29" s="26" t="s">
        <v>16</v>
      </c>
      <c r="F29" s="17" t="s">
        <v>16</v>
      </c>
    </row>
    <row r="30" spans="1:6" ht="132.75" customHeight="1">
      <c r="A30" s="21"/>
      <c r="B30" s="10" t="s">
        <v>20</v>
      </c>
      <c r="C30" s="238" t="s">
        <v>9</v>
      </c>
      <c r="D30" s="11">
        <f>SUM(D32:D34)</f>
        <v>824847.8</v>
      </c>
      <c r="E30" s="11">
        <f>SUM(E32:E34)</f>
        <v>432647.4</v>
      </c>
      <c r="F30" s="27">
        <f>IF(D30=0,0,E30/D30)</f>
        <v>0.52451785650637606</v>
      </c>
    </row>
    <row r="31" spans="1:6" ht="17.25">
      <c r="A31" s="21"/>
      <c r="B31" s="22" t="s">
        <v>10</v>
      </c>
      <c r="C31" s="238"/>
      <c r="D31" s="15"/>
      <c r="E31" s="23"/>
      <c r="F31" s="12"/>
    </row>
    <row r="32" spans="1:6" ht="17.25">
      <c r="A32" s="21"/>
      <c r="B32" s="22" t="s">
        <v>11</v>
      </c>
      <c r="C32" s="238"/>
      <c r="D32" s="16" t="s">
        <v>16</v>
      </c>
      <c r="E32" s="24" t="s">
        <v>16</v>
      </c>
      <c r="F32" s="17" t="s">
        <v>16</v>
      </c>
    </row>
    <row r="33" spans="1:6" ht="17.25">
      <c r="A33" s="21"/>
      <c r="B33" s="22" t="s">
        <v>12</v>
      </c>
      <c r="C33" s="238"/>
      <c r="D33" s="16">
        <v>241724.7</v>
      </c>
      <c r="E33" s="24">
        <v>106563.2</v>
      </c>
      <c r="F33" s="17">
        <f>IF(D33=0,0,E33/D33)</f>
        <v>0.44084530873344757</v>
      </c>
    </row>
    <row r="34" spans="1:6" ht="51.75">
      <c r="A34" s="21"/>
      <c r="B34" s="25" t="s">
        <v>13</v>
      </c>
      <c r="C34" s="238"/>
      <c r="D34" s="19">
        <v>583123.1</v>
      </c>
      <c r="E34" s="26">
        <v>326084.2</v>
      </c>
      <c r="F34" s="17">
        <f>IF(D34=0,0,E34/D34)</f>
        <v>0.55920302248358889</v>
      </c>
    </row>
    <row r="35" spans="1:6" ht="85.5" customHeight="1">
      <c r="A35" s="21"/>
      <c r="B35" s="10" t="s">
        <v>21</v>
      </c>
      <c r="C35" s="238" t="s">
        <v>9</v>
      </c>
      <c r="D35" s="11">
        <f>SUM(D37:D39)</f>
        <v>816375.9</v>
      </c>
      <c r="E35" s="11">
        <f>SUM(E37:E39)</f>
        <v>368657.9</v>
      </c>
      <c r="F35" s="27">
        <f>IF(D35=0,0,E35/D35)</f>
        <v>0.45157861715418107</v>
      </c>
    </row>
    <row r="36" spans="1:6" ht="17.25">
      <c r="A36" s="21"/>
      <c r="B36" s="22" t="s">
        <v>10</v>
      </c>
      <c r="C36" s="238"/>
      <c r="D36" s="15"/>
      <c r="E36" s="23"/>
      <c r="F36" s="12"/>
    </row>
    <row r="37" spans="1:6" ht="17.25">
      <c r="A37" s="21"/>
      <c r="B37" s="22" t="s">
        <v>11</v>
      </c>
      <c r="C37" s="238"/>
      <c r="D37" s="16" t="s">
        <v>16</v>
      </c>
      <c r="E37" s="24" t="s">
        <v>16</v>
      </c>
      <c r="F37" s="17" t="s">
        <v>16</v>
      </c>
    </row>
    <row r="38" spans="1:6" ht="17.25">
      <c r="A38" s="21"/>
      <c r="B38" s="22" t="s">
        <v>12</v>
      </c>
      <c r="C38" s="238"/>
      <c r="D38" s="16">
        <v>325293.5</v>
      </c>
      <c r="E38" s="24">
        <v>135538.79999999999</v>
      </c>
      <c r="F38" s="17">
        <f>IF(D38=0,0,E38/D38)</f>
        <v>0.41666617992674304</v>
      </c>
    </row>
    <row r="39" spans="1:6" ht="51.75">
      <c r="A39" s="102"/>
      <c r="B39" s="25" t="s">
        <v>13</v>
      </c>
      <c r="C39" s="238"/>
      <c r="D39" s="19">
        <v>491082.4</v>
      </c>
      <c r="E39" s="26">
        <v>233119.1</v>
      </c>
      <c r="F39" s="20">
        <f>IF(D39=0,0,E39/D39)</f>
        <v>0.47470465241678383</v>
      </c>
    </row>
    <row r="40" spans="1:6" ht="95.25" customHeight="1">
      <c r="A40" s="21"/>
      <c r="B40" s="10" t="s">
        <v>22</v>
      </c>
      <c r="C40" s="238" t="s">
        <v>18</v>
      </c>
      <c r="D40" s="11">
        <f>SUM(D42:D44)</f>
        <v>19282.5</v>
      </c>
      <c r="E40" s="11">
        <f>SUM(E42:E44)</f>
        <v>5742.2</v>
      </c>
      <c r="F40" s="27">
        <f>IF(D40=0,0,E40/D40)</f>
        <v>0.29779333592635809</v>
      </c>
    </row>
    <row r="41" spans="1:6" ht="17.25">
      <c r="A41" s="21"/>
      <c r="B41" s="22" t="s">
        <v>10</v>
      </c>
      <c r="C41" s="238"/>
      <c r="D41" s="15"/>
      <c r="E41" s="23"/>
      <c r="F41" s="12"/>
    </row>
    <row r="42" spans="1:6" ht="17.25">
      <c r="A42" s="21"/>
      <c r="B42" s="22" t="s">
        <v>11</v>
      </c>
      <c r="C42" s="238"/>
      <c r="D42" s="16" t="s">
        <v>16</v>
      </c>
      <c r="E42" s="24" t="s">
        <v>16</v>
      </c>
      <c r="F42" s="17" t="s">
        <v>16</v>
      </c>
    </row>
    <row r="43" spans="1:6" ht="17.25">
      <c r="A43" s="21"/>
      <c r="B43" s="22" t="s">
        <v>12</v>
      </c>
      <c r="C43" s="238"/>
      <c r="D43" s="16">
        <v>1524.5</v>
      </c>
      <c r="E43" s="24">
        <v>1424.5</v>
      </c>
      <c r="F43" s="17">
        <f>IF(D43=0,0,E43/D43)</f>
        <v>0.93440472285995413</v>
      </c>
    </row>
    <row r="44" spans="1:6" ht="51.75">
      <c r="A44" s="21"/>
      <c r="B44" s="25" t="s">
        <v>13</v>
      </c>
      <c r="C44" s="238"/>
      <c r="D44" s="19">
        <v>17758</v>
      </c>
      <c r="E44" s="26">
        <v>4317.7</v>
      </c>
      <c r="F44" s="17">
        <f>IF(D44=0,0,E44/D44)</f>
        <v>0.24314111949543868</v>
      </c>
    </row>
    <row r="45" spans="1:6" ht="84.75" customHeight="1">
      <c r="A45" s="21"/>
      <c r="B45" s="10" t="s">
        <v>23</v>
      </c>
      <c r="C45" s="238" t="s">
        <v>9</v>
      </c>
      <c r="D45" s="11">
        <f>SUM(D47:D49)</f>
        <v>2335</v>
      </c>
      <c r="E45" s="11">
        <f>SUM(E47:E49)</f>
        <v>554.79999999999995</v>
      </c>
      <c r="F45" s="27">
        <f>IF(D45=0,0,E45/D45)</f>
        <v>0.23760171306209849</v>
      </c>
    </row>
    <row r="46" spans="1:6" ht="17.25">
      <c r="A46" s="21"/>
      <c r="B46" s="22" t="s">
        <v>10</v>
      </c>
      <c r="C46" s="238"/>
      <c r="D46" s="15"/>
      <c r="E46" s="15"/>
      <c r="F46" s="12"/>
    </row>
    <row r="47" spans="1:6" ht="17.25">
      <c r="A47" s="21"/>
      <c r="B47" s="22" t="s">
        <v>11</v>
      </c>
      <c r="C47" s="238"/>
      <c r="D47" s="16" t="s">
        <v>16</v>
      </c>
      <c r="E47" s="16" t="s">
        <v>16</v>
      </c>
      <c r="F47" s="17" t="s">
        <v>16</v>
      </c>
    </row>
    <row r="48" spans="1:6" ht="17.25">
      <c r="A48" s="21"/>
      <c r="B48" s="22" t="s">
        <v>12</v>
      </c>
      <c r="C48" s="238"/>
      <c r="D48" s="16" t="s">
        <v>16</v>
      </c>
      <c r="E48" s="16" t="s">
        <v>16</v>
      </c>
      <c r="F48" s="17" t="s">
        <v>16</v>
      </c>
    </row>
    <row r="49" spans="1:6" ht="51.75">
      <c r="A49" s="21"/>
      <c r="B49" s="25" t="s">
        <v>13</v>
      </c>
      <c r="C49" s="238"/>
      <c r="D49" s="19">
        <v>2335</v>
      </c>
      <c r="E49" s="26">
        <v>554.79999999999995</v>
      </c>
      <c r="F49" s="17">
        <f>IF(D49=0,0,E49/D49)</f>
        <v>0.23760171306209849</v>
      </c>
    </row>
    <row r="50" spans="1:6" ht="117.75" customHeight="1">
      <c r="A50" s="21"/>
      <c r="B50" s="10" t="s">
        <v>24</v>
      </c>
      <c r="C50" s="238" t="s">
        <v>9</v>
      </c>
      <c r="D50" s="11">
        <f>SUM(D52:D54)</f>
        <v>155.80000000000001</v>
      </c>
      <c r="E50" s="11">
        <f>SUM(E52:E54)</f>
        <v>0</v>
      </c>
      <c r="F50" s="27">
        <f>IF(D50=0,0,E50/D50)</f>
        <v>0</v>
      </c>
    </row>
    <row r="51" spans="1:6" ht="17.25">
      <c r="A51" s="21"/>
      <c r="B51" s="22" t="s">
        <v>10</v>
      </c>
      <c r="C51" s="238"/>
      <c r="D51" s="15"/>
      <c r="E51" s="23"/>
      <c r="F51" s="12"/>
    </row>
    <row r="52" spans="1:6" ht="17.25">
      <c r="A52" s="21"/>
      <c r="B52" s="22" t="s">
        <v>11</v>
      </c>
      <c r="C52" s="238"/>
      <c r="D52" s="16" t="s">
        <v>16</v>
      </c>
      <c r="E52" s="24" t="s">
        <v>16</v>
      </c>
      <c r="F52" s="17" t="s">
        <v>16</v>
      </c>
    </row>
    <row r="53" spans="1:6" ht="17.25">
      <c r="A53" s="21"/>
      <c r="B53" s="22" t="s">
        <v>12</v>
      </c>
      <c r="C53" s="238"/>
      <c r="D53" s="16" t="s">
        <v>16</v>
      </c>
      <c r="E53" s="24" t="s">
        <v>16</v>
      </c>
      <c r="F53" s="17" t="s">
        <v>16</v>
      </c>
    </row>
    <row r="54" spans="1:6" ht="51.75">
      <c r="A54" s="21"/>
      <c r="B54" s="25" t="s">
        <v>13</v>
      </c>
      <c r="C54" s="238"/>
      <c r="D54" s="19">
        <v>155.80000000000001</v>
      </c>
      <c r="E54" s="26">
        <v>0</v>
      </c>
      <c r="F54" s="17">
        <f>IF(D54=0,0,E54/D54)</f>
        <v>0</v>
      </c>
    </row>
    <row r="55" spans="1:6" ht="97.5" customHeight="1">
      <c r="A55" s="21"/>
      <c r="B55" s="10" t="s">
        <v>25</v>
      </c>
      <c r="C55" s="238" t="s">
        <v>9</v>
      </c>
      <c r="D55" s="11">
        <f>SUM(D57:D59)</f>
        <v>11024</v>
      </c>
      <c r="E55" s="11">
        <f>SUM(E57:E59)</f>
        <v>6732.4</v>
      </c>
      <c r="F55" s="27">
        <f>IF(D55=0,0,E55/D55)</f>
        <v>0.61070391872278662</v>
      </c>
    </row>
    <row r="56" spans="1:6" ht="17.25">
      <c r="A56" s="21"/>
      <c r="B56" s="22" t="s">
        <v>10</v>
      </c>
      <c r="C56" s="238"/>
      <c r="D56" s="15"/>
      <c r="E56" s="23"/>
      <c r="F56" s="12"/>
    </row>
    <row r="57" spans="1:6" ht="17.25">
      <c r="A57" s="21"/>
      <c r="B57" s="22" t="s">
        <v>11</v>
      </c>
      <c r="C57" s="238"/>
      <c r="D57" s="16" t="s">
        <v>16</v>
      </c>
      <c r="E57" s="24" t="s">
        <v>16</v>
      </c>
      <c r="F57" s="17" t="s">
        <v>16</v>
      </c>
    </row>
    <row r="58" spans="1:6" ht="17.25">
      <c r="A58" s="21"/>
      <c r="B58" s="22" t="s">
        <v>12</v>
      </c>
      <c r="C58" s="238"/>
      <c r="D58" s="16" t="s">
        <v>16</v>
      </c>
      <c r="E58" s="24" t="s">
        <v>16</v>
      </c>
      <c r="F58" s="17" t="s">
        <v>16</v>
      </c>
    </row>
    <row r="59" spans="1:6" ht="51.75">
      <c r="A59" s="21"/>
      <c r="B59" s="25" t="s">
        <v>13</v>
      </c>
      <c r="C59" s="238"/>
      <c r="D59" s="19">
        <v>11024</v>
      </c>
      <c r="E59" s="26">
        <v>6732.4</v>
      </c>
      <c r="F59" s="17">
        <f>IF(D59=0,0,E59/D59)</f>
        <v>0.61070391872278662</v>
      </c>
    </row>
    <row r="60" spans="1:6" ht="82.5" customHeight="1">
      <c r="A60" s="21"/>
      <c r="B60" s="10" t="s">
        <v>26</v>
      </c>
      <c r="C60" s="238" t="s">
        <v>27</v>
      </c>
      <c r="D60" s="11">
        <f>SUM(D62:D64)</f>
        <v>1800</v>
      </c>
      <c r="E60" s="11">
        <f>SUM(E62:E64)</f>
        <v>18.7</v>
      </c>
      <c r="F60" s="27">
        <f>IF(D60=0,0,E60/D60)</f>
        <v>1.0388888888888888E-2</v>
      </c>
    </row>
    <row r="61" spans="1:6" ht="17.25">
      <c r="A61" s="21"/>
      <c r="B61" s="22" t="s">
        <v>10</v>
      </c>
      <c r="C61" s="238"/>
      <c r="D61" s="15"/>
      <c r="E61" s="23"/>
      <c r="F61" s="12"/>
    </row>
    <row r="62" spans="1:6" ht="17.25">
      <c r="A62" s="21"/>
      <c r="B62" s="22" t="s">
        <v>11</v>
      </c>
      <c r="C62" s="238"/>
      <c r="D62" s="16" t="s">
        <v>16</v>
      </c>
      <c r="E62" s="24" t="s">
        <v>16</v>
      </c>
      <c r="F62" s="17" t="s">
        <v>16</v>
      </c>
    </row>
    <row r="63" spans="1:6" ht="17.25">
      <c r="A63" s="21"/>
      <c r="B63" s="22" t="s">
        <v>12</v>
      </c>
      <c r="C63" s="238"/>
      <c r="D63" s="16" t="s">
        <v>16</v>
      </c>
      <c r="E63" s="24" t="s">
        <v>16</v>
      </c>
      <c r="F63" s="17" t="s">
        <v>16</v>
      </c>
    </row>
    <row r="64" spans="1:6" ht="51.75">
      <c r="A64" s="21"/>
      <c r="B64" s="25" t="s">
        <v>13</v>
      </c>
      <c r="C64" s="238"/>
      <c r="D64" s="19">
        <v>1800</v>
      </c>
      <c r="E64" s="26">
        <v>18.7</v>
      </c>
      <c r="F64" s="20">
        <f>IF(D64=0,0,E64/D64)</f>
        <v>1.0388888888888888E-2</v>
      </c>
    </row>
    <row r="65" spans="1:6" ht="86.25" customHeight="1">
      <c r="A65" s="21"/>
      <c r="B65" s="10" t="s">
        <v>28</v>
      </c>
      <c r="C65" s="238" t="s">
        <v>9</v>
      </c>
      <c r="D65" s="11">
        <f>SUM(D67:D69)</f>
        <v>49468</v>
      </c>
      <c r="E65" s="11">
        <f>SUM(E67:E69)</f>
        <v>17369.5</v>
      </c>
      <c r="F65" s="27">
        <f>IF(D65=0,0,E65/D65)</f>
        <v>0.35112598043179427</v>
      </c>
    </row>
    <row r="66" spans="1:6" ht="17.25">
      <c r="A66" s="21"/>
      <c r="B66" s="22" t="s">
        <v>10</v>
      </c>
      <c r="C66" s="238"/>
      <c r="D66" s="15"/>
      <c r="E66" s="23"/>
      <c r="F66" s="12"/>
    </row>
    <row r="67" spans="1:6" ht="17.25">
      <c r="A67" s="21"/>
      <c r="B67" s="22" t="s">
        <v>11</v>
      </c>
      <c r="C67" s="238"/>
      <c r="D67" s="16" t="s">
        <v>16</v>
      </c>
      <c r="E67" s="24" t="s">
        <v>16</v>
      </c>
      <c r="F67" s="17" t="s">
        <v>16</v>
      </c>
    </row>
    <row r="68" spans="1:6" ht="17.25">
      <c r="A68" s="21"/>
      <c r="B68" s="22" t="s">
        <v>12</v>
      </c>
      <c r="C68" s="238"/>
      <c r="D68" s="16" t="s">
        <v>16</v>
      </c>
      <c r="E68" s="24" t="s">
        <v>16</v>
      </c>
      <c r="F68" s="17" t="s">
        <v>16</v>
      </c>
    </row>
    <row r="69" spans="1:6" ht="51.75">
      <c r="A69" s="21"/>
      <c r="B69" s="25" t="s">
        <v>13</v>
      </c>
      <c r="C69" s="238"/>
      <c r="D69" s="19">
        <v>49468</v>
      </c>
      <c r="E69" s="26">
        <v>17369.5</v>
      </c>
      <c r="F69" s="17">
        <f>IF(D69=0,0,E69/D69)</f>
        <v>0.35112598043179427</v>
      </c>
    </row>
    <row r="70" spans="1:6" s="13" customFormat="1" ht="16.5">
      <c r="A70" s="9"/>
      <c r="B70" s="10" t="s">
        <v>29</v>
      </c>
      <c r="C70" s="28"/>
      <c r="D70" s="29">
        <f>SUM(D5,D10,D15,D20,D25,D30,D35,D40,D45,D50,D55,D60,D65)</f>
        <v>1890133.9000000001</v>
      </c>
      <c r="E70" s="29">
        <f>SUM(E5,E10,E15,E20,E25,E30,E35,E40,E45,E50,E55,E60,E65)</f>
        <v>877362.20000000007</v>
      </c>
      <c r="F70" s="30">
        <f>IF(D70=0,0,E70/D70)</f>
        <v>0.46417991868195158</v>
      </c>
    </row>
    <row r="71" spans="1:6" s="13" customFormat="1" ht="17.25">
      <c r="A71" s="9"/>
      <c r="B71" s="22" t="s">
        <v>10</v>
      </c>
      <c r="C71" s="31"/>
      <c r="D71" s="32"/>
      <c r="E71" s="32"/>
      <c r="F71" s="33"/>
    </row>
    <row r="72" spans="1:6" s="13" customFormat="1" ht="17.25">
      <c r="A72" s="9"/>
      <c r="B72" s="22" t="s">
        <v>11</v>
      </c>
      <c r="C72" s="31"/>
      <c r="D72" s="34">
        <f t="shared" ref="D72:E74" si="0">SUM(D7,D12,D17,D22,D27,D32,D37,D42,D47,D52,D57,D62,D67)</f>
        <v>114779.29999999999</v>
      </c>
      <c r="E72" s="34">
        <f t="shared" si="0"/>
        <v>43223.1</v>
      </c>
      <c r="F72" s="35">
        <f>IF(D72=0,0,E72/D72)</f>
        <v>0.37657574144466821</v>
      </c>
    </row>
    <row r="73" spans="1:6" s="13" customFormat="1" ht="17.25">
      <c r="A73" s="9"/>
      <c r="B73" s="22" t="s">
        <v>12</v>
      </c>
      <c r="C73" s="31"/>
      <c r="D73" s="34">
        <f t="shared" si="0"/>
        <v>579563.5</v>
      </c>
      <c r="E73" s="34">
        <f t="shared" si="0"/>
        <v>245824.59999999998</v>
      </c>
      <c r="F73" s="35">
        <f>IF(D73=0,0,E73/D73)</f>
        <v>0.42415473024094852</v>
      </c>
    </row>
    <row r="74" spans="1:6" s="13" customFormat="1" ht="51.75">
      <c r="A74" s="9"/>
      <c r="B74" s="25" t="s">
        <v>13</v>
      </c>
      <c r="C74" s="36"/>
      <c r="D74" s="37">
        <f t="shared" si="0"/>
        <v>1195791.1000000001</v>
      </c>
      <c r="E74" s="37">
        <f t="shared" si="0"/>
        <v>588314.5</v>
      </c>
      <c r="F74" s="38">
        <f>IF(D74=0,0,E74/D74)</f>
        <v>0.4919876891540671</v>
      </c>
    </row>
    <row r="75" spans="1:6" ht="54.75" customHeight="1">
      <c r="A75" s="7">
        <v>2</v>
      </c>
      <c r="B75" s="247" t="s">
        <v>30</v>
      </c>
      <c r="C75" s="247"/>
      <c r="D75" s="247"/>
      <c r="E75" s="247"/>
      <c r="F75" s="247"/>
    </row>
    <row r="76" spans="1:6" s="13" customFormat="1" ht="104.25" customHeight="1">
      <c r="A76" s="9"/>
      <c r="B76" s="39" t="s">
        <v>31</v>
      </c>
      <c r="C76" s="248" t="s">
        <v>32</v>
      </c>
      <c r="D76" s="11">
        <f>SUM(D78:D80)</f>
        <v>54356.700000000004</v>
      </c>
      <c r="E76" s="40">
        <f>SUM(E78:E80)</f>
        <v>27555</v>
      </c>
      <c r="F76" s="12">
        <f>IF(D76=0,0,E76/D76)</f>
        <v>0.50692922859555489</v>
      </c>
    </row>
    <row r="77" spans="1:6" s="13" customFormat="1" ht="17.25">
      <c r="A77" s="9"/>
      <c r="B77" s="14" t="s">
        <v>10</v>
      </c>
      <c r="C77" s="248"/>
      <c r="D77" s="15"/>
      <c r="E77" s="41"/>
      <c r="F77" s="12"/>
    </row>
    <row r="78" spans="1:6" s="13" customFormat="1" ht="17.25">
      <c r="A78" s="9"/>
      <c r="B78" s="14" t="s">
        <v>11</v>
      </c>
      <c r="C78" s="248"/>
      <c r="D78" s="42">
        <v>3701.4</v>
      </c>
      <c r="E78" s="43">
        <v>3476.6</v>
      </c>
      <c r="F78" s="17">
        <f>IF(D78=0,0,E78/D78)</f>
        <v>0.93926622359107359</v>
      </c>
    </row>
    <row r="79" spans="1:6" s="13" customFormat="1" ht="17.25">
      <c r="A79" s="9"/>
      <c r="B79" s="14" t="s">
        <v>12</v>
      </c>
      <c r="C79" s="248"/>
      <c r="D79" s="42">
        <v>6769.5</v>
      </c>
      <c r="E79" s="43">
        <v>6358.5</v>
      </c>
      <c r="F79" s="17">
        <f>IF(D79=0,0,E79/D79)</f>
        <v>0.93928650565034344</v>
      </c>
    </row>
    <row r="80" spans="1:6" s="13" customFormat="1" ht="51.75">
      <c r="A80" s="9"/>
      <c r="B80" s="18" t="s">
        <v>13</v>
      </c>
      <c r="C80" s="248"/>
      <c r="D80" s="19">
        <v>43885.8</v>
      </c>
      <c r="E80" s="44">
        <v>17719.900000000001</v>
      </c>
      <c r="F80" s="20">
        <f>IF(D80=0,0,E80/D80)</f>
        <v>0.4037729744017427</v>
      </c>
    </row>
    <row r="81" spans="1:6" ht="86.25" customHeight="1">
      <c r="A81" s="21"/>
      <c r="B81" s="10" t="s">
        <v>33</v>
      </c>
      <c r="C81" s="238" t="s">
        <v>32</v>
      </c>
      <c r="D81" s="11">
        <f>SUM(D83:D85)</f>
        <v>235091.7</v>
      </c>
      <c r="E81" s="11">
        <f>SUM(E83:E85)</f>
        <v>102957.5</v>
      </c>
      <c r="F81" s="12">
        <f>IF(D81=0,0,E81/D81)</f>
        <v>0.43794612910621683</v>
      </c>
    </row>
    <row r="82" spans="1:6" ht="17.25">
      <c r="A82" s="21"/>
      <c r="B82" s="22" t="s">
        <v>10</v>
      </c>
      <c r="C82" s="238"/>
      <c r="D82" s="23"/>
      <c r="E82" s="23"/>
      <c r="F82" s="12"/>
    </row>
    <row r="83" spans="1:6" ht="17.25">
      <c r="A83" s="21"/>
      <c r="B83" s="22" t="s">
        <v>11</v>
      </c>
      <c r="C83" s="238"/>
      <c r="D83" s="24" t="s">
        <v>16</v>
      </c>
      <c r="E83" s="24" t="s">
        <v>16</v>
      </c>
      <c r="F83" s="17" t="s">
        <v>16</v>
      </c>
    </row>
    <row r="84" spans="1:6" ht="17.25">
      <c r="A84" s="21"/>
      <c r="B84" s="22" t="s">
        <v>12</v>
      </c>
      <c r="C84" s="238"/>
      <c r="D84" s="24" t="s">
        <v>16</v>
      </c>
      <c r="E84" s="24" t="s">
        <v>16</v>
      </c>
      <c r="F84" s="17" t="s">
        <v>16</v>
      </c>
    </row>
    <row r="85" spans="1:6" ht="51.75">
      <c r="A85" s="21"/>
      <c r="B85" s="25" t="s">
        <v>13</v>
      </c>
      <c r="C85" s="238"/>
      <c r="D85" s="19">
        <v>235091.7</v>
      </c>
      <c r="E85" s="26">
        <v>102957.5</v>
      </c>
      <c r="F85" s="20">
        <f>IF(D85=0,0,E85/D85)</f>
        <v>0.43794612910621683</v>
      </c>
    </row>
    <row r="86" spans="1:6" ht="123.75" customHeight="1">
      <c r="A86" s="21"/>
      <c r="B86" s="10" t="s">
        <v>34</v>
      </c>
      <c r="C86" s="238" t="s">
        <v>32</v>
      </c>
      <c r="D86" s="11">
        <f>SUM(D88:D90)</f>
        <v>19200</v>
      </c>
      <c r="E86" s="11">
        <f>SUM(E88:E90)</f>
        <v>8130.6</v>
      </c>
      <c r="F86" s="12">
        <f>IF(D86=0,0,E86/D86)</f>
        <v>0.42346875</v>
      </c>
    </row>
    <row r="87" spans="1:6" ht="17.25">
      <c r="A87" s="21"/>
      <c r="B87" s="22" t="s">
        <v>10</v>
      </c>
      <c r="C87" s="238"/>
      <c r="D87" s="23"/>
      <c r="E87" s="23"/>
      <c r="F87" s="33"/>
    </row>
    <row r="88" spans="1:6" ht="17.25">
      <c r="A88" s="21"/>
      <c r="B88" s="22" t="s">
        <v>11</v>
      </c>
      <c r="C88" s="238"/>
      <c r="D88" s="24" t="s">
        <v>16</v>
      </c>
      <c r="E88" s="24" t="s">
        <v>16</v>
      </c>
      <c r="F88" s="17" t="s">
        <v>16</v>
      </c>
    </row>
    <row r="89" spans="1:6" ht="17.25">
      <c r="A89" s="21"/>
      <c r="B89" s="22" t="s">
        <v>12</v>
      </c>
      <c r="C89" s="238"/>
      <c r="D89" s="24" t="s">
        <v>16</v>
      </c>
      <c r="E89" s="24" t="s">
        <v>16</v>
      </c>
      <c r="F89" s="17" t="s">
        <v>16</v>
      </c>
    </row>
    <row r="90" spans="1:6" ht="51.75">
      <c r="A90" s="102"/>
      <c r="B90" s="25" t="s">
        <v>13</v>
      </c>
      <c r="C90" s="238"/>
      <c r="D90" s="19">
        <v>19200</v>
      </c>
      <c r="E90" s="26">
        <v>8130.6</v>
      </c>
      <c r="F90" s="20">
        <f>IF(D90=0,0,E90/D90)</f>
        <v>0.42346875</v>
      </c>
    </row>
    <row r="91" spans="1:6" s="13" customFormat="1" ht="16.5">
      <c r="A91" s="9"/>
      <c r="B91" s="10" t="s">
        <v>29</v>
      </c>
      <c r="C91" s="45"/>
      <c r="D91" s="29">
        <f>SUM(D76,D81,D86)</f>
        <v>308648.40000000002</v>
      </c>
      <c r="E91" s="29">
        <f>SUM(E76,E81,E86)</f>
        <v>138643.1</v>
      </c>
      <c r="F91" s="30">
        <f>IF(D91=0,0,E91/D91)</f>
        <v>0.44919429357158502</v>
      </c>
    </row>
    <row r="92" spans="1:6" s="13" customFormat="1" ht="17.25">
      <c r="A92" s="9"/>
      <c r="B92" s="22" t="s">
        <v>10</v>
      </c>
      <c r="C92" s="46"/>
      <c r="D92" s="32"/>
      <c r="E92" s="32"/>
      <c r="F92" s="33"/>
    </row>
    <row r="93" spans="1:6" s="13" customFormat="1" ht="17.25">
      <c r="A93" s="9"/>
      <c r="B93" s="22" t="s">
        <v>11</v>
      </c>
      <c r="C93" s="46"/>
      <c r="D93" s="34">
        <f t="shared" ref="D93:E95" si="1">SUM(D78,D83,D88)</f>
        <v>3701.4</v>
      </c>
      <c r="E93" s="34">
        <f t="shared" si="1"/>
        <v>3476.6</v>
      </c>
      <c r="F93" s="35">
        <f>IF(D93=0,0,E93/D93)</f>
        <v>0.93926622359107359</v>
      </c>
    </row>
    <row r="94" spans="1:6" s="13" customFormat="1" ht="17.25">
      <c r="A94" s="9"/>
      <c r="B94" s="22" t="s">
        <v>12</v>
      </c>
      <c r="C94" s="46"/>
      <c r="D94" s="34">
        <f t="shared" si="1"/>
        <v>6769.5</v>
      </c>
      <c r="E94" s="34">
        <f t="shared" si="1"/>
        <v>6358.5</v>
      </c>
      <c r="F94" s="35">
        <f>IF(D94=0,0,E94/D94)</f>
        <v>0.93928650565034344</v>
      </c>
    </row>
    <row r="95" spans="1:6" s="13" customFormat="1" ht="51.75">
      <c r="A95" s="9"/>
      <c r="B95" s="25" t="s">
        <v>13</v>
      </c>
      <c r="C95" s="47"/>
      <c r="D95" s="37">
        <f t="shared" si="1"/>
        <v>298177.5</v>
      </c>
      <c r="E95" s="37">
        <f t="shared" si="1"/>
        <v>128808</v>
      </c>
      <c r="F95" s="38">
        <f>IF(D95=0,0,E95/D95)</f>
        <v>0.43198430465075333</v>
      </c>
    </row>
    <row r="96" spans="1:6" ht="53.25" customHeight="1">
      <c r="A96" s="7">
        <v>3</v>
      </c>
      <c r="B96" s="234" t="s">
        <v>35</v>
      </c>
      <c r="C96" s="234"/>
      <c r="D96" s="234"/>
      <c r="E96" s="234"/>
      <c r="F96" s="234"/>
    </row>
    <row r="97" spans="1:6" ht="224.25" customHeight="1">
      <c r="A97" s="21"/>
      <c r="B97" s="48" t="s">
        <v>36</v>
      </c>
      <c r="C97" s="235" t="s">
        <v>37</v>
      </c>
      <c r="D97" s="11">
        <f>SUM(D99:D101)</f>
        <v>3364.7</v>
      </c>
      <c r="E97" s="49">
        <f>SUM(E99:E101)</f>
        <v>2199.3000000000002</v>
      </c>
      <c r="F97" s="27">
        <f>IF(D97=0,0,E97/D97)</f>
        <v>0.65363925461408157</v>
      </c>
    </row>
    <row r="98" spans="1:6" ht="17.25" customHeight="1">
      <c r="A98" s="21"/>
      <c r="B98" s="22" t="s">
        <v>10</v>
      </c>
      <c r="C98" s="235"/>
      <c r="D98" s="15"/>
      <c r="E98" s="23"/>
      <c r="F98" s="17"/>
    </row>
    <row r="99" spans="1:6" ht="16.5" hidden="1" customHeight="1">
      <c r="A99" s="21"/>
      <c r="B99" s="22" t="s">
        <v>11</v>
      </c>
      <c r="C99" s="235"/>
      <c r="D99" s="16"/>
      <c r="E99" s="24"/>
      <c r="F99" s="17"/>
    </row>
    <row r="100" spans="1:6" ht="16.5" hidden="1" customHeight="1">
      <c r="A100" s="21"/>
      <c r="B100" s="22" t="s">
        <v>12</v>
      </c>
      <c r="C100" s="235"/>
      <c r="D100" s="16"/>
      <c r="E100" s="24"/>
      <c r="F100" s="17"/>
    </row>
    <row r="101" spans="1:6" ht="36" customHeight="1">
      <c r="A101" s="21"/>
      <c r="B101" s="25" t="s">
        <v>13</v>
      </c>
      <c r="C101" s="235"/>
      <c r="D101" s="19">
        <v>3364.7</v>
      </c>
      <c r="E101" s="26">
        <v>2199.3000000000002</v>
      </c>
      <c r="F101" s="20">
        <f>IF(D101=0,0,E101/D101)</f>
        <v>0.65363925461408157</v>
      </c>
    </row>
    <row r="102" spans="1:6" ht="123.75" customHeight="1">
      <c r="A102" s="21"/>
      <c r="B102" s="10" t="s">
        <v>38</v>
      </c>
      <c r="C102" s="238" t="s">
        <v>32</v>
      </c>
      <c r="D102" s="11">
        <f>SUM(D104:D106)</f>
        <v>90</v>
      </c>
      <c r="E102" s="49">
        <f>SUM(E104:E106)</f>
        <v>16.2</v>
      </c>
      <c r="F102" s="27">
        <f>IF(D102=0,0,E102/D102)</f>
        <v>0.18</v>
      </c>
    </row>
    <row r="103" spans="1:6" ht="17.25">
      <c r="A103" s="21"/>
      <c r="B103" s="22" t="s">
        <v>10</v>
      </c>
      <c r="C103" s="238"/>
      <c r="D103" s="15"/>
      <c r="E103" s="23"/>
      <c r="F103" s="17"/>
    </row>
    <row r="104" spans="1:6" ht="17.25" hidden="1" customHeight="1">
      <c r="A104" s="21"/>
      <c r="B104" s="22" t="s">
        <v>11</v>
      </c>
      <c r="C104" s="238"/>
      <c r="D104" s="16"/>
      <c r="E104" s="24"/>
      <c r="F104" s="17"/>
    </row>
    <row r="105" spans="1:6" ht="17.25" hidden="1" customHeight="1">
      <c r="A105" s="21"/>
      <c r="B105" s="22" t="s">
        <v>12</v>
      </c>
      <c r="C105" s="238"/>
      <c r="D105" s="16"/>
      <c r="E105" s="24"/>
      <c r="F105" s="17"/>
    </row>
    <row r="106" spans="1:6" ht="42" customHeight="1">
      <c r="A106" s="21"/>
      <c r="B106" s="25" t="s">
        <v>13</v>
      </c>
      <c r="C106" s="238"/>
      <c r="D106" s="19">
        <v>90</v>
      </c>
      <c r="E106" s="26">
        <v>16.2</v>
      </c>
      <c r="F106" s="20">
        <f>IF(D106=0,0,E106/D106)</f>
        <v>0.18</v>
      </c>
    </row>
    <row r="107" spans="1:6" s="13" customFormat="1" ht="16.5">
      <c r="A107" s="9"/>
      <c r="B107" s="10" t="s">
        <v>29</v>
      </c>
      <c r="C107" s="28"/>
      <c r="D107" s="29">
        <f>SUM(D92,D97,D102)</f>
        <v>3454.7</v>
      </c>
      <c r="E107" s="29">
        <f>SUM(E92,E97,E102)</f>
        <v>2215.5</v>
      </c>
      <c r="F107" s="30">
        <f>IF(D107=0,0,E107/D107)</f>
        <v>0.64130025762005383</v>
      </c>
    </row>
    <row r="108" spans="1:6" s="13" customFormat="1" ht="17.25">
      <c r="A108" s="9"/>
      <c r="B108" s="22" t="s">
        <v>10</v>
      </c>
      <c r="C108" s="31"/>
      <c r="D108" s="32"/>
      <c r="E108" s="32"/>
      <c r="F108" s="33"/>
    </row>
    <row r="109" spans="1:6" s="13" customFormat="1" ht="17.25" hidden="1" customHeight="1">
      <c r="A109" s="9"/>
      <c r="B109" s="22" t="s">
        <v>11</v>
      </c>
      <c r="C109" s="31"/>
      <c r="D109" s="34"/>
      <c r="E109" s="34"/>
      <c r="F109" s="35"/>
    </row>
    <row r="110" spans="1:6" s="13" customFormat="1" ht="17.25" hidden="1" customHeight="1">
      <c r="A110" s="9"/>
      <c r="B110" s="22" t="s">
        <v>12</v>
      </c>
      <c r="C110" s="31"/>
      <c r="D110" s="34"/>
      <c r="E110" s="34"/>
      <c r="F110" s="35"/>
    </row>
    <row r="111" spans="1:6" s="13" customFormat="1" ht="51.75">
      <c r="A111" s="50"/>
      <c r="B111" s="25" t="s">
        <v>13</v>
      </c>
      <c r="C111" s="36"/>
      <c r="D111" s="37">
        <f>SUM(D96,D101,D106)</f>
        <v>3454.7</v>
      </c>
      <c r="E111" s="37">
        <f>SUM(E96,E101,E106)</f>
        <v>2215.5</v>
      </c>
      <c r="F111" s="38">
        <f>IF(D111=0,0,E111/D111)</f>
        <v>0.64130025762005383</v>
      </c>
    </row>
    <row r="112" spans="1:6" ht="48.75" customHeight="1">
      <c r="A112" s="7">
        <v>4</v>
      </c>
      <c r="B112" s="247" t="s">
        <v>39</v>
      </c>
      <c r="C112" s="247"/>
      <c r="D112" s="247"/>
      <c r="E112" s="247"/>
      <c r="F112" s="247"/>
    </row>
    <row r="113" spans="1:6" ht="96.75" customHeight="1">
      <c r="A113" s="21"/>
      <c r="B113" s="48" t="s">
        <v>40</v>
      </c>
      <c r="C113" s="235" t="s">
        <v>41</v>
      </c>
      <c r="D113" s="11">
        <f>SUM(D115:D117)</f>
        <v>845896</v>
      </c>
      <c r="E113" s="11">
        <f>SUM(E115:E117)</f>
        <v>197381.9</v>
      </c>
      <c r="F113" s="27">
        <f>IF(D113=0,0,E113/D113)</f>
        <v>0.23334062343361359</v>
      </c>
    </row>
    <row r="114" spans="1:6" ht="17.25">
      <c r="A114" s="21"/>
      <c r="B114" s="22" t="s">
        <v>10</v>
      </c>
      <c r="C114" s="235"/>
      <c r="D114" s="15"/>
      <c r="E114" s="23"/>
      <c r="F114" s="17"/>
    </row>
    <row r="115" spans="1:6" ht="17.25">
      <c r="A115" s="21"/>
      <c r="B115" s="22" t="s">
        <v>11</v>
      </c>
      <c r="C115" s="235"/>
      <c r="D115" s="16">
        <v>657731.79999999993</v>
      </c>
      <c r="E115" s="24">
        <v>172294.6</v>
      </c>
      <c r="F115" s="17">
        <f>IF(D115=0,0,E115/D115)</f>
        <v>0.26195266824562841</v>
      </c>
    </row>
    <row r="116" spans="1:6" ht="17.25">
      <c r="A116" s="21"/>
      <c r="B116" s="22" t="s">
        <v>12</v>
      </c>
      <c r="C116" s="235"/>
      <c r="D116" s="16">
        <v>140266.9</v>
      </c>
      <c r="E116" s="24">
        <v>24230.9</v>
      </c>
      <c r="F116" s="17">
        <f>IF(D116=0,0,E116/D116)</f>
        <v>0.17274852442023031</v>
      </c>
    </row>
    <row r="117" spans="1:6" ht="33.75" customHeight="1">
      <c r="A117" s="102"/>
      <c r="B117" s="25" t="s">
        <v>13</v>
      </c>
      <c r="C117" s="235"/>
      <c r="D117" s="19">
        <v>47897.3</v>
      </c>
      <c r="E117" s="26">
        <v>856.4</v>
      </c>
      <c r="F117" s="20">
        <f>IF(D117=0,0,E117/D117)</f>
        <v>1.7879922250314734E-2</v>
      </c>
    </row>
    <row r="118" spans="1:6" ht="84.75" customHeight="1">
      <c r="A118" s="21"/>
      <c r="B118" s="48" t="s">
        <v>42</v>
      </c>
      <c r="C118" s="235" t="s">
        <v>41</v>
      </c>
      <c r="D118" s="11">
        <f>SUM(D120:D122)</f>
        <v>373379.60000000003</v>
      </c>
      <c r="E118" s="11">
        <f>SUM(E120:E122)</f>
        <v>216547.59999999998</v>
      </c>
      <c r="F118" s="27">
        <f>IF(D118=0,0,E118/D118)</f>
        <v>0.57996633988573543</v>
      </c>
    </row>
    <row r="119" spans="1:6" ht="17.25">
      <c r="A119" s="21"/>
      <c r="B119" s="22" t="s">
        <v>10</v>
      </c>
      <c r="C119" s="235"/>
      <c r="D119" s="15"/>
      <c r="E119" s="23"/>
      <c r="F119" s="17"/>
    </row>
    <row r="120" spans="1:6" ht="17.25">
      <c r="A120" s="21"/>
      <c r="B120" s="22" t="s">
        <v>11</v>
      </c>
      <c r="C120" s="235"/>
      <c r="D120" s="16">
        <v>372360.4</v>
      </c>
      <c r="E120" s="24">
        <v>215828.8</v>
      </c>
      <c r="F120" s="17">
        <f>IF(D120=0,0,E120/D120)</f>
        <v>0.57962339711741628</v>
      </c>
    </row>
    <row r="121" spans="1:6" ht="17.25">
      <c r="A121" s="21"/>
      <c r="B121" s="22" t="s">
        <v>12</v>
      </c>
      <c r="C121" s="235"/>
      <c r="D121" s="16">
        <v>1019.2</v>
      </c>
      <c r="E121" s="24">
        <v>718.8</v>
      </c>
      <c r="F121" s="17">
        <f>IF(D121=0,0,E121/D121)</f>
        <v>0.70525902668759799</v>
      </c>
    </row>
    <row r="122" spans="1:6" ht="51.75">
      <c r="A122" s="21"/>
      <c r="B122" s="25" t="s">
        <v>13</v>
      </c>
      <c r="C122" s="235"/>
      <c r="D122" s="19" t="s">
        <v>16</v>
      </c>
      <c r="E122" s="26" t="s">
        <v>16</v>
      </c>
      <c r="F122" s="20" t="s">
        <v>16</v>
      </c>
    </row>
    <row r="123" spans="1:6" ht="80.25" customHeight="1">
      <c r="A123" s="21"/>
      <c r="B123" s="48" t="s">
        <v>43</v>
      </c>
      <c r="C123" s="235" t="s">
        <v>44</v>
      </c>
      <c r="D123" s="11">
        <f>SUM(D125:D127)</f>
        <v>267378.09999999998</v>
      </c>
      <c r="E123" s="11">
        <f>SUM(E125:E127)</f>
        <v>38311.200000000004</v>
      </c>
      <c r="F123" s="27">
        <f>IF(D123=0,0,E123/D123)</f>
        <v>0.14328473423964044</v>
      </c>
    </row>
    <row r="124" spans="1:6" ht="21" customHeight="1">
      <c r="A124" s="21"/>
      <c r="B124" s="22" t="s">
        <v>10</v>
      </c>
      <c r="C124" s="235"/>
      <c r="D124" s="15"/>
      <c r="E124" s="23"/>
      <c r="F124" s="17"/>
    </row>
    <row r="125" spans="1:6" ht="16.5" customHeight="1">
      <c r="A125" s="21"/>
      <c r="B125" s="22" t="s">
        <v>11</v>
      </c>
      <c r="C125" s="235"/>
      <c r="D125" s="16">
        <v>109330.7</v>
      </c>
      <c r="E125" s="24">
        <v>10850.2</v>
      </c>
      <c r="F125" s="17">
        <f>IF(D125=0,0,E125/D125)</f>
        <v>9.9242024426807851E-2</v>
      </c>
    </row>
    <row r="126" spans="1:6" ht="18.75" customHeight="1">
      <c r="A126" s="21"/>
      <c r="B126" s="22" t="s">
        <v>12</v>
      </c>
      <c r="C126" s="235"/>
      <c r="D126" s="16">
        <v>29739.599999999999</v>
      </c>
      <c r="E126" s="24">
        <v>20221.400000000001</v>
      </c>
      <c r="F126" s="17">
        <f>IF(D126=0,0,E126/D126)</f>
        <v>0.67994862069429318</v>
      </c>
    </row>
    <row r="127" spans="1:6" ht="33" customHeight="1">
      <c r="A127" s="21"/>
      <c r="B127" s="25" t="s">
        <v>13</v>
      </c>
      <c r="C127" s="235"/>
      <c r="D127" s="19">
        <v>128307.8</v>
      </c>
      <c r="E127" s="26">
        <v>7239.6</v>
      </c>
      <c r="F127" s="20">
        <f>IF(D127=0,0,E127/D127)</f>
        <v>5.6423693649177993E-2</v>
      </c>
    </row>
    <row r="128" spans="1:6" ht="102.75" customHeight="1">
      <c r="A128" s="21"/>
      <c r="B128" s="10" t="s">
        <v>45</v>
      </c>
      <c r="C128" s="235" t="s">
        <v>41</v>
      </c>
      <c r="D128" s="11">
        <f>SUM(D130:D132)</f>
        <v>116416.2</v>
      </c>
      <c r="E128" s="11">
        <f>SUM(E130:E132)</f>
        <v>10705.199999999999</v>
      </c>
      <c r="F128" s="27">
        <f>IF(D128=0,0,E128/D128)</f>
        <v>9.1956274126796772E-2</v>
      </c>
    </row>
    <row r="129" spans="1:6" ht="17.25">
      <c r="A129" s="21"/>
      <c r="B129" s="22" t="s">
        <v>10</v>
      </c>
      <c r="C129" s="235"/>
      <c r="D129" s="15"/>
      <c r="E129" s="23"/>
      <c r="F129" s="17"/>
    </row>
    <row r="130" spans="1:6" ht="17.25">
      <c r="A130" s="21"/>
      <c r="B130" s="22" t="s">
        <v>11</v>
      </c>
      <c r="C130" s="235"/>
      <c r="D130" s="16" t="s">
        <v>16</v>
      </c>
      <c r="E130" s="24" t="s">
        <v>16</v>
      </c>
      <c r="F130" s="17" t="s">
        <v>16</v>
      </c>
    </row>
    <row r="131" spans="1:6" ht="17.25">
      <c r="A131" s="21"/>
      <c r="B131" s="22" t="s">
        <v>12</v>
      </c>
      <c r="C131" s="235"/>
      <c r="D131" s="16">
        <v>115587.7</v>
      </c>
      <c r="E131" s="24">
        <v>10589.9</v>
      </c>
      <c r="F131" s="17">
        <f>IF(D131=0,0,E131/D131)</f>
        <v>9.1617879757102186E-2</v>
      </c>
    </row>
    <row r="132" spans="1:6" ht="51.75">
      <c r="A132" s="21"/>
      <c r="B132" s="25" t="s">
        <v>13</v>
      </c>
      <c r="C132" s="235"/>
      <c r="D132" s="19">
        <v>828.5</v>
      </c>
      <c r="E132" s="26">
        <v>115.3</v>
      </c>
      <c r="F132" s="20">
        <f>IF(D132=0,0,E132/D132)</f>
        <v>0.1391671695835848</v>
      </c>
    </row>
    <row r="133" spans="1:6" ht="120.75" customHeight="1">
      <c r="A133" s="21"/>
      <c r="B133" s="10" t="s">
        <v>46</v>
      </c>
      <c r="C133" s="238" t="s">
        <v>47</v>
      </c>
      <c r="D133" s="11">
        <f>SUM(D135:D137)</f>
        <v>7977.2</v>
      </c>
      <c r="E133" s="11">
        <f>SUM(E135:E137)</f>
        <v>253.2</v>
      </c>
      <c r="F133" s="27">
        <f>IF(D133=0,0,E133/D133)</f>
        <v>3.1740460311888881E-2</v>
      </c>
    </row>
    <row r="134" spans="1:6" ht="17.25">
      <c r="A134" s="21"/>
      <c r="B134" s="22" t="s">
        <v>10</v>
      </c>
      <c r="C134" s="238"/>
      <c r="D134" s="15"/>
      <c r="E134" s="15"/>
      <c r="F134" s="12"/>
    </row>
    <row r="135" spans="1:6" ht="17.25">
      <c r="A135" s="21"/>
      <c r="B135" s="22" t="s">
        <v>11</v>
      </c>
      <c r="C135" s="238"/>
      <c r="D135" s="16" t="s">
        <v>16</v>
      </c>
      <c r="E135" s="16" t="s">
        <v>16</v>
      </c>
      <c r="F135" s="17" t="s">
        <v>16</v>
      </c>
    </row>
    <row r="136" spans="1:6" ht="17.25">
      <c r="A136" s="21"/>
      <c r="B136" s="22" t="s">
        <v>12</v>
      </c>
      <c r="C136" s="238"/>
      <c r="D136" s="16" t="s">
        <v>16</v>
      </c>
      <c r="E136" s="16" t="s">
        <v>16</v>
      </c>
      <c r="F136" s="17" t="s">
        <v>16</v>
      </c>
    </row>
    <row r="137" spans="1:6" ht="51.75">
      <c r="A137" s="21"/>
      <c r="B137" s="25" t="s">
        <v>13</v>
      </c>
      <c r="C137" s="238"/>
      <c r="D137" s="19">
        <v>7977.2</v>
      </c>
      <c r="E137" s="26">
        <v>253.2</v>
      </c>
      <c r="F137" s="17">
        <f>IF(D137=0,0,E137/D137)</f>
        <v>3.1740460311888881E-2</v>
      </c>
    </row>
    <row r="138" spans="1:6" ht="54.75" customHeight="1">
      <c r="A138" s="21"/>
      <c r="B138" s="48" t="s">
        <v>48</v>
      </c>
      <c r="C138" s="238" t="s">
        <v>49</v>
      </c>
      <c r="D138" s="11">
        <f>SUM(D140:D142)</f>
        <v>15574.3</v>
      </c>
      <c r="E138" s="11">
        <f>SUM(E140:E142)</f>
        <v>15568.9</v>
      </c>
      <c r="F138" s="27">
        <f>IF(D138=0,0,E138/D138)</f>
        <v>0.99965327494654654</v>
      </c>
    </row>
    <row r="139" spans="1:6" ht="17.25">
      <c r="A139" s="21"/>
      <c r="B139" s="22" t="s">
        <v>10</v>
      </c>
      <c r="C139" s="238"/>
      <c r="D139" s="15"/>
      <c r="E139" s="23"/>
      <c r="F139" s="17"/>
    </row>
    <row r="140" spans="1:6" ht="17.25">
      <c r="A140" s="21"/>
      <c r="B140" s="22" t="s">
        <v>11</v>
      </c>
      <c r="C140" s="238"/>
      <c r="D140" s="16" t="s">
        <v>16</v>
      </c>
      <c r="E140" s="24" t="s">
        <v>16</v>
      </c>
      <c r="F140" s="17" t="s">
        <v>16</v>
      </c>
    </row>
    <row r="141" spans="1:6" ht="17.25">
      <c r="A141" s="21"/>
      <c r="B141" s="22" t="s">
        <v>12</v>
      </c>
      <c r="C141" s="238"/>
      <c r="D141" s="16" t="s">
        <v>16</v>
      </c>
      <c r="E141" s="24" t="s">
        <v>16</v>
      </c>
      <c r="F141" s="17" t="s">
        <v>16</v>
      </c>
    </row>
    <row r="142" spans="1:6" ht="51.75">
      <c r="A142" s="102"/>
      <c r="B142" s="25" t="s">
        <v>13</v>
      </c>
      <c r="C142" s="238"/>
      <c r="D142" s="19">
        <v>15574.3</v>
      </c>
      <c r="E142" s="26">
        <v>15568.9</v>
      </c>
      <c r="F142" s="20">
        <f>IF(D142=0,0,E142/D142)</f>
        <v>0.99965327494654654</v>
      </c>
    </row>
    <row r="143" spans="1:6" ht="174.75" customHeight="1">
      <c r="A143" s="21"/>
      <c r="B143" s="10" t="s">
        <v>50</v>
      </c>
      <c r="C143" s="238" t="s">
        <v>41</v>
      </c>
      <c r="D143" s="11">
        <f>SUM(D145:D147)</f>
        <v>13782423.899999999</v>
      </c>
      <c r="E143" s="11">
        <f>SUM(E145:E147)</f>
        <v>8085624.7999999998</v>
      </c>
      <c r="F143" s="27">
        <f>IF(D143=0,0,E143/D143)</f>
        <v>0.58666203119757476</v>
      </c>
    </row>
    <row r="144" spans="1:6" ht="17.25">
      <c r="A144" s="21"/>
      <c r="B144" s="22" t="s">
        <v>10</v>
      </c>
      <c r="C144" s="238"/>
      <c r="D144" s="15"/>
      <c r="E144" s="23"/>
      <c r="F144" s="12"/>
    </row>
    <row r="145" spans="1:6" ht="17.25">
      <c r="A145" s="21"/>
      <c r="B145" s="22" t="s">
        <v>11</v>
      </c>
      <c r="C145" s="238"/>
      <c r="D145" s="16">
        <v>434089.5</v>
      </c>
      <c r="E145" s="16">
        <v>213080.6</v>
      </c>
      <c r="F145" s="17">
        <f>IF(D145=0,0,E145/D145)</f>
        <v>0.49086789705809519</v>
      </c>
    </row>
    <row r="146" spans="1:6" ht="17.25">
      <c r="A146" s="21"/>
      <c r="B146" s="22" t="s">
        <v>12</v>
      </c>
      <c r="C146" s="238"/>
      <c r="D146" s="16">
        <v>9932769.6999999993</v>
      </c>
      <c r="E146" s="16">
        <v>6227835</v>
      </c>
      <c r="F146" s="17">
        <f>IF(D146=0,0,E146/D146)</f>
        <v>0.6269988319572134</v>
      </c>
    </row>
    <row r="147" spans="1:6" ht="51.75">
      <c r="A147" s="21"/>
      <c r="B147" s="25" t="s">
        <v>13</v>
      </c>
      <c r="C147" s="238"/>
      <c r="D147" s="19">
        <v>3415564.7</v>
      </c>
      <c r="E147" s="19">
        <v>1644709.2</v>
      </c>
      <c r="F147" s="17">
        <f>IF(D147=0,0,E147/D147)</f>
        <v>0.48153360994742683</v>
      </c>
    </row>
    <row r="148" spans="1:6" ht="108" customHeight="1">
      <c r="A148" s="21"/>
      <c r="B148" s="10" t="s">
        <v>51</v>
      </c>
      <c r="C148" s="238" t="s">
        <v>52</v>
      </c>
      <c r="D148" s="11">
        <f>SUM(D150:D152)</f>
        <v>681495.7</v>
      </c>
      <c r="E148" s="11">
        <f>SUM(E150:E152)</f>
        <v>339072.6</v>
      </c>
      <c r="F148" s="27">
        <f>IF(D148=0,0,E148/D148)</f>
        <v>0.49754180400551318</v>
      </c>
    </row>
    <row r="149" spans="1:6" ht="17.25">
      <c r="A149" s="21"/>
      <c r="B149" s="22" t="s">
        <v>10</v>
      </c>
      <c r="C149" s="238"/>
      <c r="D149" s="15"/>
      <c r="E149" s="23"/>
      <c r="F149" s="17"/>
    </row>
    <row r="150" spans="1:6" ht="17.25">
      <c r="A150" s="21"/>
      <c r="B150" s="22" t="s">
        <v>11</v>
      </c>
      <c r="C150" s="238"/>
      <c r="D150" s="16" t="s">
        <v>16</v>
      </c>
      <c r="E150" s="24" t="s">
        <v>16</v>
      </c>
      <c r="F150" s="17" t="s">
        <v>16</v>
      </c>
    </row>
    <row r="151" spans="1:6" ht="17.25">
      <c r="A151" s="21"/>
      <c r="B151" s="22" t="s">
        <v>12</v>
      </c>
      <c r="C151" s="238"/>
      <c r="D151" s="16">
        <v>197146</v>
      </c>
      <c r="E151" s="24">
        <v>84701.5</v>
      </c>
      <c r="F151" s="17">
        <f>IF(D151=0,0,E151/D151)</f>
        <v>0.4296384405466</v>
      </c>
    </row>
    <row r="152" spans="1:6" ht="43.5" customHeight="1">
      <c r="A152" s="21"/>
      <c r="B152" s="25" t="s">
        <v>13</v>
      </c>
      <c r="C152" s="238"/>
      <c r="D152" s="19">
        <v>484349.7</v>
      </c>
      <c r="E152" s="26">
        <v>254371.1</v>
      </c>
      <c r="F152" s="20">
        <f>IF(D152=0,0,E152/D152)</f>
        <v>0.52518067008196767</v>
      </c>
    </row>
    <row r="153" spans="1:6" ht="68.25" customHeight="1">
      <c r="A153" s="21"/>
      <c r="B153" s="48" t="s">
        <v>23</v>
      </c>
      <c r="C153" s="238" t="s">
        <v>53</v>
      </c>
      <c r="D153" s="11">
        <f>SUM(D155:D157)</f>
        <v>350</v>
      </c>
      <c r="E153" s="11">
        <f>SUM(E155:E157)</f>
        <v>51.1</v>
      </c>
      <c r="F153" s="27">
        <f>IF(D153=0,0,E153/D153)</f>
        <v>0.14599999999999999</v>
      </c>
    </row>
    <row r="154" spans="1:6" ht="17.25">
      <c r="A154" s="21"/>
      <c r="B154" s="22" t="s">
        <v>10</v>
      </c>
      <c r="C154" s="238"/>
      <c r="D154" s="15"/>
      <c r="E154" s="23"/>
      <c r="F154" s="12"/>
    </row>
    <row r="155" spans="1:6" ht="17.25">
      <c r="A155" s="21"/>
      <c r="B155" s="22" t="s">
        <v>11</v>
      </c>
      <c r="C155" s="238"/>
      <c r="D155" s="16" t="s">
        <v>16</v>
      </c>
      <c r="E155" s="16" t="s">
        <v>16</v>
      </c>
      <c r="F155" s="17" t="s">
        <v>16</v>
      </c>
    </row>
    <row r="156" spans="1:6" ht="17.25">
      <c r="A156" s="21"/>
      <c r="B156" s="22" t="s">
        <v>12</v>
      </c>
      <c r="C156" s="238"/>
      <c r="D156" s="16" t="s">
        <v>16</v>
      </c>
      <c r="E156" s="16" t="s">
        <v>16</v>
      </c>
      <c r="F156" s="17" t="s">
        <v>16</v>
      </c>
    </row>
    <row r="157" spans="1:6" ht="51.75">
      <c r="A157" s="21"/>
      <c r="B157" s="25" t="s">
        <v>13</v>
      </c>
      <c r="C157" s="238"/>
      <c r="D157" s="19">
        <v>350</v>
      </c>
      <c r="E157" s="19">
        <v>51.1</v>
      </c>
      <c r="F157" s="17">
        <f>IF(D157=0,0,E157/D157)</f>
        <v>0.14599999999999999</v>
      </c>
    </row>
    <row r="158" spans="1:6" ht="70.5" customHeight="1">
      <c r="A158" s="21"/>
      <c r="B158" s="10" t="s">
        <v>54</v>
      </c>
      <c r="C158" s="238" t="s">
        <v>53</v>
      </c>
      <c r="D158" s="11">
        <f>SUM(D160:D162)</f>
        <v>2550</v>
      </c>
      <c r="E158" s="11">
        <f>SUM(E160:E162)</f>
        <v>587.29999999999995</v>
      </c>
      <c r="F158" s="27">
        <f>IF(D158=0,0,E158/D158)</f>
        <v>0.23031372549019605</v>
      </c>
    </row>
    <row r="159" spans="1:6" ht="17.25">
      <c r="A159" s="21"/>
      <c r="B159" s="22" t="s">
        <v>10</v>
      </c>
      <c r="C159" s="238"/>
      <c r="D159" s="15"/>
      <c r="E159" s="23"/>
      <c r="F159" s="17"/>
    </row>
    <row r="160" spans="1:6" ht="17.25">
      <c r="A160" s="21"/>
      <c r="B160" s="22" t="s">
        <v>11</v>
      </c>
      <c r="C160" s="238"/>
      <c r="D160" s="16" t="s">
        <v>16</v>
      </c>
      <c r="E160" s="24" t="s">
        <v>16</v>
      </c>
      <c r="F160" s="17" t="s">
        <v>16</v>
      </c>
    </row>
    <row r="161" spans="1:6" ht="17.25">
      <c r="A161" s="21"/>
      <c r="B161" s="22" t="s">
        <v>12</v>
      </c>
      <c r="C161" s="238"/>
      <c r="D161" s="16" t="s">
        <v>16</v>
      </c>
      <c r="E161" s="24" t="s">
        <v>16</v>
      </c>
      <c r="F161" s="17" t="s">
        <v>16</v>
      </c>
    </row>
    <row r="162" spans="1:6" ht="51.75">
      <c r="A162" s="102"/>
      <c r="B162" s="25" t="s">
        <v>13</v>
      </c>
      <c r="C162" s="238"/>
      <c r="D162" s="19">
        <v>2550</v>
      </c>
      <c r="E162" s="26">
        <v>587.29999999999995</v>
      </c>
      <c r="F162" s="20">
        <f>IF(D162=0,0,E162/D162)</f>
        <v>0.23031372549019605</v>
      </c>
    </row>
    <row r="163" spans="1:6" ht="132" customHeight="1">
      <c r="A163" s="21"/>
      <c r="B163" s="10" t="s">
        <v>55</v>
      </c>
      <c r="C163" s="238" t="s">
        <v>53</v>
      </c>
      <c r="D163" s="11">
        <f>SUM(D165:D167)</f>
        <v>17728.5</v>
      </c>
      <c r="E163" s="11">
        <f>SUM(E165:E167)</f>
        <v>7549.7</v>
      </c>
      <c r="F163" s="27">
        <f>IF(D163=0,0,E163/D163)</f>
        <v>0.42585103082607101</v>
      </c>
    </row>
    <row r="164" spans="1:6" ht="17.25">
      <c r="A164" s="21"/>
      <c r="B164" s="22" t="s">
        <v>10</v>
      </c>
      <c r="C164" s="238"/>
      <c r="D164" s="15"/>
      <c r="E164" s="23"/>
      <c r="F164" s="12"/>
    </row>
    <row r="165" spans="1:6" ht="17.25">
      <c r="A165" s="21"/>
      <c r="B165" s="22" t="s">
        <v>11</v>
      </c>
      <c r="C165" s="238"/>
      <c r="D165" s="16" t="s">
        <v>16</v>
      </c>
      <c r="E165" s="16" t="s">
        <v>16</v>
      </c>
      <c r="F165" s="17" t="s">
        <v>16</v>
      </c>
    </row>
    <row r="166" spans="1:6" ht="17.25">
      <c r="A166" s="21"/>
      <c r="B166" s="22" t="s">
        <v>12</v>
      </c>
      <c r="C166" s="238"/>
      <c r="D166" s="16" t="s">
        <v>16</v>
      </c>
      <c r="E166" s="16" t="s">
        <v>16</v>
      </c>
      <c r="F166" s="17" t="s">
        <v>16</v>
      </c>
    </row>
    <row r="167" spans="1:6" ht="51.75">
      <c r="A167" s="21"/>
      <c r="B167" s="25" t="s">
        <v>13</v>
      </c>
      <c r="C167" s="238"/>
      <c r="D167" s="19">
        <v>17728.5</v>
      </c>
      <c r="E167" s="19">
        <v>7549.7</v>
      </c>
      <c r="F167" s="17">
        <f>IF(D167=0,0,E167/D167)</f>
        <v>0.42585103082607101</v>
      </c>
    </row>
    <row r="168" spans="1:6" ht="116.25" customHeight="1">
      <c r="A168" s="21"/>
      <c r="B168" s="10" t="s">
        <v>56</v>
      </c>
      <c r="C168" s="238" t="s">
        <v>57</v>
      </c>
      <c r="D168" s="11">
        <f>SUM(D170:D172)</f>
        <v>165589.79999999999</v>
      </c>
      <c r="E168" s="11">
        <f>SUM(E170:E172)</f>
        <v>73143.600000000006</v>
      </c>
      <c r="F168" s="27">
        <f>IF(D168=0,0,E168/D168)</f>
        <v>0.44171561291818706</v>
      </c>
    </row>
    <row r="169" spans="1:6" ht="17.25">
      <c r="A169" s="21"/>
      <c r="B169" s="22" t="s">
        <v>10</v>
      </c>
      <c r="C169" s="238"/>
      <c r="D169" s="15"/>
      <c r="E169" s="23"/>
      <c r="F169" s="17"/>
    </row>
    <row r="170" spans="1:6" ht="17.25">
      <c r="A170" s="21"/>
      <c r="B170" s="22" t="s">
        <v>11</v>
      </c>
      <c r="C170" s="238"/>
      <c r="D170" s="16" t="s">
        <v>16</v>
      </c>
      <c r="E170" s="24" t="s">
        <v>16</v>
      </c>
      <c r="F170" s="17" t="s">
        <v>16</v>
      </c>
    </row>
    <row r="171" spans="1:6" ht="17.25">
      <c r="A171" s="21"/>
      <c r="B171" s="22" t="s">
        <v>12</v>
      </c>
      <c r="C171" s="238"/>
      <c r="D171" s="16" t="s">
        <v>16</v>
      </c>
      <c r="E171" s="24" t="s">
        <v>16</v>
      </c>
      <c r="F171" s="17" t="s">
        <v>16</v>
      </c>
    </row>
    <row r="172" spans="1:6" ht="51.75">
      <c r="A172" s="21"/>
      <c r="B172" s="25" t="s">
        <v>13</v>
      </c>
      <c r="C172" s="238"/>
      <c r="D172" s="19">
        <v>165589.79999999999</v>
      </c>
      <c r="E172" s="26">
        <v>73143.600000000006</v>
      </c>
      <c r="F172" s="20">
        <f>IF(D172=0,0,E172/D172)</f>
        <v>0.44171561291818706</v>
      </c>
    </row>
    <row r="173" spans="1:6" ht="164.25" customHeight="1">
      <c r="A173" s="21"/>
      <c r="B173" s="10" t="s">
        <v>58</v>
      </c>
      <c r="C173" s="238" t="s">
        <v>41</v>
      </c>
      <c r="D173" s="11">
        <f>SUM(D175:D177)</f>
        <v>43582.2</v>
      </c>
      <c r="E173" s="11">
        <f>SUM(E175:E177)</f>
        <v>3367.9</v>
      </c>
      <c r="F173" s="27">
        <f>IF(D173=0,0,E173/D173)</f>
        <v>7.7276961695371058E-2</v>
      </c>
    </row>
    <row r="174" spans="1:6" ht="17.25">
      <c r="A174" s="21"/>
      <c r="B174" s="22" t="s">
        <v>10</v>
      </c>
      <c r="C174" s="238"/>
      <c r="D174" s="15"/>
      <c r="E174" s="23"/>
      <c r="F174" s="12"/>
    </row>
    <row r="175" spans="1:6" ht="17.25">
      <c r="A175" s="21"/>
      <c r="B175" s="22" t="s">
        <v>11</v>
      </c>
      <c r="C175" s="238"/>
      <c r="D175" s="16" t="s">
        <v>16</v>
      </c>
      <c r="E175" s="16" t="s">
        <v>16</v>
      </c>
      <c r="F175" s="17" t="s">
        <v>16</v>
      </c>
    </row>
    <row r="176" spans="1:6" ht="17.25">
      <c r="A176" s="21"/>
      <c r="B176" s="22" t="s">
        <v>12</v>
      </c>
      <c r="C176" s="238"/>
      <c r="D176" s="16" t="s">
        <v>16</v>
      </c>
      <c r="E176" s="16" t="s">
        <v>16</v>
      </c>
      <c r="F176" s="17" t="s">
        <v>16</v>
      </c>
    </row>
    <row r="177" spans="1:6" ht="51.75">
      <c r="A177" s="21"/>
      <c r="B177" s="25" t="s">
        <v>13</v>
      </c>
      <c r="C177" s="238"/>
      <c r="D177" s="19">
        <v>43582.2</v>
      </c>
      <c r="E177" s="19">
        <v>3367.9</v>
      </c>
      <c r="F177" s="17">
        <f>IF(D177=0,0,E177/D177)</f>
        <v>7.7276961695371058E-2</v>
      </c>
    </row>
    <row r="178" spans="1:6" ht="150" customHeight="1">
      <c r="A178" s="21"/>
      <c r="B178" s="10" t="s">
        <v>59</v>
      </c>
      <c r="C178" s="238" t="s">
        <v>53</v>
      </c>
      <c r="D178" s="11">
        <f>SUM(D180:D182)</f>
        <v>33810.9</v>
      </c>
      <c r="E178" s="11">
        <f>SUM(E180:E182)</f>
        <v>13754.7</v>
      </c>
      <c r="F178" s="27">
        <f>IF(D178=0,0,E178/D178)</f>
        <v>0.40681259593799635</v>
      </c>
    </row>
    <row r="179" spans="1:6" ht="17.25">
      <c r="A179" s="21"/>
      <c r="B179" s="22" t="s">
        <v>10</v>
      </c>
      <c r="C179" s="238"/>
      <c r="D179" s="15"/>
      <c r="E179" s="23"/>
      <c r="F179" s="17"/>
    </row>
    <row r="180" spans="1:6" ht="17.25">
      <c r="A180" s="21"/>
      <c r="B180" s="22" t="s">
        <v>11</v>
      </c>
      <c r="C180" s="238"/>
      <c r="D180" s="16" t="s">
        <v>16</v>
      </c>
      <c r="E180" s="24" t="s">
        <v>16</v>
      </c>
      <c r="F180" s="17" t="s">
        <v>16</v>
      </c>
    </row>
    <row r="181" spans="1:6" ht="17.25">
      <c r="A181" s="21"/>
      <c r="B181" s="22" t="s">
        <v>12</v>
      </c>
      <c r="C181" s="238"/>
      <c r="D181" s="16" t="s">
        <v>16</v>
      </c>
      <c r="E181" s="24" t="s">
        <v>16</v>
      </c>
      <c r="F181" s="17" t="s">
        <v>16</v>
      </c>
    </row>
    <row r="182" spans="1:6" ht="51.75">
      <c r="A182" s="102"/>
      <c r="B182" s="25" t="s">
        <v>13</v>
      </c>
      <c r="C182" s="238"/>
      <c r="D182" s="19">
        <v>33810.9</v>
      </c>
      <c r="E182" s="26">
        <v>13754.7</v>
      </c>
      <c r="F182" s="20">
        <f>IF(D182=0,0,E182/D182)</f>
        <v>0.40681259593799635</v>
      </c>
    </row>
    <row r="183" spans="1:6" ht="114.75" customHeight="1">
      <c r="A183" s="21"/>
      <c r="B183" s="10" t="s">
        <v>24</v>
      </c>
      <c r="C183" s="238" t="s">
        <v>60</v>
      </c>
      <c r="D183" s="11">
        <f>SUM(D185:D187)</f>
        <v>246</v>
      </c>
      <c r="E183" s="11">
        <f>SUM(E185:E187)</f>
        <v>0</v>
      </c>
      <c r="F183" s="27">
        <f>IF(D183=0,0,E183/D183)</f>
        <v>0</v>
      </c>
    </row>
    <row r="184" spans="1:6" ht="17.25">
      <c r="A184" s="21"/>
      <c r="B184" s="22" t="s">
        <v>10</v>
      </c>
      <c r="C184" s="238"/>
      <c r="D184" s="15"/>
      <c r="E184" s="23"/>
      <c r="F184" s="12"/>
    </row>
    <row r="185" spans="1:6" ht="17.25">
      <c r="A185" s="21"/>
      <c r="B185" s="22" t="s">
        <v>11</v>
      </c>
      <c r="C185" s="238"/>
      <c r="D185" s="16" t="s">
        <v>16</v>
      </c>
      <c r="E185" s="16" t="s">
        <v>16</v>
      </c>
      <c r="F185" s="17" t="s">
        <v>16</v>
      </c>
    </row>
    <row r="186" spans="1:6" ht="17.25">
      <c r="A186" s="21"/>
      <c r="B186" s="22" t="s">
        <v>12</v>
      </c>
      <c r="C186" s="238"/>
      <c r="D186" s="16" t="s">
        <v>16</v>
      </c>
      <c r="E186" s="16" t="s">
        <v>16</v>
      </c>
      <c r="F186" s="17" t="s">
        <v>16</v>
      </c>
    </row>
    <row r="187" spans="1:6" ht="51.75">
      <c r="A187" s="21"/>
      <c r="B187" s="25" t="s">
        <v>13</v>
      </c>
      <c r="C187" s="238"/>
      <c r="D187" s="19">
        <v>246</v>
      </c>
      <c r="E187" s="19">
        <v>0</v>
      </c>
      <c r="F187" s="17">
        <f>IF(D187=0,0,E187/D187)</f>
        <v>0</v>
      </c>
    </row>
    <row r="188" spans="1:6" ht="66" customHeight="1">
      <c r="A188" s="21"/>
      <c r="B188" s="48" t="s">
        <v>61</v>
      </c>
      <c r="C188" s="238" t="s">
        <v>53</v>
      </c>
      <c r="D188" s="11">
        <f>SUM(D190:D192)</f>
        <v>4243.7</v>
      </c>
      <c r="E188" s="11">
        <f>SUM(E190:E192)</f>
        <v>1436</v>
      </c>
      <c r="F188" s="27">
        <f>IF(D188=0,0,E188/D188)</f>
        <v>0.3383839573956689</v>
      </c>
    </row>
    <row r="189" spans="1:6" ht="17.25">
      <c r="A189" s="21"/>
      <c r="B189" s="22" t="s">
        <v>10</v>
      </c>
      <c r="C189" s="238"/>
      <c r="D189" s="15"/>
      <c r="E189" s="23"/>
      <c r="F189" s="17"/>
    </row>
    <row r="190" spans="1:6" ht="17.25">
      <c r="A190" s="21"/>
      <c r="B190" s="22" t="s">
        <v>11</v>
      </c>
      <c r="C190" s="238"/>
      <c r="D190" s="16" t="s">
        <v>16</v>
      </c>
      <c r="E190" s="24" t="s">
        <v>16</v>
      </c>
      <c r="F190" s="17" t="s">
        <v>16</v>
      </c>
    </row>
    <row r="191" spans="1:6" ht="17.25">
      <c r="A191" s="21"/>
      <c r="B191" s="22" t="s">
        <v>12</v>
      </c>
      <c r="C191" s="238"/>
      <c r="D191" s="16">
        <v>456.7</v>
      </c>
      <c r="E191" s="24">
        <v>0</v>
      </c>
      <c r="F191" s="17">
        <f>IF(D191=0,0,E191/D191)</f>
        <v>0</v>
      </c>
    </row>
    <row r="192" spans="1:6" ht="51.75">
      <c r="A192" s="21"/>
      <c r="B192" s="25" t="s">
        <v>13</v>
      </c>
      <c r="C192" s="238"/>
      <c r="D192" s="19">
        <v>3787</v>
      </c>
      <c r="E192" s="26">
        <v>1436</v>
      </c>
      <c r="F192" s="20">
        <f>IF(D192=0,0,E192/D192)</f>
        <v>0.37919197253762871</v>
      </c>
    </row>
    <row r="193" spans="1:6" ht="155.25" customHeight="1">
      <c r="A193" s="21"/>
      <c r="B193" s="10" t="s">
        <v>22</v>
      </c>
      <c r="C193" s="235" t="s">
        <v>62</v>
      </c>
      <c r="D193" s="11">
        <f>SUM(D195:D197)</f>
        <v>110749.09999999999</v>
      </c>
      <c r="E193" s="11">
        <f>SUM(E195:E197)</f>
        <v>22367.1</v>
      </c>
      <c r="F193" s="27">
        <f>IF(D193=0,0,E193/D193)</f>
        <v>0.201961912105832</v>
      </c>
    </row>
    <row r="194" spans="1:6" ht="17.25">
      <c r="A194" s="21"/>
      <c r="B194" s="22" t="s">
        <v>10</v>
      </c>
      <c r="C194" s="235"/>
      <c r="D194" s="15"/>
      <c r="E194" s="23"/>
      <c r="F194" s="12"/>
    </row>
    <row r="195" spans="1:6" ht="17.25">
      <c r="A195" s="21"/>
      <c r="B195" s="22" t="s">
        <v>11</v>
      </c>
      <c r="C195" s="235"/>
      <c r="D195" s="16" t="s">
        <v>16</v>
      </c>
      <c r="E195" s="16" t="s">
        <v>16</v>
      </c>
      <c r="F195" s="17" t="s">
        <v>16</v>
      </c>
    </row>
    <row r="196" spans="1:6" ht="17.25">
      <c r="A196" s="21"/>
      <c r="B196" s="22" t="s">
        <v>12</v>
      </c>
      <c r="C196" s="235"/>
      <c r="D196" s="16">
        <v>772.7</v>
      </c>
      <c r="E196" s="16">
        <v>0</v>
      </c>
      <c r="F196" s="17">
        <f>IF(D196=0,0,E196/D196)</f>
        <v>0</v>
      </c>
    </row>
    <row r="197" spans="1:6" ht="39.75" customHeight="1">
      <c r="A197" s="21"/>
      <c r="B197" s="25" t="s">
        <v>13</v>
      </c>
      <c r="C197" s="235"/>
      <c r="D197" s="19">
        <v>109976.4</v>
      </c>
      <c r="E197" s="19">
        <v>22367.1</v>
      </c>
      <c r="F197" s="17">
        <f>IF(D197=0,0,E197/D197)</f>
        <v>0.20338090717644877</v>
      </c>
    </row>
    <row r="198" spans="1:6" ht="97.5" customHeight="1">
      <c r="A198" s="21"/>
      <c r="B198" s="10" t="s">
        <v>28</v>
      </c>
      <c r="C198" s="235" t="s">
        <v>41</v>
      </c>
      <c r="D198" s="11">
        <f>SUM(D200:D202)</f>
        <v>385889.3</v>
      </c>
      <c r="E198" s="51">
        <f>SUM(E200:E202)</f>
        <v>171746.3</v>
      </c>
      <c r="F198" s="27">
        <f>IF(D198=0,0,E198/D198)</f>
        <v>0.44506624049954219</v>
      </c>
    </row>
    <row r="199" spans="1:6" ht="17.25">
      <c r="A199" s="21"/>
      <c r="B199" s="22" t="s">
        <v>10</v>
      </c>
      <c r="C199" s="235"/>
      <c r="D199" s="15"/>
      <c r="E199" s="52"/>
      <c r="F199" s="17"/>
    </row>
    <row r="200" spans="1:6" ht="17.25">
      <c r="A200" s="21"/>
      <c r="B200" s="22" t="s">
        <v>11</v>
      </c>
      <c r="C200" s="235"/>
      <c r="D200" s="16" t="s">
        <v>16</v>
      </c>
      <c r="E200" s="53" t="s">
        <v>16</v>
      </c>
      <c r="F200" s="17" t="s">
        <v>16</v>
      </c>
    </row>
    <row r="201" spans="1:6" ht="17.25">
      <c r="A201" s="21"/>
      <c r="B201" s="22" t="s">
        <v>12</v>
      </c>
      <c r="C201" s="235"/>
      <c r="D201" s="16">
        <v>10535.8</v>
      </c>
      <c r="E201" s="53">
        <v>4363.8999999999996</v>
      </c>
      <c r="F201" s="17">
        <f>IF(D201=0,0,E201/D201)</f>
        <v>0.414197308225289</v>
      </c>
    </row>
    <row r="202" spans="1:6" ht="51.75">
      <c r="A202" s="21"/>
      <c r="B202" s="25" t="s">
        <v>13</v>
      </c>
      <c r="C202" s="235"/>
      <c r="D202" s="19">
        <v>375353.5</v>
      </c>
      <c r="E202" s="54">
        <v>167382.39999999999</v>
      </c>
      <c r="F202" s="20">
        <f>IF(D202=0,0,E202/D202)</f>
        <v>0.44593270077407027</v>
      </c>
    </row>
    <row r="203" spans="1:6" s="13" customFormat="1" ht="16.5">
      <c r="A203" s="9"/>
      <c r="B203" s="10" t="s">
        <v>29</v>
      </c>
      <c r="C203" s="45"/>
      <c r="D203" s="29">
        <f>SUM(D113,D118,D123,D128,D133,D138,D143,D148,D158,D163,D168,D173,D178,D183,D188,D193,D198,D153)</f>
        <v>16855280.499999996</v>
      </c>
      <c r="E203" s="29">
        <f>SUM(E113,E118,E123,E128,E133,E138,E143,E148,E158,E163,E168,E173,E178,E183,E188,E193,E198,E153)</f>
        <v>9197469.0999999996</v>
      </c>
      <c r="F203" s="30">
        <f>IF(D203=0,0,E203/D203)</f>
        <v>0.54567285901886964</v>
      </c>
    </row>
    <row r="204" spans="1:6" s="13" customFormat="1" ht="17.25">
      <c r="A204" s="9"/>
      <c r="B204" s="22" t="s">
        <v>10</v>
      </c>
      <c r="C204" s="46"/>
      <c r="D204" s="34"/>
      <c r="E204" s="34"/>
      <c r="F204" s="33"/>
    </row>
    <row r="205" spans="1:6" s="13" customFormat="1" ht="17.25">
      <c r="A205" s="9"/>
      <c r="B205" s="22" t="s">
        <v>11</v>
      </c>
      <c r="C205" s="46"/>
      <c r="D205" s="34">
        <f t="shared" ref="D205:E207" si="2">SUM(D115,D120,D125,D130,D135,D140,D145,D150,D160,D165,D170,D175,D180,D185,D190,D195,D200,D155)</f>
        <v>1573512.4</v>
      </c>
      <c r="E205" s="34">
        <f t="shared" si="2"/>
        <v>612054.20000000007</v>
      </c>
      <c r="F205" s="35">
        <f>IF(D205=0,0,E205/D205)</f>
        <v>0.38897322957226144</v>
      </c>
    </row>
    <row r="206" spans="1:6" s="13" customFormat="1" ht="17.25">
      <c r="A206" s="9"/>
      <c r="B206" s="22" t="s">
        <v>12</v>
      </c>
      <c r="C206" s="46"/>
      <c r="D206" s="34">
        <f t="shared" si="2"/>
        <v>10428294.299999999</v>
      </c>
      <c r="E206" s="34">
        <f t="shared" si="2"/>
        <v>6372661.4000000004</v>
      </c>
      <c r="F206" s="35">
        <f>IF(D206=0,0,E206/D206)</f>
        <v>0.61109335972614443</v>
      </c>
    </row>
    <row r="207" spans="1:6" s="13" customFormat="1" ht="51.75">
      <c r="A207" s="50"/>
      <c r="B207" s="25" t="s">
        <v>13</v>
      </c>
      <c r="C207" s="47"/>
      <c r="D207" s="37">
        <f t="shared" si="2"/>
        <v>4853473.8000000017</v>
      </c>
      <c r="E207" s="37">
        <f t="shared" si="2"/>
        <v>2212753.5</v>
      </c>
      <c r="F207" s="38">
        <f>IF(D207=0,0,E207/D207)</f>
        <v>0.45591128976528095</v>
      </c>
    </row>
    <row r="208" spans="1:6" ht="45.75" customHeight="1">
      <c r="A208" s="7">
        <v>5</v>
      </c>
      <c r="B208" s="247" t="s">
        <v>63</v>
      </c>
      <c r="C208" s="247"/>
      <c r="D208" s="247"/>
      <c r="E208" s="247"/>
      <c r="F208" s="247"/>
    </row>
    <row r="209" spans="1:6" ht="67.5" customHeight="1">
      <c r="A209" s="21"/>
      <c r="B209" s="48" t="s">
        <v>64</v>
      </c>
      <c r="C209" s="235" t="s">
        <v>65</v>
      </c>
      <c r="D209" s="11">
        <f>SUM(D211:D213)</f>
        <v>7500</v>
      </c>
      <c r="E209" s="49">
        <f>SUM(E211:E213)</f>
        <v>5372.2</v>
      </c>
      <c r="F209" s="27">
        <f>IF(D209=0,0,E209/D209)</f>
        <v>0.71629333333333334</v>
      </c>
    </row>
    <row r="210" spans="1:6" ht="17.25">
      <c r="A210" s="21"/>
      <c r="B210" s="22" t="s">
        <v>10</v>
      </c>
      <c r="C210" s="235"/>
      <c r="D210" s="15"/>
      <c r="E210" s="23"/>
      <c r="F210" s="17"/>
    </row>
    <row r="211" spans="1:6" ht="17.25">
      <c r="A211" s="21"/>
      <c r="B211" s="22" t="s">
        <v>11</v>
      </c>
      <c r="C211" s="235"/>
      <c r="D211" s="16">
        <v>1335</v>
      </c>
      <c r="E211" s="24">
        <v>1335</v>
      </c>
      <c r="F211" s="17">
        <f>IF(D211=0,0,E211/D211)</f>
        <v>1</v>
      </c>
    </row>
    <row r="212" spans="1:6" ht="17.25">
      <c r="A212" s="21"/>
      <c r="B212" s="22" t="s">
        <v>12</v>
      </c>
      <c r="C212" s="235"/>
      <c r="D212" s="16">
        <v>6165</v>
      </c>
      <c r="E212" s="24">
        <v>4037.2</v>
      </c>
      <c r="F212" s="17">
        <f>IF(D212=0,0,E212/D212)</f>
        <v>0.65485806974858063</v>
      </c>
    </row>
    <row r="213" spans="1:6" ht="51.75">
      <c r="A213" s="21"/>
      <c r="B213" s="25" t="s">
        <v>13</v>
      </c>
      <c r="C213" s="235"/>
      <c r="D213" s="19" t="s">
        <v>16</v>
      </c>
      <c r="E213" s="26" t="s">
        <v>16</v>
      </c>
      <c r="F213" s="17" t="s">
        <v>16</v>
      </c>
    </row>
    <row r="214" spans="1:6" ht="100.5" customHeight="1">
      <c r="A214" s="21"/>
      <c r="B214" s="48" t="s">
        <v>66</v>
      </c>
      <c r="C214" s="235" t="s">
        <v>65</v>
      </c>
      <c r="D214" s="11">
        <f>SUM(D216:D218)</f>
        <v>8803.9</v>
      </c>
      <c r="E214" s="49">
        <f>SUM(E216:E218)</f>
        <v>5635</v>
      </c>
      <c r="F214" s="27">
        <f>IF(D214=0,0,E214/D214)</f>
        <v>0.64005724735628533</v>
      </c>
    </row>
    <row r="215" spans="1:6" ht="17.25">
      <c r="A215" s="21"/>
      <c r="B215" s="22" t="s">
        <v>10</v>
      </c>
      <c r="C215" s="235"/>
      <c r="D215" s="15"/>
      <c r="E215" s="23"/>
      <c r="F215" s="17"/>
    </row>
    <row r="216" spans="1:6" ht="17.25">
      <c r="A216" s="21"/>
      <c r="B216" s="22" t="s">
        <v>11</v>
      </c>
      <c r="C216" s="235"/>
      <c r="D216" s="16" t="s">
        <v>16</v>
      </c>
      <c r="E216" s="16" t="s">
        <v>16</v>
      </c>
      <c r="F216" s="16" t="s">
        <v>16</v>
      </c>
    </row>
    <row r="217" spans="1:6" ht="17.25">
      <c r="A217" s="21"/>
      <c r="B217" s="22" t="s">
        <v>12</v>
      </c>
      <c r="C217" s="235"/>
      <c r="D217" s="16" t="s">
        <v>16</v>
      </c>
      <c r="E217" s="16" t="s">
        <v>16</v>
      </c>
      <c r="F217" s="16" t="s">
        <v>16</v>
      </c>
    </row>
    <row r="218" spans="1:6" ht="51.75">
      <c r="A218" s="21"/>
      <c r="B218" s="25" t="s">
        <v>13</v>
      </c>
      <c r="C218" s="235"/>
      <c r="D218" s="19">
        <v>8803.9</v>
      </c>
      <c r="E218" s="26">
        <v>5635</v>
      </c>
      <c r="F218" s="20">
        <f>IF(D218=0,0,E218/D218)</f>
        <v>0.64005724735628533</v>
      </c>
    </row>
    <row r="219" spans="1:6" ht="54" customHeight="1">
      <c r="A219" s="21"/>
      <c r="B219" s="48" t="s">
        <v>67</v>
      </c>
      <c r="C219" s="235" t="s">
        <v>65</v>
      </c>
      <c r="D219" s="11">
        <f>SUM(D221:D223)</f>
        <v>37257</v>
      </c>
      <c r="E219" s="49">
        <f>SUM(E221:E223)</f>
        <v>16858.599999999999</v>
      </c>
      <c r="F219" s="27">
        <f>IF(D219=0,0,E219/D219)</f>
        <v>0.45249483318571004</v>
      </c>
    </row>
    <row r="220" spans="1:6" ht="18.75" customHeight="1">
      <c r="A220" s="21"/>
      <c r="B220" s="22" t="s">
        <v>10</v>
      </c>
      <c r="C220" s="235"/>
      <c r="D220" s="15"/>
      <c r="E220" s="23"/>
      <c r="F220" s="17"/>
    </row>
    <row r="221" spans="1:6" ht="18.75" customHeight="1">
      <c r="A221" s="21"/>
      <c r="B221" s="22" t="s">
        <v>11</v>
      </c>
      <c r="C221" s="235"/>
      <c r="D221" s="16" t="s">
        <v>16</v>
      </c>
      <c r="E221" s="16" t="s">
        <v>16</v>
      </c>
      <c r="F221" s="16" t="s">
        <v>16</v>
      </c>
    </row>
    <row r="222" spans="1:6" ht="20.25" customHeight="1">
      <c r="A222" s="21"/>
      <c r="B222" s="22" t="s">
        <v>12</v>
      </c>
      <c r="C222" s="235"/>
      <c r="D222" s="16" t="s">
        <v>16</v>
      </c>
      <c r="E222" s="16" t="s">
        <v>16</v>
      </c>
      <c r="F222" s="16" t="s">
        <v>16</v>
      </c>
    </row>
    <row r="223" spans="1:6" ht="36.75" customHeight="1">
      <c r="A223" s="21"/>
      <c r="B223" s="25" t="s">
        <v>13</v>
      </c>
      <c r="C223" s="235"/>
      <c r="D223" s="19">
        <v>37257</v>
      </c>
      <c r="E223" s="26">
        <v>16858.599999999999</v>
      </c>
      <c r="F223" s="20">
        <f>IF(D223=0,0,E223/D223)</f>
        <v>0.45249483318571004</v>
      </c>
    </row>
    <row r="224" spans="1:6" ht="103.5" customHeight="1">
      <c r="A224" s="21"/>
      <c r="B224" s="48" t="s">
        <v>68</v>
      </c>
      <c r="C224" s="235" t="s">
        <v>65</v>
      </c>
      <c r="D224" s="11">
        <f>SUM(D226:D228)</f>
        <v>119549.3</v>
      </c>
      <c r="E224" s="49">
        <f>SUM(E226:E228)</f>
        <v>56489.3</v>
      </c>
      <c r="F224" s="27">
        <f>IF(D224=0,0,E224/D224)</f>
        <v>0.47251886878467714</v>
      </c>
    </row>
    <row r="225" spans="1:6" ht="17.25">
      <c r="A225" s="21"/>
      <c r="B225" s="22" t="s">
        <v>10</v>
      </c>
      <c r="C225" s="235"/>
      <c r="D225" s="15"/>
      <c r="E225" s="23"/>
      <c r="F225" s="17"/>
    </row>
    <row r="226" spans="1:6" ht="17.25">
      <c r="A226" s="21"/>
      <c r="B226" s="22" t="s">
        <v>11</v>
      </c>
      <c r="C226" s="235"/>
      <c r="D226" s="16" t="s">
        <v>16</v>
      </c>
      <c r="E226" s="16" t="s">
        <v>16</v>
      </c>
      <c r="F226" s="16" t="s">
        <v>16</v>
      </c>
    </row>
    <row r="227" spans="1:6" ht="17.25">
      <c r="A227" s="21"/>
      <c r="B227" s="22" t="s">
        <v>12</v>
      </c>
      <c r="C227" s="235"/>
      <c r="D227" s="16" t="s">
        <v>16</v>
      </c>
      <c r="E227" s="16" t="s">
        <v>16</v>
      </c>
      <c r="F227" s="16" t="s">
        <v>16</v>
      </c>
    </row>
    <row r="228" spans="1:6" ht="51.75">
      <c r="A228" s="21"/>
      <c r="B228" s="25" t="s">
        <v>13</v>
      </c>
      <c r="C228" s="235"/>
      <c r="D228" s="19">
        <v>119549.3</v>
      </c>
      <c r="E228" s="26">
        <v>56489.3</v>
      </c>
      <c r="F228" s="20">
        <f>IF(D228=0,0,E228/D228)</f>
        <v>0.47251886878467714</v>
      </c>
    </row>
    <row r="229" spans="1:6" ht="119.25" customHeight="1">
      <c r="A229" s="21"/>
      <c r="B229" s="48" t="s">
        <v>69</v>
      </c>
      <c r="C229" s="235" t="s">
        <v>65</v>
      </c>
      <c r="D229" s="11">
        <f>SUM(D231:D233)</f>
        <v>11346.2</v>
      </c>
      <c r="E229" s="11">
        <f>SUM(E231:E233)</f>
        <v>4278.8</v>
      </c>
      <c r="F229" s="27">
        <f>IF(D229=0,0,E229/D229)</f>
        <v>0.37711304225203152</v>
      </c>
    </row>
    <row r="230" spans="1:6" ht="17.25">
      <c r="A230" s="21"/>
      <c r="B230" s="22" t="s">
        <v>10</v>
      </c>
      <c r="C230" s="235"/>
      <c r="D230" s="15"/>
      <c r="E230" s="15"/>
      <c r="F230" s="17"/>
    </row>
    <row r="231" spans="1:6" ht="17.25">
      <c r="A231" s="21"/>
      <c r="B231" s="22" t="s">
        <v>11</v>
      </c>
      <c r="C231" s="235"/>
      <c r="D231" s="16" t="s">
        <v>16</v>
      </c>
      <c r="E231" s="16" t="s">
        <v>16</v>
      </c>
      <c r="F231" s="16" t="s">
        <v>16</v>
      </c>
    </row>
    <row r="232" spans="1:6" ht="17.25">
      <c r="A232" s="21"/>
      <c r="B232" s="22" t="s">
        <v>12</v>
      </c>
      <c r="C232" s="235"/>
      <c r="D232" s="16" t="s">
        <v>16</v>
      </c>
      <c r="E232" s="16" t="s">
        <v>16</v>
      </c>
      <c r="F232" s="16" t="s">
        <v>16</v>
      </c>
    </row>
    <row r="233" spans="1:6" ht="51.75">
      <c r="A233" s="100"/>
      <c r="B233" s="25" t="s">
        <v>13</v>
      </c>
      <c r="C233" s="235"/>
      <c r="D233" s="19">
        <v>11346.2</v>
      </c>
      <c r="E233" s="19">
        <v>4278.8</v>
      </c>
      <c r="F233" s="20">
        <f>IF(D233=0,0,E233/D233)</f>
        <v>0.37711304225203152</v>
      </c>
    </row>
    <row r="234" spans="1:6" ht="117" customHeight="1">
      <c r="A234" s="21"/>
      <c r="B234" s="48" t="s">
        <v>70</v>
      </c>
      <c r="C234" s="235" t="s">
        <v>65</v>
      </c>
      <c r="D234" s="11">
        <f>SUM(D236:D238)</f>
        <v>334953.10000000003</v>
      </c>
      <c r="E234" s="49">
        <f>SUM(E236:E238)</f>
        <v>155680.69999999998</v>
      </c>
      <c r="F234" s="27">
        <f>IF(D234=0,0,E234/D234)</f>
        <v>0.46478357716348934</v>
      </c>
    </row>
    <row r="235" spans="1:6" ht="18.75" customHeight="1">
      <c r="A235" s="21"/>
      <c r="B235" s="22" t="s">
        <v>10</v>
      </c>
      <c r="C235" s="235"/>
      <c r="D235" s="15"/>
      <c r="E235" s="23"/>
      <c r="F235" s="17"/>
    </row>
    <row r="236" spans="1:6" ht="17.25" customHeight="1">
      <c r="A236" s="21"/>
      <c r="B236" s="22" t="s">
        <v>11</v>
      </c>
      <c r="C236" s="235"/>
      <c r="D236" s="16" t="s">
        <v>16</v>
      </c>
      <c r="E236" s="24" t="s">
        <v>16</v>
      </c>
      <c r="F236" s="17" t="s">
        <v>16</v>
      </c>
    </row>
    <row r="237" spans="1:6" ht="17.25" customHeight="1">
      <c r="A237" s="21"/>
      <c r="B237" s="22" t="s">
        <v>12</v>
      </c>
      <c r="C237" s="235"/>
      <c r="D237" s="16">
        <v>15895.7</v>
      </c>
      <c r="E237" s="24">
        <v>6621.9</v>
      </c>
      <c r="F237" s="17">
        <f>IF(D237=0,0,E237/D237)</f>
        <v>0.41658435929213555</v>
      </c>
    </row>
    <row r="238" spans="1:6" ht="37.5" customHeight="1">
      <c r="A238" s="21"/>
      <c r="B238" s="25" t="s">
        <v>13</v>
      </c>
      <c r="C238" s="235"/>
      <c r="D238" s="19">
        <v>319057.40000000002</v>
      </c>
      <c r="E238" s="26">
        <v>149058.79999999999</v>
      </c>
      <c r="F238" s="20">
        <f>IF(D238=0,0,E238/D238)</f>
        <v>0.46718490152555614</v>
      </c>
    </row>
    <row r="239" spans="1:6" ht="70.5" customHeight="1">
      <c r="A239" s="21"/>
      <c r="B239" s="48" t="s">
        <v>23</v>
      </c>
      <c r="C239" s="235" t="s">
        <v>65</v>
      </c>
      <c r="D239" s="11">
        <f>SUM(D241:D243)</f>
        <v>663.4</v>
      </c>
      <c r="E239" s="49">
        <f>SUM(E241:E243)</f>
        <v>0</v>
      </c>
      <c r="F239" s="27">
        <f>IF(D239=0,0,E239/D239)</f>
        <v>0</v>
      </c>
    </row>
    <row r="240" spans="1:6" ht="17.25">
      <c r="A240" s="21"/>
      <c r="B240" s="22" t="s">
        <v>10</v>
      </c>
      <c r="C240" s="235"/>
      <c r="D240" s="15"/>
      <c r="E240" s="23"/>
      <c r="F240" s="17"/>
    </row>
    <row r="241" spans="1:6" ht="17.25">
      <c r="A241" s="21"/>
      <c r="B241" s="22" t="s">
        <v>11</v>
      </c>
      <c r="C241" s="235"/>
      <c r="D241" s="16" t="s">
        <v>16</v>
      </c>
      <c r="E241" s="16" t="s">
        <v>16</v>
      </c>
      <c r="F241" s="16" t="s">
        <v>16</v>
      </c>
    </row>
    <row r="242" spans="1:6" ht="17.25">
      <c r="A242" s="21"/>
      <c r="B242" s="22" t="s">
        <v>12</v>
      </c>
      <c r="C242" s="235"/>
      <c r="D242" s="16" t="s">
        <v>16</v>
      </c>
      <c r="E242" s="16" t="s">
        <v>16</v>
      </c>
      <c r="F242" s="16" t="s">
        <v>16</v>
      </c>
    </row>
    <row r="243" spans="1:6" ht="51.75">
      <c r="A243" s="21"/>
      <c r="B243" s="25" t="s">
        <v>13</v>
      </c>
      <c r="C243" s="235"/>
      <c r="D243" s="19">
        <v>663.4</v>
      </c>
      <c r="E243" s="26">
        <v>0</v>
      </c>
      <c r="F243" s="20">
        <f>IF(D243=0,0,E243/D243)</f>
        <v>0</v>
      </c>
    </row>
    <row r="244" spans="1:6" ht="87.75" customHeight="1">
      <c r="A244" s="21"/>
      <c r="B244" s="48" t="s">
        <v>71</v>
      </c>
      <c r="C244" s="235" t="s">
        <v>65</v>
      </c>
      <c r="D244" s="11">
        <f>SUM(D246:D248)</f>
        <v>240</v>
      </c>
      <c r="E244" s="49">
        <f>SUM(E246:E248)</f>
        <v>0</v>
      </c>
      <c r="F244" s="27">
        <f>IF(D244=0,0,E244/D244)</f>
        <v>0</v>
      </c>
    </row>
    <row r="245" spans="1:6" ht="18.75" customHeight="1">
      <c r="A245" s="21"/>
      <c r="B245" s="22" t="s">
        <v>10</v>
      </c>
      <c r="C245" s="235"/>
      <c r="D245" s="15"/>
      <c r="E245" s="23"/>
      <c r="F245" s="17"/>
    </row>
    <row r="246" spans="1:6" ht="17.25" customHeight="1">
      <c r="A246" s="21"/>
      <c r="B246" s="22" t="s">
        <v>11</v>
      </c>
      <c r="C246" s="235"/>
      <c r="D246" s="16" t="s">
        <v>16</v>
      </c>
      <c r="E246" s="16" t="s">
        <v>16</v>
      </c>
      <c r="F246" s="16" t="s">
        <v>16</v>
      </c>
    </row>
    <row r="247" spans="1:6" ht="17.25" customHeight="1">
      <c r="A247" s="21"/>
      <c r="B247" s="22" t="s">
        <v>12</v>
      </c>
      <c r="C247" s="235"/>
      <c r="D247" s="16" t="s">
        <v>16</v>
      </c>
      <c r="E247" s="16" t="s">
        <v>16</v>
      </c>
      <c r="F247" s="16" t="s">
        <v>16</v>
      </c>
    </row>
    <row r="248" spans="1:6" ht="37.5" customHeight="1">
      <c r="A248" s="21"/>
      <c r="B248" s="25" t="s">
        <v>13</v>
      </c>
      <c r="C248" s="235"/>
      <c r="D248" s="19">
        <v>240</v>
      </c>
      <c r="E248" s="26">
        <v>0</v>
      </c>
      <c r="F248" s="20">
        <f>IF(D248=0,0,E248/D248)</f>
        <v>0</v>
      </c>
    </row>
    <row r="249" spans="1:6" ht="84.75" customHeight="1">
      <c r="A249" s="21"/>
      <c r="B249" s="48" t="s">
        <v>22</v>
      </c>
      <c r="C249" s="235" t="s">
        <v>65</v>
      </c>
      <c r="D249" s="11">
        <f>SUM(D251:D253)</f>
        <v>15811.5</v>
      </c>
      <c r="E249" s="49">
        <f>SUM(E251:E253)</f>
        <v>10189.1</v>
      </c>
      <c r="F249" s="27">
        <f>IF(D249=0,0,E249/D249)</f>
        <v>0.64441071372102587</v>
      </c>
    </row>
    <row r="250" spans="1:6" ht="18.75" customHeight="1">
      <c r="A250" s="21"/>
      <c r="B250" s="22" t="s">
        <v>10</v>
      </c>
      <c r="C250" s="235"/>
      <c r="D250" s="15"/>
      <c r="E250" s="23"/>
      <c r="F250" s="17"/>
    </row>
    <row r="251" spans="1:6" ht="17.25" customHeight="1">
      <c r="A251" s="21"/>
      <c r="B251" s="22" t="s">
        <v>11</v>
      </c>
      <c r="C251" s="235"/>
      <c r="D251" s="16" t="s">
        <v>16</v>
      </c>
      <c r="E251" s="16" t="s">
        <v>16</v>
      </c>
      <c r="F251" s="16" t="s">
        <v>16</v>
      </c>
    </row>
    <row r="252" spans="1:6" ht="17.25" customHeight="1">
      <c r="A252" s="21"/>
      <c r="B252" s="22" t="s">
        <v>12</v>
      </c>
      <c r="C252" s="235"/>
      <c r="D252" s="16" t="s">
        <v>16</v>
      </c>
      <c r="E252" s="16" t="s">
        <v>16</v>
      </c>
      <c r="F252" s="16" t="s">
        <v>16</v>
      </c>
    </row>
    <row r="253" spans="1:6" ht="37.5" customHeight="1">
      <c r="A253" s="21"/>
      <c r="B253" s="25" t="s">
        <v>13</v>
      </c>
      <c r="C253" s="235"/>
      <c r="D253" s="19">
        <v>15811.5</v>
      </c>
      <c r="E253" s="26">
        <v>10189.1</v>
      </c>
      <c r="F253" s="20">
        <f>IF(D253=0,0,E253/D253)</f>
        <v>0.64441071372102587</v>
      </c>
    </row>
    <row r="254" spans="1:6" s="13" customFormat="1" ht="16.5">
      <c r="A254" s="9"/>
      <c r="B254" s="10" t="s">
        <v>29</v>
      </c>
      <c r="C254" s="28"/>
      <c r="D254" s="29">
        <f>SUM(D209,D214,D219,D224,D229,D234,D239,D244,D249)</f>
        <v>536124.40000000014</v>
      </c>
      <c r="E254" s="29">
        <f>SUM(E209,E214,E219,E224,E229,E234,E239,E244,E249)</f>
        <v>254503.69999999998</v>
      </c>
      <c r="F254" s="30">
        <f>IF(D254=0,0,E254/D254)</f>
        <v>0.4747101605522896</v>
      </c>
    </row>
    <row r="255" spans="1:6" s="13" customFormat="1" ht="17.25">
      <c r="A255" s="9"/>
      <c r="B255" s="22" t="s">
        <v>10</v>
      </c>
      <c r="C255" s="31"/>
      <c r="D255" s="32"/>
      <c r="E255" s="32"/>
      <c r="F255" s="33"/>
    </row>
    <row r="256" spans="1:6" s="13" customFormat="1" ht="17.25">
      <c r="A256" s="9"/>
      <c r="B256" s="22" t="s">
        <v>11</v>
      </c>
      <c r="C256" s="31"/>
      <c r="D256" s="34">
        <f t="shared" ref="D256:E258" si="3">SUM(D251,D246,D241,D236,D231,D226,D221,D216,D211)</f>
        <v>1335</v>
      </c>
      <c r="E256" s="34">
        <f t="shared" si="3"/>
        <v>1335</v>
      </c>
      <c r="F256" s="35">
        <f>IF(D256=0,0,E256/D256)</f>
        <v>1</v>
      </c>
    </row>
    <row r="257" spans="1:6" s="13" customFormat="1" ht="17.25">
      <c r="A257" s="9"/>
      <c r="B257" s="22" t="s">
        <v>12</v>
      </c>
      <c r="C257" s="31"/>
      <c r="D257" s="34">
        <f t="shared" si="3"/>
        <v>22060.7</v>
      </c>
      <c r="E257" s="34">
        <f t="shared" si="3"/>
        <v>10659.099999999999</v>
      </c>
      <c r="F257" s="35">
        <f>IF(D257=0,0,E257/D257)</f>
        <v>0.48317143155022269</v>
      </c>
    </row>
    <row r="258" spans="1:6" s="13" customFormat="1" ht="51.75">
      <c r="A258" s="50"/>
      <c r="B258" s="25" t="s">
        <v>13</v>
      </c>
      <c r="C258" s="36"/>
      <c r="D258" s="37">
        <f t="shared" si="3"/>
        <v>512728.70000000007</v>
      </c>
      <c r="E258" s="37">
        <f t="shared" si="3"/>
        <v>242509.6</v>
      </c>
      <c r="F258" s="38">
        <f>IF(D258=0,0,E258/D258)</f>
        <v>0.47297839968778804</v>
      </c>
    </row>
    <row r="259" spans="1:6" ht="57.75" customHeight="1">
      <c r="A259" s="7">
        <v>6</v>
      </c>
      <c r="B259" s="247" t="s">
        <v>221</v>
      </c>
      <c r="C259" s="247"/>
      <c r="D259" s="247"/>
      <c r="E259" s="247"/>
      <c r="F259" s="247"/>
    </row>
    <row r="260" spans="1:6" ht="207" customHeight="1">
      <c r="A260" s="21"/>
      <c r="B260" s="48" t="s">
        <v>73</v>
      </c>
      <c r="C260" s="245" t="s">
        <v>74</v>
      </c>
      <c r="D260" s="11">
        <f>SUM(D262:D265)</f>
        <v>1441</v>
      </c>
      <c r="E260" s="55">
        <f>SUM(E262:E265)</f>
        <v>526.4</v>
      </c>
      <c r="F260" s="27">
        <f>IF(D260=0,0,E260/D260)</f>
        <v>0.36530187369882022</v>
      </c>
    </row>
    <row r="261" spans="1:6" ht="21" customHeight="1">
      <c r="A261" s="21"/>
      <c r="B261" s="22" t="s">
        <v>10</v>
      </c>
      <c r="C261" s="245"/>
      <c r="D261" s="15"/>
      <c r="E261" s="41"/>
      <c r="F261" s="17"/>
    </row>
    <row r="262" spans="1:6" ht="18" customHeight="1">
      <c r="A262" s="21"/>
      <c r="B262" s="22" t="s">
        <v>11</v>
      </c>
      <c r="C262" s="245"/>
      <c r="D262" s="16" t="s">
        <v>16</v>
      </c>
      <c r="E262" s="43" t="s">
        <v>16</v>
      </c>
      <c r="F262" s="17" t="s">
        <v>16</v>
      </c>
    </row>
    <row r="263" spans="1:6" ht="21" customHeight="1">
      <c r="A263" s="21"/>
      <c r="B263" s="22" t="s">
        <v>12</v>
      </c>
      <c r="C263" s="245"/>
      <c r="D263" s="16" t="s">
        <v>16</v>
      </c>
      <c r="E263" s="43" t="s">
        <v>16</v>
      </c>
      <c r="F263" s="17" t="s">
        <v>16</v>
      </c>
    </row>
    <row r="264" spans="1:6" ht="33" customHeight="1">
      <c r="A264" s="21"/>
      <c r="B264" s="22" t="s">
        <v>13</v>
      </c>
      <c r="C264" s="245"/>
      <c r="D264" s="16">
        <v>1441</v>
      </c>
      <c r="E264" s="43">
        <v>526.4</v>
      </c>
      <c r="F264" s="17">
        <f>IF(D264=0,0,E264/D264)</f>
        <v>0.36530187369882022</v>
      </c>
    </row>
    <row r="265" spans="1:6" ht="22.5" customHeight="1">
      <c r="A265" s="21"/>
      <c r="B265" s="25" t="s">
        <v>75</v>
      </c>
      <c r="C265" s="245"/>
      <c r="D265" s="19" t="s">
        <v>16</v>
      </c>
      <c r="E265" s="43" t="s">
        <v>16</v>
      </c>
      <c r="F265" s="20" t="s">
        <v>16</v>
      </c>
    </row>
    <row r="266" spans="1:6" ht="216.75" customHeight="1">
      <c r="A266" s="21"/>
      <c r="B266" s="48" t="s">
        <v>76</v>
      </c>
      <c r="C266" s="235" t="s">
        <v>77</v>
      </c>
      <c r="D266" s="11">
        <f>SUM(D268:D271)</f>
        <v>2788.1</v>
      </c>
      <c r="E266" s="55">
        <f>SUM(E268:E271)</f>
        <v>297.7</v>
      </c>
      <c r="F266" s="27">
        <f>IF(D266=0,0,E266/D266)</f>
        <v>0.10677522327032746</v>
      </c>
    </row>
    <row r="267" spans="1:6" ht="19.5" customHeight="1">
      <c r="A267" s="21"/>
      <c r="B267" s="22" t="s">
        <v>10</v>
      </c>
      <c r="C267" s="235"/>
      <c r="D267" s="15"/>
      <c r="E267" s="41"/>
      <c r="F267" s="17"/>
    </row>
    <row r="268" spans="1:6" ht="19.5" customHeight="1">
      <c r="A268" s="21"/>
      <c r="B268" s="22" t="s">
        <v>11</v>
      </c>
      <c r="C268" s="235"/>
      <c r="D268" s="16" t="s">
        <v>16</v>
      </c>
      <c r="E268" s="43" t="s">
        <v>16</v>
      </c>
      <c r="F268" s="17" t="s">
        <v>16</v>
      </c>
    </row>
    <row r="269" spans="1:6" ht="19.5" customHeight="1">
      <c r="A269" s="21"/>
      <c r="B269" s="22" t="s">
        <v>12</v>
      </c>
      <c r="C269" s="235"/>
      <c r="D269" s="16" t="s">
        <v>16</v>
      </c>
      <c r="E269" s="43" t="s">
        <v>16</v>
      </c>
      <c r="F269" s="17" t="s">
        <v>16</v>
      </c>
    </row>
    <row r="270" spans="1:6" ht="35.25" customHeight="1">
      <c r="A270" s="21"/>
      <c r="B270" s="22" t="s">
        <v>78</v>
      </c>
      <c r="C270" s="235"/>
      <c r="D270" s="16">
        <v>2668.1</v>
      </c>
      <c r="E270" s="43">
        <v>252.4</v>
      </c>
      <c r="F270" s="17">
        <f>IF(D270=0,0,E270/D270)</f>
        <v>9.4599152955286536E-2</v>
      </c>
    </row>
    <row r="271" spans="1:6" ht="23.25" customHeight="1">
      <c r="A271" s="102"/>
      <c r="B271" s="25" t="s">
        <v>75</v>
      </c>
      <c r="C271" s="235"/>
      <c r="D271" s="19">
        <v>120</v>
      </c>
      <c r="E271" s="19">
        <v>45.3</v>
      </c>
      <c r="F271" s="20">
        <f>IF(D271=0,0,E271/D271)</f>
        <v>0.3775</v>
      </c>
    </row>
    <row r="272" spans="1:6" ht="181.5" customHeight="1">
      <c r="A272" s="21"/>
      <c r="B272" s="48" t="s">
        <v>79</v>
      </c>
      <c r="C272" s="245" t="s">
        <v>80</v>
      </c>
      <c r="D272" s="11">
        <f>SUM(D274:D277)</f>
        <v>3489.9</v>
      </c>
      <c r="E272" s="11">
        <f>SUM(E274:E277)</f>
        <v>748.09999999999991</v>
      </c>
      <c r="F272" s="27">
        <f>IF(D272=0,0,E272/D272)</f>
        <v>0.21436144302128998</v>
      </c>
    </row>
    <row r="273" spans="1:6" ht="22.5" customHeight="1">
      <c r="A273" s="21"/>
      <c r="B273" s="22" t="s">
        <v>10</v>
      </c>
      <c r="C273" s="245"/>
      <c r="D273" s="15"/>
      <c r="E273" s="15"/>
      <c r="F273" s="17"/>
    </row>
    <row r="274" spans="1:6" ht="21" customHeight="1">
      <c r="A274" s="21"/>
      <c r="B274" s="22" t="s">
        <v>11</v>
      </c>
      <c r="C274" s="245"/>
      <c r="D274" s="16" t="s">
        <v>16</v>
      </c>
      <c r="E274" s="16" t="s">
        <v>16</v>
      </c>
      <c r="F274" s="17" t="s">
        <v>16</v>
      </c>
    </row>
    <row r="275" spans="1:6" ht="21" customHeight="1">
      <c r="A275" s="21"/>
      <c r="B275" s="22" t="s">
        <v>12</v>
      </c>
      <c r="C275" s="245"/>
      <c r="D275" s="16" t="s">
        <v>16</v>
      </c>
      <c r="E275" s="16" t="s">
        <v>16</v>
      </c>
      <c r="F275" s="17" t="s">
        <v>16</v>
      </c>
    </row>
    <row r="276" spans="1:6" ht="35.25" customHeight="1">
      <c r="A276" s="21"/>
      <c r="B276" s="22" t="s">
        <v>13</v>
      </c>
      <c r="C276" s="245"/>
      <c r="D276" s="16">
        <v>1506.9</v>
      </c>
      <c r="E276" s="16">
        <v>213.3</v>
      </c>
      <c r="F276" s="17">
        <f>IF(D276=0,0,E276/D276)</f>
        <v>0.14154887517419867</v>
      </c>
    </row>
    <row r="277" spans="1:6" ht="24" customHeight="1">
      <c r="A277" s="21"/>
      <c r="B277" s="25" t="s">
        <v>75</v>
      </c>
      <c r="C277" s="245"/>
      <c r="D277" s="19">
        <v>1983</v>
      </c>
      <c r="E277" s="19">
        <v>534.79999999999995</v>
      </c>
      <c r="F277" s="20">
        <f>IF(D277=0,0,E277/D277)</f>
        <v>0.26969238527483608</v>
      </c>
    </row>
    <row r="278" spans="1:6" ht="127.5" customHeight="1">
      <c r="A278" s="21"/>
      <c r="B278" s="48" t="s">
        <v>81</v>
      </c>
      <c r="C278" s="245" t="s">
        <v>82</v>
      </c>
      <c r="D278" s="11">
        <f>SUM(D280:D283)</f>
        <v>5619.6</v>
      </c>
      <c r="E278" s="55">
        <f>SUM(E280:E283)</f>
        <v>448</v>
      </c>
      <c r="F278" s="27">
        <f>IF(D278=0,0,E278/D278)</f>
        <v>7.9720976581963129E-2</v>
      </c>
    </row>
    <row r="279" spans="1:6" ht="21.75" customHeight="1">
      <c r="A279" s="21"/>
      <c r="B279" s="22" t="s">
        <v>10</v>
      </c>
      <c r="C279" s="245"/>
      <c r="D279" s="15"/>
      <c r="E279" s="41"/>
      <c r="F279" s="17"/>
    </row>
    <row r="280" spans="1:6" ht="17.25">
      <c r="A280" s="21"/>
      <c r="B280" s="22" t="s">
        <v>11</v>
      </c>
      <c r="C280" s="245"/>
      <c r="D280" s="16" t="s">
        <v>16</v>
      </c>
      <c r="E280" s="43" t="s">
        <v>16</v>
      </c>
      <c r="F280" s="17" t="s">
        <v>16</v>
      </c>
    </row>
    <row r="281" spans="1:6" ht="17.25">
      <c r="A281" s="21"/>
      <c r="B281" s="22" t="s">
        <v>12</v>
      </c>
      <c r="C281" s="245"/>
      <c r="D281" s="16" t="s">
        <v>16</v>
      </c>
      <c r="E281" s="43" t="s">
        <v>16</v>
      </c>
      <c r="F281" s="17" t="s">
        <v>16</v>
      </c>
    </row>
    <row r="282" spans="1:6" ht="51.75">
      <c r="A282" s="21"/>
      <c r="B282" s="22" t="s">
        <v>13</v>
      </c>
      <c r="C282" s="245"/>
      <c r="D282" s="16">
        <v>769.6</v>
      </c>
      <c r="E282" s="43">
        <v>10</v>
      </c>
      <c r="F282" s="17">
        <f>IF(D282=0,0,E282/D282)</f>
        <v>1.2993762993762993E-2</v>
      </c>
    </row>
    <row r="283" spans="1:6" ht="23.25" customHeight="1">
      <c r="A283" s="21"/>
      <c r="B283" s="25" t="s">
        <v>75</v>
      </c>
      <c r="C283" s="245"/>
      <c r="D283" s="19">
        <v>4850</v>
      </c>
      <c r="E283" s="43">
        <v>438</v>
      </c>
      <c r="F283" s="20">
        <f>IF(D283=0,0,E283/D283)</f>
        <v>9.0309278350515471E-2</v>
      </c>
    </row>
    <row r="284" spans="1:6" ht="69.75" customHeight="1">
      <c r="A284" s="21"/>
      <c r="B284" s="10" t="s">
        <v>83</v>
      </c>
      <c r="C284" s="235" t="s">
        <v>32</v>
      </c>
      <c r="D284" s="11">
        <f>SUM(D286:D288)</f>
        <v>121.4</v>
      </c>
      <c r="E284" s="11">
        <f>SUM(E286:E288)</f>
        <v>103.4</v>
      </c>
      <c r="F284" s="27">
        <f>IF(D284=0,0,E284/D284)</f>
        <v>0.8517298187808896</v>
      </c>
    </row>
    <row r="285" spans="1:6" ht="17.25">
      <c r="A285" s="21"/>
      <c r="B285" s="22" t="s">
        <v>10</v>
      </c>
      <c r="C285" s="235"/>
      <c r="D285" s="15"/>
      <c r="E285" s="23"/>
      <c r="F285" s="12"/>
    </row>
    <row r="286" spans="1:6" ht="17.25">
      <c r="A286" s="21"/>
      <c r="B286" s="22" t="s">
        <v>11</v>
      </c>
      <c r="C286" s="235"/>
      <c r="D286" s="16" t="s">
        <v>16</v>
      </c>
      <c r="E286" s="16" t="s">
        <v>16</v>
      </c>
      <c r="F286" s="17" t="s">
        <v>16</v>
      </c>
    </row>
    <row r="287" spans="1:6" ht="17.25">
      <c r="A287" s="21"/>
      <c r="B287" s="22" t="s">
        <v>12</v>
      </c>
      <c r="C287" s="235"/>
      <c r="D287" s="16" t="s">
        <v>16</v>
      </c>
      <c r="E287" s="16" t="s">
        <v>16</v>
      </c>
      <c r="F287" s="17" t="s">
        <v>16</v>
      </c>
    </row>
    <row r="288" spans="1:6" ht="51.75">
      <c r="A288" s="21"/>
      <c r="B288" s="25" t="s">
        <v>13</v>
      </c>
      <c r="C288" s="235"/>
      <c r="D288" s="19">
        <v>121.4</v>
      </c>
      <c r="E288" s="19">
        <v>103.4</v>
      </c>
      <c r="F288" s="17">
        <f>IF(D288=0,0,E288/D288)</f>
        <v>0.8517298187808896</v>
      </c>
    </row>
    <row r="289" spans="1:6" s="13" customFormat="1" ht="16.5">
      <c r="A289" s="9"/>
      <c r="B289" s="10" t="s">
        <v>29</v>
      </c>
      <c r="C289" s="45"/>
      <c r="D289" s="29">
        <f>SUM(D284,D278,D272,D266,D260)</f>
        <v>13460</v>
      </c>
      <c r="E289" s="29">
        <f>SUM(E284,E278,E272,E266,E260)</f>
        <v>2123.6</v>
      </c>
      <c r="F289" s="30">
        <f>IF(D289=0,0,E289/D289)</f>
        <v>0.15777117384843981</v>
      </c>
    </row>
    <row r="290" spans="1:6" s="13" customFormat="1" ht="17.25">
      <c r="A290" s="9"/>
      <c r="B290" s="22" t="s">
        <v>10</v>
      </c>
      <c r="C290" s="46"/>
      <c r="D290" s="32"/>
      <c r="E290" s="32"/>
      <c r="F290" s="33"/>
    </row>
    <row r="291" spans="1:6" s="13" customFormat="1" ht="17.25">
      <c r="A291" s="9"/>
      <c r="B291" s="22" t="s">
        <v>11</v>
      </c>
      <c r="C291" s="46"/>
      <c r="D291" s="34" t="s">
        <v>16</v>
      </c>
      <c r="E291" s="34" t="s">
        <v>16</v>
      </c>
      <c r="F291" s="35" t="s">
        <v>16</v>
      </c>
    </row>
    <row r="292" spans="1:6" s="13" customFormat="1" ht="17.25">
      <c r="A292" s="9"/>
      <c r="B292" s="22" t="s">
        <v>12</v>
      </c>
      <c r="C292" s="46"/>
      <c r="D292" s="34" t="s">
        <v>16</v>
      </c>
      <c r="E292" s="34" t="s">
        <v>16</v>
      </c>
      <c r="F292" s="35" t="s">
        <v>16</v>
      </c>
    </row>
    <row r="293" spans="1:6" s="13" customFormat="1" ht="51.75">
      <c r="A293" s="9"/>
      <c r="B293" s="22" t="s">
        <v>13</v>
      </c>
      <c r="C293" s="46"/>
      <c r="D293" s="34">
        <f>SUM(D288,D282,D276,D270,D264)</f>
        <v>6507</v>
      </c>
      <c r="E293" s="34">
        <f>SUM(E288,E282,E276,E270,E264)</f>
        <v>1105.5</v>
      </c>
      <c r="F293" s="35">
        <f>IF(D293=0,0,E293/D293)</f>
        <v>0.16989396035039189</v>
      </c>
    </row>
    <row r="294" spans="1:6" s="13" customFormat="1" ht="17.25">
      <c r="A294" s="50"/>
      <c r="B294" s="25" t="s">
        <v>75</v>
      </c>
      <c r="C294" s="47"/>
      <c r="D294" s="37">
        <f>SUM(D283,D277,D271,D265)</f>
        <v>6953</v>
      </c>
      <c r="E294" s="37">
        <f>SUM(E283,E277,E271,E265)</f>
        <v>1018.0999999999999</v>
      </c>
      <c r="F294" s="38">
        <f>IF(D294=0,0,E294/D294)</f>
        <v>0.14642600316410181</v>
      </c>
    </row>
    <row r="295" spans="1:6" ht="42" customHeight="1">
      <c r="A295" s="7">
        <v>7</v>
      </c>
      <c r="B295" s="247" t="s">
        <v>84</v>
      </c>
      <c r="C295" s="247"/>
      <c r="D295" s="247"/>
      <c r="E295" s="247"/>
      <c r="F295" s="247"/>
    </row>
    <row r="296" spans="1:6" ht="98.25" customHeight="1">
      <c r="A296" s="21"/>
      <c r="B296" s="10" t="s">
        <v>85</v>
      </c>
      <c r="C296" s="238" t="s">
        <v>86</v>
      </c>
      <c r="D296" s="11">
        <f>SUM(D298:D300)</f>
        <v>4712.8999999999996</v>
      </c>
      <c r="E296" s="11">
        <f>SUM(E298:E300)</f>
        <v>0</v>
      </c>
      <c r="F296" s="27">
        <f>IF(D296=0,0,E296/D296)</f>
        <v>0</v>
      </c>
    </row>
    <row r="297" spans="1:6" ht="17.25">
      <c r="A297" s="21"/>
      <c r="B297" s="22" t="s">
        <v>10</v>
      </c>
      <c r="C297" s="238"/>
      <c r="D297" s="15"/>
      <c r="E297" s="23"/>
      <c r="F297" s="12"/>
    </row>
    <row r="298" spans="1:6" ht="17.25" hidden="1">
      <c r="A298" s="21"/>
      <c r="B298" s="22" t="s">
        <v>11</v>
      </c>
      <c r="C298" s="238"/>
      <c r="D298" s="34" t="s">
        <v>16</v>
      </c>
      <c r="E298" s="34" t="s">
        <v>16</v>
      </c>
      <c r="F298" s="35" t="s">
        <v>16</v>
      </c>
    </row>
    <row r="299" spans="1:6" ht="17.25" hidden="1">
      <c r="A299" s="21"/>
      <c r="B299" s="22" t="s">
        <v>12</v>
      </c>
      <c r="C299" s="238"/>
      <c r="D299" s="34" t="s">
        <v>16</v>
      </c>
      <c r="E299" s="34" t="s">
        <v>16</v>
      </c>
      <c r="F299" s="35" t="s">
        <v>16</v>
      </c>
    </row>
    <row r="300" spans="1:6" ht="51.75">
      <c r="A300" s="21"/>
      <c r="B300" s="25" t="s">
        <v>13</v>
      </c>
      <c r="C300" s="238"/>
      <c r="D300" s="19">
        <v>4712.8999999999996</v>
      </c>
      <c r="E300" s="19">
        <v>0</v>
      </c>
      <c r="F300" s="17">
        <f>IF(D300=0,0,E300/D300)</f>
        <v>0</v>
      </c>
    </row>
    <row r="301" spans="1:6" ht="134.25" customHeight="1">
      <c r="A301" s="21"/>
      <c r="B301" s="10" t="s">
        <v>87</v>
      </c>
      <c r="C301" s="238" t="s">
        <v>53</v>
      </c>
      <c r="D301" s="11">
        <f>SUM(D303:D305)</f>
        <v>732</v>
      </c>
      <c r="E301" s="11">
        <f>SUM(E303:E305)</f>
        <v>285.5</v>
      </c>
      <c r="F301" s="27">
        <f>IF(D301=0,0,E301/D301)</f>
        <v>0.3900273224043716</v>
      </c>
    </row>
    <row r="302" spans="1:6" ht="17.25">
      <c r="A302" s="21"/>
      <c r="B302" s="22" t="s">
        <v>10</v>
      </c>
      <c r="C302" s="238"/>
      <c r="D302" s="15"/>
      <c r="E302" s="23"/>
      <c r="F302" s="12"/>
    </row>
    <row r="303" spans="1:6" ht="17.25" hidden="1">
      <c r="A303" s="21"/>
      <c r="B303" s="22" t="s">
        <v>11</v>
      </c>
      <c r="C303" s="238"/>
      <c r="D303" s="34" t="s">
        <v>16</v>
      </c>
      <c r="E303" s="34" t="s">
        <v>16</v>
      </c>
      <c r="F303" s="35" t="s">
        <v>16</v>
      </c>
    </row>
    <row r="304" spans="1:6" ht="17.25" hidden="1">
      <c r="A304" s="21"/>
      <c r="B304" s="22" t="s">
        <v>12</v>
      </c>
      <c r="C304" s="238"/>
      <c r="D304" s="34" t="s">
        <v>16</v>
      </c>
      <c r="E304" s="34" t="s">
        <v>16</v>
      </c>
      <c r="F304" s="35" t="s">
        <v>16</v>
      </c>
    </row>
    <row r="305" spans="1:6" ht="51.75">
      <c r="A305" s="21"/>
      <c r="B305" s="25" t="s">
        <v>13</v>
      </c>
      <c r="C305" s="238"/>
      <c r="D305" s="19">
        <v>732</v>
      </c>
      <c r="E305" s="19">
        <v>285.5</v>
      </c>
      <c r="F305" s="17">
        <f>IF(D305=0,0,E305/D305)</f>
        <v>0.3900273224043716</v>
      </c>
    </row>
    <row r="306" spans="1:6" ht="159" customHeight="1">
      <c r="A306" s="21"/>
      <c r="B306" s="10" t="s">
        <v>88</v>
      </c>
      <c r="C306" s="238" t="s">
        <v>32</v>
      </c>
      <c r="D306" s="11">
        <f>SUM(D308:D310)</f>
        <v>3000</v>
      </c>
      <c r="E306" s="11">
        <f>SUM(E308:E310)</f>
        <v>1891.2</v>
      </c>
      <c r="F306" s="27">
        <f>IF(D306=0,0,E306/D306)</f>
        <v>0.63039999999999996</v>
      </c>
    </row>
    <row r="307" spans="1:6" ht="17.25">
      <c r="A307" s="21"/>
      <c r="B307" s="22" t="s">
        <v>10</v>
      </c>
      <c r="C307" s="238"/>
      <c r="D307" s="15"/>
      <c r="E307" s="23"/>
      <c r="F307" s="12"/>
    </row>
    <row r="308" spans="1:6" ht="17.25" hidden="1">
      <c r="A308" s="21"/>
      <c r="B308" s="22" t="s">
        <v>11</v>
      </c>
      <c r="C308" s="238"/>
      <c r="D308" s="34" t="s">
        <v>16</v>
      </c>
      <c r="E308" s="34" t="s">
        <v>16</v>
      </c>
      <c r="F308" s="35" t="s">
        <v>16</v>
      </c>
    </row>
    <row r="309" spans="1:6" ht="17.25" hidden="1">
      <c r="A309" s="21"/>
      <c r="B309" s="22" t="s">
        <v>12</v>
      </c>
      <c r="C309" s="238"/>
      <c r="D309" s="34" t="s">
        <v>16</v>
      </c>
      <c r="E309" s="34" t="s">
        <v>16</v>
      </c>
      <c r="F309" s="35" t="s">
        <v>16</v>
      </c>
    </row>
    <row r="310" spans="1:6" ht="51.75">
      <c r="A310" s="21"/>
      <c r="B310" s="25" t="s">
        <v>13</v>
      </c>
      <c r="C310" s="238"/>
      <c r="D310" s="19">
        <v>3000</v>
      </c>
      <c r="E310" s="19">
        <v>1891.2</v>
      </c>
      <c r="F310" s="17">
        <f>IF(D310=0,0,E310/D310)</f>
        <v>0.63039999999999996</v>
      </c>
    </row>
    <row r="311" spans="1:6" s="13" customFormat="1" ht="16.5">
      <c r="A311" s="9"/>
      <c r="B311" s="10" t="s">
        <v>29</v>
      </c>
      <c r="C311" s="28"/>
      <c r="D311" s="29">
        <f>SUM(D296,D301,D306)</f>
        <v>8444.9</v>
      </c>
      <c r="E311" s="29">
        <f>SUM(E296,E301,E306)</f>
        <v>2176.6999999999998</v>
      </c>
      <c r="F311" s="30">
        <f>IF(D311=0,0,E311/D311)</f>
        <v>0.25775320015630737</v>
      </c>
    </row>
    <row r="312" spans="1:6" s="13" customFormat="1" ht="17.25">
      <c r="A312" s="9"/>
      <c r="B312" s="22" t="s">
        <v>10</v>
      </c>
      <c r="C312" s="31"/>
      <c r="D312" s="32"/>
      <c r="E312" s="32"/>
      <c r="F312" s="33"/>
    </row>
    <row r="313" spans="1:6" s="13" customFormat="1" ht="17.25" hidden="1" customHeight="1">
      <c r="A313" s="9"/>
      <c r="B313" s="22" t="s">
        <v>11</v>
      </c>
      <c r="C313" s="31"/>
      <c r="D313" s="34" t="s">
        <v>16</v>
      </c>
      <c r="E313" s="34" t="s">
        <v>16</v>
      </c>
      <c r="F313" s="35" t="s">
        <v>16</v>
      </c>
    </row>
    <row r="314" spans="1:6" s="13" customFormat="1" ht="17.25" hidden="1" customHeight="1">
      <c r="A314" s="9"/>
      <c r="B314" s="22" t="s">
        <v>12</v>
      </c>
      <c r="C314" s="31"/>
      <c r="D314" s="34" t="s">
        <v>16</v>
      </c>
      <c r="E314" s="34" t="s">
        <v>16</v>
      </c>
      <c r="F314" s="35" t="s">
        <v>16</v>
      </c>
    </row>
    <row r="315" spans="1:6" s="13" customFormat="1" ht="51.75">
      <c r="A315" s="50"/>
      <c r="B315" s="25" t="s">
        <v>13</v>
      </c>
      <c r="C315" s="36"/>
      <c r="D315" s="37">
        <f>SUM(D310,D305,D300)</f>
        <v>8444.9</v>
      </c>
      <c r="E315" s="37">
        <f>SUM(E310,E305,E300)</f>
        <v>2176.6999999999998</v>
      </c>
      <c r="F315" s="38">
        <f>IF(D315=0,0,E315/D315)</f>
        <v>0.25775320015630737</v>
      </c>
    </row>
    <row r="316" spans="1:6" ht="58.5" customHeight="1">
      <c r="A316" s="7">
        <v>8</v>
      </c>
      <c r="B316" s="234" t="s">
        <v>89</v>
      </c>
      <c r="C316" s="234"/>
      <c r="D316" s="234"/>
      <c r="E316" s="234"/>
      <c r="F316" s="234"/>
    </row>
    <row r="317" spans="1:6" ht="141.75" customHeight="1">
      <c r="A317" s="21"/>
      <c r="B317" s="10" t="s">
        <v>90</v>
      </c>
      <c r="C317" s="238" t="s">
        <v>91</v>
      </c>
      <c r="D317" s="11">
        <f>SUM(D319:D321)</f>
        <v>450.2</v>
      </c>
      <c r="E317" s="49">
        <f>SUM(E319:E321)</f>
        <v>21.2</v>
      </c>
      <c r="F317" s="27">
        <f>IF(D317=0,0,E317/D317)</f>
        <v>4.7090182141270545E-2</v>
      </c>
    </row>
    <row r="318" spans="1:6" ht="17.25">
      <c r="A318" s="21"/>
      <c r="B318" s="22" t="s">
        <v>10</v>
      </c>
      <c r="C318" s="238"/>
      <c r="D318" s="15"/>
      <c r="E318" s="23"/>
      <c r="F318" s="17"/>
    </row>
    <row r="319" spans="1:6" ht="17.25" hidden="1">
      <c r="A319" s="21"/>
      <c r="B319" s="22" t="s">
        <v>11</v>
      </c>
      <c r="C319" s="238"/>
      <c r="D319" s="16" t="s">
        <v>16</v>
      </c>
      <c r="E319" s="24" t="s">
        <v>16</v>
      </c>
      <c r="F319" s="16" t="s">
        <v>16</v>
      </c>
    </row>
    <row r="320" spans="1:6" ht="17.25" hidden="1">
      <c r="A320" s="21"/>
      <c r="B320" s="22" t="s">
        <v>12</v>
      </c>
      <c r="C320" s="238"/>
      <c r="D320" s="16" t="s">
        <v>16</v>
      </c>
      <c r="E320" s="24" t="s">
        <v>16</v>
      </c>
      <c r="F320" s="16" t="s">
        <v>16</v>
      </c>
    </row>
    <row r="321" spans="1:6" ht="51.75">
      <c r="A321" s="102"/>
      <c r="B321" s="25" t="s">
        <v>13</v>
      </c>
      <c r="C321" s="238"/>
      <c r="D321" s="19">
        <v>450.2</v>
      </c>
      <c r="E321" s="26">
        <v>21.2</v>
      </c>
      <c r="F321" s="20">
        <f>IF(D321=0,0,E321/D321)</f>
        <v>4.7090182141270545E-2</v>
      </c>
    </row>
    <row r="322" spans="1:6" ht="116.25" customHeight="1">
      <c r="A322" s="21"/>
      <c r="B322" s="10" t="s">
        <v>92</v>
      </c>
      <c r="C322" s="238" t="s">
        <v>49</v>
      </c>
      <c r="D322" s="11">
        <f>SUM(D324:D326)</f>
        <v>2000</v>
      </c>
      <c r="E322" s="11">
        <f>SUM(E324:E326)</f>
        <v>497.7</v>
      </c>
      <c r="F322" s="27">
        <f>IF(D322=0,0,E322/D322)</f>
        <v>0.24884999999999999</v>
      </c>
    </row>
    <row r="323" spans="1:6" ht="17.25">
      <c r="A323" s="21"/>
      <c r="B323" s="22" t="s">
        <v>10</v>
      </c>
      <c r="C323" s="238"/>
      <c r="D323" s="15"/>
      <c r="E323" s="23"/>
      <c r="F323" s="17"/>
    </row>
    <row r="324" spans="1:6" ht="17.25" hidden="1">
      <c r="A324" s="21"/>
      <c r="B324" s="22" t="s">
        <v>11</v>
      </c>
      <c r="C324" s="238"/>
      <c r="D324" s="16" t="s">
        <v>16</v>
      </c>
      <c r="E324" s="16" t="s">
        <v>16</v>
      </c>
      <c r="F324" s="16" t="s">
        <v>16</v>
      </c>
    </row>
    <row r="325" spans="1:6" ht="17.25" hidden="1">
      <c r="A325" s="21"/>
      <c r="B325" s="22" t="s">
        <v>12</v>
      </c>
      <c r="C325" s="238"/>
      <c r="D325" s="16" t="s">
        <v>16</v>
      </c>
      <c r="E325" s="16" t="s">
        <v>16</v>
      </c>
      <c r="F325" s="16" t="s">
        <v>16</v>
      </c>
    </row>
    <row r="326" spans="1:6" ht="51.75">
      <c r="A326" s="21"/>
      <c r="B326" s="25" t="s">
        <v>13</v>
      </c>
      <c r="C326" s="238"/>
      <c r="D326" s="19">
        <v>2000</v>
      </c>
      <c r="E326" s="19">
        <v>497.7</v>
      </c>
      <c r="F326" s="20">
        <f>IF(D326=0,0,E326/D326)</f>
        <v>0.24884999999999999</v>
      </c>
    </row>
    <row r="327" spans="1:6" ht="88.5" customHeight="1">
      <c r="A327" s="21"/>
      <c r="B327" s="10" t="s">
        <v>93</v>
      </c>
      <c r="C327" s="238" t="s">
        <v>94</v>
      </c>
      <c r="D327" s="11">
        <f>SUM(D329:D331)</f>
        <v>1000</v>
      </c>
      <c r="E327" s="11">
        <f>SUM(E329:E331)</f>
        <v>1000</v>
      </c>
      <c r="F327" s="27">
        <f>IF(D327=0,0,E327/D327)</f>
        <v>1</v>
      </c>
    </row>
    <row r="328" spans="1:6" ht="17.25">
      <c r="A328" s="21"/>
      <c r="B328" s="22" t="s">
        <v>10</v>
      </c>
      <c r="C328" s="238"/>
      <c r="D328" s="15"/>
      <c r="E328" s="23"/>
      <c r="F328" s="17"/>
    </row>
    <row r="329" spans="1:6" ht="17.25" hidden="1">
      <c r="A329" s="21"/>
      <c r="B329" s="22" t="s">
        <v>11</v>
      </c>
      <c r="C329" s="238"/>
      <c r="D329" s="16" t="s">
        <v>16</v>
      </c>
      <c r="E329" s="16" t="s">
        <v>16</v>
      </c>
      <c r="F329" s="16" t="s">
        <v>16</v>
      </c>
    </row>
    <row r="330" spans="1:6" ht="17.25" hidden="1">
      <c r="A330" s="21"/>
      <c r="B330" s="22" t="s">
        <v>12</v>
      </c>
      <c r="C330" s="238"/>
      <c r="D330" s="16" t="s">
        <v>16</v>
      </c>
      <c r="E330" s="16" t="s">
        <v>16</v>
      </c>
      <c r="F330" s="16" t="s">
        <v>16</v>
      </c>
    </row>
    <row r="331" spans="1:6" ht="51.75">
      <c r="A331" s="21"/>
      <c r="B331" s="25" t="s">
        <v>13</v>
      </c>
      <c r="C331" s="238"/>
      <c r="D331" s="19">
        <v>1000</v>
      </c>
      <c r="E331" s="19">
        <v>1000</v>
      </c>
      <c r="F331" s="20">
        <f>IF(D331=0,0,E331/D331)</f>
        <v>1</v>
      </c>
    </row>
    <row r="332" spans="1:6" s="13" customFormat="1" ht="16.5">
      <c r="A332" s="9"/>
      <c r="B332" s="10" t="s">
        <v>29</v>
      </c>
      <c r="C332" s="28"/>
      <c r="D332" s="29">
        <f>SUM(D317,D322,D327)</f>
        <v>3450.2</v>
      </c>
      <c r="E332" s="29">
        <f>SUM(E317,E322,E327)</f>
        <v>1518.9</v>
      </c>
      <c r="F332" s="30">
        <f>IF(D332=0,0,E332/D332)</f>
        <v>0.44023534867543918</v>
      </c>
    </row>
    <row r="333" spans="1:6" s="13" customFormat="1" ht="17.25">
      <c r="A333" s="9"/>
      <c r="B333" s="22" t="s">
        <v>10</v>
      </c>
      <c r="C333" s="56"/>
      <c r="D333" s="32"/>
      <c r="E333" s="32"/>
      <c r="F333" s="35"/>
    </row>
    <row r="334" spans="1:6" s="13" customFormat="1" ht="17.25" hidden="1">
      <c r="A334" s="9"/>
      <c r="B334" s="22" t="s">
        <v>11</v>
      </c>
      <c r="C334" s="56"/>
      <c r="D334" s="34" t="s">
        <v>16</v>
      </c>
      <c r="E334" s="34" t="s">
        <v>16</v>
      </c>
      <c r="F334" s="34" t="s">
        <v>16</v>
      </c>
    </row>
    <row r="335" spans="1:6" s="13" customFormat="1" ht="17.25" hidden="1">
      <c r="A335" s="9"/>
      <c r="B335" s="22" t="s">
        <v>12</v>
      </c>
      <c r="C335" s="56"/>
      <c r="D335" s="34" t="s">
        <v>16</v>
      </c>
      <c r="E335" s="34" t="s">
        <v>16</v>
      </c>
      <c r="F335" s="34" t="s">
        <v>16</v>
      </c>
    </row>
    <row r="336" spans="1:6" s="13" customFormat="1" ht="51.75">
      <c r="A336" s="9"/>
      <c r="B336" s="25" t="s">
        <v>13</v>
      </c>
      <c r="C336" s="57"/>
      <c r="D336" s="37">
        <f>SUM(D321,D326,D331)</f>
        <v>3450.2</v>
      </c>
      <c r="E336" s="37">
        <f>SUM(E321,E326,E331)</f>
        <v>1518.9</v>
      </c>
      <c r="F336" s="38">
        <f>IF(D336=0,0,E336/D336)</f>
        <v>0.44023534867543918</v>
      </c>
    </row>
    <row r="337" spans="1:6" ht="45.75" customHeight="1">
      <c r="A337" s="7">
        <v>9</v>
      </c>
      <c r="B337" s="234" t="s">
        <v>95</v>
      </c>
      <c r="C337" s="234"/>
      <c r="D337" s="234"/>
      <c r="E337" s="234"/>
      <c r="F337" s="234"/>
    </row>
    <row r="338" spans="1:6" ht="57" customHeight="1">
      <c r="A338" s="21"/>
      <c r="B338" s="10" t="s">
        <v>96</v>
      </c>
      <c r="C338" s="238" t="s">
        <v>97</v>
      </c>
      <c r="D338" s="11">
        <f>SUM(D340:D342)</f>
        <v>806646.1</v>
      </c>
      <c r="E338" s="49">
        <f>SUM(E340:E342)</f>
        <v>358871.8</v>
      </c>
      <c r="F338" s="27">
        <f>IF(D338=0,0,E338/D338)</f>
        <v>0.44489373964617196</v>
      </c>
    </row>
    <row r="339" spans="1:6" ht="17.25">
      <c r="A339" s="21"/>
      <c r="B339" s="22" t="s">
        <v>10</v>
      </c>
      <c r="C339" s="238"/>
      <c r="D339" s="15"/>
      <c r="E339" s="23"/>
      <c r="F339" s="17"/>
    </row>
    <row r="340" spans="1:6" ht="17.25" hidden="1">
      <c r="A340" s="21"/>
      <c r="B340" s="22" t="s">
        <v>11</v>
      </c>
      <c r="C340" s="238"/>
      <c r="D340" s="16" t="s">
        <v>16</v>
      </c>
      <c r="E340" s="16" t="s">
        <v>16</v>
      </c>
      <c r="F340" s="16" t="s">
        <v>16</v>
      </c>
    </row>
    <row r="341" spans="1:6" ht="17.25" hidden="1">
      <c r="A341" s="21"/>
      <c r="B341" s="22" t="s">
        <v>12</v>
      </c>
      <c r="C341" s="238"/>
      <c r="D341" s="16" t="s">
        <v>16</v>
      </c>
      <c r="E341" s="16" t="s">
        <v>16</v>
      </c>
      <c r="F341" s="16" t="s">
        <v>16</v>
      </c>
    </row>
    <row r="342" spans="1:6" ht="51.75">
      <c r="A342" s="21"/>
      <c r="B342" s="25" t="s">
        <v>13</v>
      </c>
      <c r="C342" s="238"/>
      <c r="D342" s="19">
        <v>806646.1</v>
      </c>
      <c r="E342" s="26">
        <v>358871.8</v>
      </c>
      <c r="F342" s="20">
        <f>IF(D342=0,0,E342/D342)</f>
        <v>0.44489373964617196</v>
      </c>
    </row>
    <row r="343" spans="1:6" ht="99.75" customHeight="1">
      <c r="A343" s="21"/>
      <c r="B343" s="10" t="s">
        <v>98</v>
      </c>
      <c r="C343" s="238" t="s">
        <v>97</v>
      </c>
      <c r="D343" s="11">
        <f>SUM(D345:D347)</f>
        <v>2350</v>
      </c>
      <c r="E343" s="11">
        <f>SUM(E345:E347)</f>
        <v>273.3</v>
      </c>
      <c r="F343" s="27">
        <f>IF(D343=0,0,E343/D343)</f>
        <v>0.11629787234042553</v>
      </c>
    </row>
    <row r="344" spans="1:6" ht="17.25">
      <c r="A344" s="21"/>
      <c r="B344" s="22" t="s">
        <v>10</v>
      </c>
      <c r="C344" s="238"/>
      <c r="D344" s="15"/>
      <c r="E344" s="23"/>
      <c r="F344" s="17"/>
    </row>
    <row r="345" spans="1:6" ht="17.25" hidden="1">
      <c r="A345" s="21"/>
      <c r="B345" s="22" t="s">
        <v>11</v>
      </c>
      <c r="C345" s="238"/>
      <c r="D345" s="16" t="s">
        <v>16</v>
      </c>
      <c r="E345" s="16" t="s">
        <v>16</v>
      </c>
      <c r="F345" s="16" t="s">
        <v>16</v>
      </c>
    </row>
    <row r="346" spans="1:6" ht="17.25" hidden="1">
      <c r="A346" s="21"/>
      <c r="B346" s="22" t="s">
        <v>12</v>
      </c>
      <c r="C346" s="238"/>
      <c r="D346" s="16" t="s">
        <v>16</v>
      </c>
      <c r="E346" s="16" t="s">
        <v>16</v>
      </c>
      <c r="F346" s="16" t="s">
        <v>16</v>
      </c>
    </row>
    <row r="347" spans="1:6" ht="51.75">
      <c r="A347" s="21"/>
      <c r="B347" s="25" t="s">
        <v>13</v>
      </c>
      <c r="C347" s="238"/>
      <c r="D347" s="19">
        <v>2350</v>
      </c>
      <c r="E347" s="19">
        <v>273.3</v>
      </c>
      <c r="F347" s="20">
        <f>IF(D347=0,0,E347/D347)</f>
        <v>0.11629787234042553</v>
      </c>
    </row>
    <row r="348" spans="1:6" ht="126.75" customHeight="1">
      <c r="A348" s="21"/>
      <c r="B348" s="10" t="s">
        <v>99</v>
      </c>
      <c r="C348" s="238" t="s">
        <v>97</v>
      </c>
      <c r="D348" s="11">
        <f>SUM(D350:D352)</f>
        <v>13320</v>
      </c>
      <c r="E348" s="11">
        <f>SUM(E350:E352)</f>
        <v>2793.6</v>
      </c>
      <c r="F348" s="27">
        <f>IF(D348=0,0,E348/D348)</f>
        <v>0.20972972972972972</v>
      </c>
    </row>
    <row r="349" spans="1:6" ht="17.25">
      <c r="A349" s="21"/>
      <c r="B349" s="22" t="s">
        <v>10</v>
      </c>
      <c r="C349" s="238"/>
      <c r="D349" s="15"/>
      <c r="E349" s="23"/>
      <c r="F349" s="17"/>
    </row>
    <row r="350" spans="1:6" ht="17.25" hidden="1">
      <c r="A350" s="21"/>
      <c r="B350" s="22" t="s">
        <v>11</v>
      </c>
      <c r="C350" s="238"/>
      <c r="D350" s="16" t="s">
        <v>16</v>
      </c>
      <c r="E350" s="16" t="s">
        <v>16</v>
      </c>
      <c r="F350" s="16" t="s">
        <v>16</v>
      </c>
    </row>
    <row r="351" spans="1:6" ht="17.25" hidden="1">
      <c r="A351" s="21"/>
      <c r="B351" s="22" t="s">
        <v>12</v>
      </c>
      <c r="C351" s="238"/>
      <c r="D351" s="16" t="s">
        <v>16</v>
      </c>
      <c r="E351" s="16" t="s">
        <v>16</v>
      </c>
      <c r="F351" s="16" t="s">
        <v>16</v>
      </c>
    </row>
    <row r="352" spans="1:6" ht="51.75">
      <c r="A352" s="102"/>
      <c r="B352" s="25" t="s">
        <v>13</v>
      </c>
      <c r="C352" s="238"/>
      <c r="D352" s="19">
        <v>13320</v>
      </c>
      <c r="E352" s="19">
        <v>2793.6</v>
      </c>
      <c r="F352" s="20">
        <f>IF(D352=0,0,E352/D352)</f>
        <v>0.20972972972972972</v>
      </c>
    </row>
    <row r="353" spans="1:6" ht="73.5" customHeight="1">
      <c r="A353" s="21"/>
      <c r="B353" s="10" t="s">
        <v>100</v>
      </c>
      <c r="C353" s="238" t="s">
        <v>97</v>
      </c>
      <c r="D353" s="11">
        <f>SUM(D355:D357)</f>
        <v>9717</v>
      </c>
      <c r="E353" s="11">
        <f>SUM(E355:E357)</f>
        <v>537.6</v>
      </c>
      <c r="F353" s="27">
        <f>IF(D353=0,0,E353/D353)</f>
        <v>5.5325717814140168E-2</v>
      </c>
    </row>
    <row r="354" spans="1:6" ht="17.25">
      <c r="A354" s="21"/>
      <c r="B354" s="22" t="s">
        <v>10</v>
      </c>
      <c r="C354" s="238"/>
      <c r="D354" s="15"/>
      <c r="E354" s="23"/>
      <c r="F354" s="17"/>
    </row>
    <row r="355" spans="1:6" ht="17.25" hidden="1">
      <c r="A355" s="21"/>
      <c r="B355" s="22" t="s">
        <v>11</v>
      </c>
      <c r="C355" s="238"/>
      <c r="D355" s="16" t="s">
        <v>16</v>
      </c>
      <c r="E355" s="16" t="s">
        <v>16</v>
      </c>
      <c r="F355" s="16" t="s">
        <v>16</v>
      </c>
    </row>
    <row r="356" spans="1:6" ht="17.25" hidden="1">
      <c r="A356" s="21"/>
      <c r="B356" s="22" t="s">
        <v>12</v>
      </c>
      <c r="C356" s="238"/>
      <c r="D356" s="16" t="s">
        <v>16</v>
      </c>
      <c r="E356" s="16" t="s">
        <v>16</v>
      </c>
      <c r="F356" s="16" t="s">
        <v>16</v>
      </c>
    </row>
    <row r="357" spans="1:6" ht="51.75">
      <c r="A357" s="21"/>
      <c r="B357" s="25" t="s">
        <v>13</v>
      </c>
      <c r="C357" s="238"/>
      <c r="D357" s="19">
        <v>9717</v>
      </c>
      <c r="E357" s="19">
        <v>537.6</v>
      </c>
      <c r="F357" s="20">
        <f>IF(D357=0,0,E357/D357)</f>
        <v>5.5325717814140168E-2</v>
      </c>
    </row>
    <row r="358" spans="1:6" s="13" customFormat="1" ht="16.5">
      <c r="A358" s="9"/>
      <c r="B358" s="10" t="s">
        <v>29</v>
      </c>
      <c r="C358" s="28"/>
      <c r="D358" s="29">
        <f>SUM(D338,D343,D348,D353)</f>
        <v>832033.1</v>
      </c>
      <c r="E358" s="29">
        <f>SUM(E338,E343,E348,E353)</f>
        <v>362476.29999999993</v>
      </c>
      <c r="F358" s="30">
        <f>IF(D358=0,0,E358/D358)</f>
        <v>0.43565129800725466</v>
      </c>
    </row>
    <row r="359" spans="1:6" s="13" customFormat="1" ht="17.25">
      <c r="A359" s="9"/>
      <c r="B359" s="22" t="s">
        <v>10</v>
      </c>
      <c r="C359" s="56"/>
      <c r="D359" s="32"/>
      <c r="E359" s="32"/>
      <c r="F359" s="35"/>
    </row>
    <row r="360" spans="1:6" s="13" customFormat="1" ht="17.25" hidden="1">
      <c r="A360" s="9"/>
      <c r="B360" s="22" t="s">
        <v>11</v>
      </c>
      <c r="C360" s="56"/>
      <c r="D360" s="34" t="s">
        <v>16</v>
      </c>
      <c r="E360" s="34" t="s">
        <v>16</v>
      </c>
      <c r="F360" s="34" t="s">
        <v>16</v>
      </c>
    </row>
    <row r="361" spans="1:6" s="13" customFormat="1" ht="17.25" hidden="1">
      <c r="A361" s="9"/>
      <c r="B361" s="22" t="s">
        <v>12</v>
      </c>
      <c r="C361" s="56"/>
      <c r="D361" s="34" t="s">
        <v>16</v>
      </c>
      <c r="E361" s="34" t="s">
        <v>16</v>
      </c>
      <c r="F361" s="34" t="s">
        <v>16</v>
      </c>
    </row>
    <row r="362" spans="1:6" s="13" customFormat="1" ht="51.75">
      <c r="A362" s="9"/>
      <c r="B362" s="25" t="s">
        <v>13</v>
      </c>
      <c r="C362" s="57"/>
      <c r="D362" s="37">
        <f>SUM(D357,D352,D347,D342)</f>
        <v>832033.1</v>
      </c>
      <c r="E362" s="37">
        <f>SUM(E357,E352,E347,E342)</f>
        <v>362476.3</v>
      </c>
      <c r="F362" s="38">
        <f>IF(D362=0,0,E362/D362)</f>
        <v>0.43565129800725477</v>
      </c>
    </row>
    <row r="363" spans="1:6" ht="53.25" customHeight="1">
      <c r="A363" s="7">
        <v>10</v>
      </c>
      <c r="B363" s="234" t="s">
        <v>101</v>
      </c>
      <c r="C363" s="234"/>
      <c r="D363" s="234"/>
      <c r="E363" s="234"/>
      <c r="F363" s="234"/>
    </row>
    <row r="364" spans="1:6" ht="135.75" customHeight="1">
      <c r="A364" s="21"/>
      <c r="B364" s="10" t="s">
        <v>102</v>
      </c>
      <c r="C364" s="238" t="s">
        <v>103</v>
      </c>
      <c r="D364" s="11">
        <f>SUM(D366:D368)</f>
        <v>742.4</v>
      </c>
      <c r="E364" s="11">
        <f>SUM(E366:E368)</f>
        <v>123.8</v>
      </c>
      <c r="F364" s="27">
        <f>IF(D364=0,0,E364/D364)</f>
        <v>0.16675646551724138</v>
      </c>
    </row>
    <row r="365" spans="1:6" ht="17.25">
      <c r="A365" s="21"/>
      <c r="B365" s="22" t="s">
        <v>10</v>
      </c>
      <c r="C365" s="238"/>
      <c r="D365" s="15"/>
      <c r="E365" s="23"/>
      <c r="F365" s="17"/>
    </row>
    <row r="366" spans="1:6" ht="17.25" hidden="1">
      <c r="A366" s="21"/>
      <c r="B366" s="22" t="s">
        <v>11</v>
      </c>
      <c r="C366" s="238"/>
      <c r="D366" s="16" t="s">
        <v>16</v>
      </c>
      <c r="E366" s="16" t="s">
        <v>16</v>
      </c>
      <c r="F366" s="16" t="s">
        <v>16</v>
      </c>
    </row>
    <row r="367" spans="1:6" ht="17.25" hidden="1">
      <c r="A367" s="21"/>
      <c r="B367" s="22" t="s">
        <v>12</v>
      </c>
      <c r="C367" s="238"/>
      <c r="D367" s="16" t="s">
        <v>16</v>
      </c>
      <c r="E367" s="16" t="s">
        <v>16</v>
      </c>
      <c r="F367" s="16" t="s">
        <v>16</v>
      </c>
    </row>
    <row r="368" spans="1:6" ht="51.75">
      <c r="A368" s="21"/>
      <c r="B368" s="25" t="s">
        <v>13</v>
      </c>
      <c r="C368" s="238"/>
      <c r="D368" s="19">
        <v>742.4</v>
      </c>
      <c r="E368" s="19">
        <v>123.8</v>
      </c>
      <c r="F368" s="20">
        <f>IF(D368=0,0,E368/D368)</f>
        <v>0.16675646551724138</v>
      </c>
    </row>
    <row r="369" spans="1:6" ht="126" customHeight="1">
      <c r="A369" s="21"/>
      <c r="B369" s="10" t="s">
        <v>104</v>
      </c>
      <c r="C369" s="238" t="s">
        <v>105</v>
      </c>
      <c r="D369" s="11">
        <f>SUM(D371:D373)</f>
        <v>7725.9</v>
      </c>
      <c r="E369" s="11">
        <f>SUM(E371:E373)</f>
        <v>905.5</v>
      </c>
      <c r="F369" s="27">
        <f>IF(D369=0,0,E369/D369)</f>
        <v>0.11720317374027622</v>
      </c>
    </row>
    <row r="370" spans="1:6" ht="17.25">
      <c r="A370" s="21"/>
      <c r="B370" s="22" t="s">
        <v>10</v>
      </c>
      <c r="C370" s="238"/>
      <c r="D370" s="15"/>
      <c r="E370" s="23"/>
      <c r="F370" s="17"/>
    </row>
    <row r="371" spans="1:6" ht="17.25" hidden="1">
      <c r="A371" s="21"/>
      <c r="B371" s="22" t="s">
        <v>11</v>
      </c>
      <c r="C371" s="238"/>
      <c r="D371" s="16" t="s">
        <v>16</v>
      </c>
      <c r="E371" s="58"/>
      <c r="F371" s="16" t="s">
        <v>16</v>
      </c>
    </row>
    <row r="372" spans="1:6" ht="17.25" hidden="1">
      <c r="A372" s="21"/>
      <c r="B372" s="22" t="s">
        <v>12</v>
      </c>
      <c r="C372" s="238"/>
      <c r="D372" s="16" t="s">
        <v>16</v>
      </c>
      <c r="E372" s="16"/>
      <c r="F372" s="16" t="s">
        <v>16</v>
      </c>
    </row>
    <row r="373" spans="1:6" ht="51.75">
      <c r="A373" s="21"/>
      <c r="B373" s="25" t="s">
        <v>13</v>
      </c>
      <c r="C373" s="238"/>
      <c r="D373" s="19">
        <v>7725.9</v>
      </c>
      <c r="E373" s="19">
        <v>905.5</v>
      </c>
      <c r="F373" s="20">
        <f>IF(D373=0,0,E373/D373)</f>
        <v>0.11720317374027622</v>
      </c>
    </row>
    <row r="374" spans="1:6" s="13" customFormat="1" ht="16.5">
      <c r="A374" s="9"/>
      <c r="B374" s="10" t="s">
        <v>29</v>
      </c>
      <c r="C374" s="28"/>
      <c r="D374" s="29">
        <f>SUM(D364,D369)</f>
        <v>8468.2999999999993</v>
      </c>
      <c r="E374" s="29">
        <f>SUM(E364,E369)</f>
        <v>1029.3</v>
      </c>
      <c r="F374" s="30">
        <f>IF(D374=0,0,E374/D374)</f>
        <v>0.12154741801778397</v>
      </c>
    </row>
    <row r="375" spans="1:6" s="13" customFormat="1" ht="17.25">
      <c r="A375" s="9"/>
      <c r="B375" s="22" t="s">
        <v>10</v>
      </c>
      <c r="C375" s="56"/>
      <c r="D375" s="32"/>
      <c r="E375" s="32"/>
      <c r="F375" s="35"/>
    </row>
    <row r="376" spans="1:6" s="13" customFormat="1" ht="17.25" hidden="1">
      <c r="A376" s="9"/>
      <c r="B376" s="22" t="s">
        <v>11</v>
      </c>
      <c r="C376" s="56"/>
      <c r="D376" s="34" t="s">
        <v>16</v>
      </c>
      <c r="E376" s="34" t="s">
        <v>16</v>
      </c>
      <c r="F376" s="34" t="s">
        <v>16</v>
      </c>
    </row>
    <row r="377" spans="1:6" s="13" customFormat="1" ht="17.25" hidden="1">
      <c r="A377" s="9"/>
      <c r="B377" s="22" t="s">
        <v>12</v>
      </c>
      <c r="C377" s="56"/>
      <c r="D377" s="34" t="s">
        <v>16</v>
      </c>
      <c r="E377" s="34" t="s">
        <v>16</v>
      </c>
      <c r="F377" s="34" t="s">
        <v>16</v>
      </c>
    </row>
    <row r="378" spans="1:6" s="13" customFormat="1" ht="51.75">
      <c r="A378" s="9"/>
      <c r="B378" s="25" t="s">
        <v>13</v>
      </c>
      <c r="C378" s="57"/>
      <c r="D378" s="37">
        <f>SUM(D368,D373)</f>
        <v>8468.2999999999993</v>
      </c>
      <c r="E378" s="37">
        <f>SUM(E368,E373)</f>
        <v>1029.3</v>
      </c>
      <c r="F378" s="38">
        <f>IF(D378=0,0,E378/D378)</f>
        <v>0.12154741801778397</v>
      </c>
    </row>
    <row r="379" spans="1:6" ht="53.25" customHeight="1">
      <c r="A379" s="7">
        <v>11</v>
      </c>
      <c r="B379" s="234" t="s">
        <v>106</v>
      </c>
      <c r="C379" s="234"/>
      <c r="D379" s="234"/>
      <c r="E379" s="234"/>
      <c r="F379" s="234"/>
    </row>
    <row r="380" spans="1:6" ht="105.75" customHeight="1">
      <c r="A380" s="21"/>
      <c r="B380" s="10" t="s">
        <v>107</v>
      </c>
      <c r="C380" s="238" t="s">
        <v>94</v>
      </c>
      <c r="D380" s="11">
        <f>SUM(D382:D384)</f>
        <v>4101.5</v>
      </c>
      <c r="E380" s="11">
        <f>SUM(E382:E384)</f>
        <v>1560</v>
      </c>
      <c r="F380" s="27">
        <f>IF(D380=0,0,E380/D380)</f>
        <v>0.38034865293185421</v>
      </c>
    </row>
    <row r="381" spans="1:6" ht="17.25">
      <c r="A381" s="21"/>
      <c r="B381" s="22" t="s">
        <v>10</v>
      </c>
      <c r="C381" s="238"/>
      <c r="D381" s="15"/>
      <c r="E381" s="23"/>
      <c r="F381" s="17"/>
    </row>
    <row r="382" spans="1:6" ht="17.25" hidden="1">
      <c r="A382" s="21"/>
      <c r="B382" s="22" t="s">
        <v>11</v>
      </c>
      <c r="C382" s="238"/>
      <c r="D382" s="16" t="s">
        <v>16</v>
      </c>
      <c r="E382" s="16" t="s">
        <v>16</v>
      </c>
      <c r="F382" s="16" t="s">
        <v>16</v>
      </c>
    </row>
    <row r="383" spans="1:6" ht="17.25" hidden="1">
      <c r="A383" s="21"/>
      <c r="B383" s="22" t="s">
        <v>12</v>
      </c>
      <c r="C383" s="238"/>
      <c r="D383" s="16" t="s">
        <v>16</v>
      </c>
      <c r="E383" s="16" t="s">
        <v>16</v>
      </c>
      <c r="F383" s="16" t="s">
        <v>16</v>
      </c>
    </row>
    <row r="384" spans="1:6" ht="51.75">
      <c r="A384" s="102"/>
      <c r="B384" s="25" t="s">
        <v>13</v>
      </c>
      <c r="C384" s="238"/>
      <c r="D384" s="19">
        <v>4101.5</v>
      </c>
      <c r="E384" s="19">
        <v>1560</v>
      </c>
      <c r="F384" s="20">
        <f>IF(D384=0,0,E384/D384)</f>
        <v>0.38034865293185421</v>
      </c>
    </row>
    <row r="385" spans="1:6" ht="67.5" customHeight="1">
      <c r="A385" s="21"/>
      <c r="B385" s="10" t="s">
        <v>108</v>
      </c>
      <c r="C385" s="238" t="s">
        <v>94</v>
      </c>
      <c r="D385" s="11">
        <f>SUM(D387:D389)</f>
        <v>1864.7</v>
      </c>
      <c r="E385" s="11">
        <f>SUM(E387:E389)</f>
        <v>699</v>
      </c>
      <c r="F385" s="27">
        <f>IF(D385=0,0,E385/D385)</f>
        <v>0.37485922668525767</v>
      </c>
    </row>
    <row r="386" spans="1:6" ht="17.25">
      <c r="A386" s="21"/>
      <c r="B386" s="22" t="s">
        <v>10</v>
      </c>
      <c r="C386" s="238"/>
      <c r="D386" s="15"/>
      <c r="E386" s="23"/>
      <c r="F386" s="17"/>
    </row>
    <row r="387" spans="1:6" ht="17.25" hidden="1">
      <c r="A387" s="21"/>
      <c r="B387" s="22" t="s">
        <v>11</v>
      </c>
      <c r="C387" s="238"/>
      <c r="D387" s="16" t="s">
        <v>16</v>
      </c>
      <c r="E387" s="16" t="s">
        <v>16</v>
      </c>
      <c r="F387" s="16" t="s">
        <v>16</v>
      </c>
    </row>
    <row r="388" spans="1:6" ht="17.25" hidden="1">
      <c r="A388" s="21"/>
      <c r="B388" s="22" t="s">
        <v>12</v>
      </c>
      <c r="C388" s="238"/>
      <c r="D388" s="16" t="s">
        <v>16</v>
      </c>
      <c r="E388" s="16" t="s">
        <v>16</v>
      </c>
      <c r="F388" s="16" t="s">
        <v>16</v>
      </c>
    </row>
    <row r="389" spans="1:6" ht="51.75">
      <c r="A389" s="21"/>
      <c r="B389" s="25" t="s">
        <v>13</v>
      </c>
      <c r="C389" s="238"/>
      <c r="D389" s="19">
        <v>1864.7</v>
      </c>
      <c r="E389" s="19">
        <v>699</v>
      </c>
      <c r="F389" s="20">
        <f>IF(D389=0,0,E389/D389)</f>
        <v>0.37485922668525767</v>
      </c>
    </row>
    <row r="390" spans="1:6" ht="138.75" customHeight="1">
      <c r="A390" s="21"/>
      <c r="B390" s="10" t="s">
        <v>109</v>
      </c>
      <c r="C390" s="238" t="s">
        <v>32</v>
      </c>
      <c r="D390" s="11">
        <f>SUM(D392:D394)</f>
        <v>23212.400000000001</v>
      </c>
      <c r="E390" s="11">
        <f>SUM(E392:E394)</f>
        <v>10437.4</v>
      </c>
      <c r="F390" s="27">
        <f>IF(D390=0,0,E390/D390)</f>
        <v>0.44964760214368177</v>
      </c>
    </row>
    <row r="391" spans="1:6" ht="17.25">
      <c r="A391" s="21"/>
      <c r="B391" s="22" t="s">
        <v>10</v>
      </c>
      <c r="C391" s="238"/>
      <c r="D391" s="15"/>
      <c r="E391" s="23"/>
      <c r="F391" s="17"/>
    </row>
    <row r="392" spans="1:6" ht="17.25" hidden="1">
      <c r="A392" s="21"/>
      <c r="B392" s="22" t="s">
        <v>11</v>
      </c>
      <c r="C392" s="238"/>
      <c r="D392" s="16" t="s">
        <v>16</v>
      </c>
      <c r="E392" s="16" t="s">
        <v>16</v>
      </c>
      <c r="F392" s="16" t="s">
        <v>16</v>
      </c>
    </row>
    <row r="393" spans="1:6" ht="17.25" hidden="1">
      <c r="A393" s="21"/>
      <c r="B393" s="22" t="s">
        <v>12</v>
      </c>
      <c r="C393" s="238"/>
      <c r="D393" s="16" t="s">
        <v>16</v>
      </c>
      <c r="E393" s="16" t="s">
        <v>16</v>
      </c>
      <c r="F393" s="16" t="s">
        <v>16</v>
      </c>
    </row>
    <row r="394" spans="1:6" ht="51.75">
      <c r="A394" s="21"/>
      <c r="B394" s="25" t="s">
        <v>13</v>
      </c>
      <c r="C394" s="238"/>
      <c r="D394" s="19">
        <v>23212.400000000001</v>
      </c>
      <c r="E394" s="19">
        <v>10437.4</v>
      </c>
      <c r="F394" s="20">
        <f>IF(D394=0,0,E394/D394)</f>
        <v>0.44964760214368177</v>
      </c>
    </row>
    <row r="395" spans="1:6" ht="141.75" customHeight="1">
      <c r="A395" s="21"/>
      <c r="B395" s="10" t="s">
        <v>110</v>
      </c>
      <c r="C395" s="238" t="s">
        <v>94</v>
      </c>
      <c r="D395" s="11">
        <f>SUM(D397:D399)</f>
        <v>40449.9</v>
      </c>
      <c r="E395" s="11">
        <f>SUM(E397:E399)</f>
        <v>16010.9</v>
      </c>
      <c r="F395" s="27">
        <f>IF(D395=0,0,E395/D395)</f>
        <v>0.39582050882696862</v>
      </c>
    </row>
    <row r="396" spans="1:6" ht="17.25">
      <c r="A396" s="21"/>
      <c r="B396" s="22" t="s">
        <v>10</v>
      </c>
      <c r="C396" s="238"/>
      <c r="D396" s="15"/>
      <c r="E396" s="23"/>
      <c r="F396" s="17"/>
    </row>
    <row r="397" spans="1:6" ht="17.25" hidden="1">
      <c r="A397" s="21"/>
      <c r="B397" s="22" t="s">
        <v>11</v>
      </c>
      <c r="C397" s="238"/>
      <c r="D397" s="16" t="s">
        <v>16</v>
      </c>
      <c r="E397" s="16" t="s">
        <v>16</v>
      </c>
      <c r="F397" s="16" t="s">
        <v>16</v>
      </c>
    </row>
    <row r="398" spans="1:6" ht="17.25" hidden="1">
      <c r="A398" s="21"/>
      <c r="B398" s="22" t="s">
        <v>12</v>
      </c>
      <c r="C398" s="238"/>
      <c r="D398" s="16" t="s">
        <v>16</v>
      </c>
      <c r="E398" s="16" t="s">
        <v>16</v>
      </c>
      <c r="F398" s="16" t="s">
        <v>16</v>
      </c>
    </row>
    <row r="399" spans="1:6" ht="51.75">
      <c r="A399" s="21"/>
      <c r="B399" s="25" t="s">
        <v>13</v>
      </c>
      <c r="C399" s="238"/>
      <c r="D399" s="19">
        <v>40449.9</v>
      </c>
      <c r="E399" s="19">
        <v>16010.9</v>
      </c>
      <c r="F399" s="20">
        <f>IF(D399=0,0,E399/D399)</f>
        <v>0.39582050882696862</v>
      </c>
    </row>
    <row r="400" spans="1:6" s="13" customFormat="1" ht="16.5">
      <c r="A400" s="9"/>
      <c r="B400" s="10" t="s">
        <v>29</v>
      </c>
      <c r="C400" s="28"/>
      <c r="D400" s="29">
        <f>SUM(D395,D390,D385,D380)</f>
        <v>69628.5</v>
      </c>
      <c r="E400" s="29">
        <f>SUM(E395,E390,E385,E380)</f>
        <v>28707.3</v>
      </c>
      <c r="F400" s="30">
        <f>IF(D400=0,0,E400/D400)</f>
        <v>0.41229238027531828</v>
      </c>
    </row>
    <row r="401" spans="1:6" s="13" customFormat="1" ht="17.25">
      <c r="A401" s="9"/>
      <c r="B401" s="22" t="s">
        <v>10</v>
      </c>
      <c r="C401" s="56"/>
      <c r="D401" s="32"/>
      <c r="E401" s="32"/>
      <c r="F401" s="35"/>
    </row>
    <row r="402" spans="1:6" s="13" customFormat="1" ht="17.25" hidden="1">
      <c r="A402" s="9"/>
      <c r="B402" s="22" t="s">
        <v>11</v>
      </c>
      <c r="C402" s="56"/>
      <c r="D402" s="34" t="s">
        <v>16</v>
      </c>
      <c r="E402" s="34" t="s">
        <v>16</v>
      </c>
      <c r="F402" s="34" t="s">
        <v>16</v>
      </c>
    </row>
    <row r="403" spans="1:6" s="13" customFormat="1" ht="17.25" hidden="1">
      <c r="A403" s="9"/>
      <c r="B403" s="22" t="s">
        <v>12</v>
      </c>
      <c r="C403" s="56"/>
      <c r="D403" s="34" t="s">
        <v>16</v>
      </c>
      <c r="E403" s="34" t="s">
        <v>16</v>
      </c>
      <c r="F403" s="34" t="s">
        <v>16</v>
      </c>
    </row>
    <row r="404" spans="1:6" s="13" customFormat="1" ht="51.75">
      <c r="A404" s="9"/>
      <c r="B404" s="25" t="s">
        <v>13</v>
      </c>
      <c r="C404" s="57"/>
      <c r="D404" s="37">
        <f>SUM(D399,D394,D389,D384)</f>
        <v>69628.5</v>
      </c>
      <c r="E404" s="37">
        <f>SUM(E399,E394,E389,E384)</f>
        <v>28707.3</v>
      </c>
      <c r="F404" s="38">
        <f>IF(D404=0,0,E404/D404)</f>
        <v>0.41229238027531828</v>
      </c>
    </row>
    <row r="405" spans="1:6" ht="43.5" customHeight="1">
      <c r="A405" s="7">
        <v>12</v>
      </c>
      <c r="B405" s="234" t="s">
        <v>111</v>
      </c>
      <c r="C405" s="234"/>
      <c r="D405" s="234"/>
      <c r="E405" s="234"/>
      <c r="F405" s="234"/>
    </row>
    <row r="406" spans="1:6" ht="81.75" customHeight="1">
      <c r="A406" s="21"/>
      <c r="B406" s="10" t="s">
        <v>112</v>
      </c>
      <c r="C406" s="238" t="s">
        <v>113</v>
      </c>
      <c r="D406" s="11">
        <f>SUM(D408:D410)</f>
        <v>45000</v>
      </c>
      <c r="E406" s="11">
        <f>SUM(E408:E410)</f>
        <v>39537</v>
      </c>
      <c r="F406" s="27">
        <f>IF(D406=0,0,E406/D406)</f>
        <v>0.87860000000000005</v>
      </c>
    </row>
    <row r="407" spans="1:6" ht="17.25">
      <c r="A407" s="21"/>
      <c r="B407" s="22" t="s">
        <v>10</v>
      </c>
      <c r="C407" s="238"/>
      <c r="D407" s="15"/>
      <c r="E407" s="23"/>
      <c r="F407" s="17"/>
    </row>
    <row r="408" spans="1:6" ht="17.25" hidden="1">
      <c r="A408" s="21"/>
      <c r="B408" s="22" t="s">
        <v>11</v>
      </c>
      <c r="C408" s="238"/>
      <c r="D408" s="16" t="s">
        <v>16</v>
      </c>
      <c r="E408" s="16" t="s">
        <v>16</v>
      </c>
      <c r="F408" s="16" t="s">
        <v>16</v>
      </c>
    </row>
    <row r="409" spans="1:6" ht="17.25" hidden="1">
      <c r="A409" s="21"/>
      <c r="B409" s="22" t="s">
        <v>12</v>
      </c>
      <c r="C409" s="238"/>
      <c r="D409" s="16" t="s">
        <v>16</v>
      </c>
      <c r="E409" s="16" t="s">
        <v>16</v>
      </c>
      <c r="F409" s="16" t="s">
        <v>16</v>
      </c>
    </row>
    <row r="410" spans="1:6" ht="51.75">
      <c r="A410" s="102"/>
      <c r="B410" s="25" t="s">
        <v>13</v>
      </c>
      <c r="C410" s="238"/>
      <c r="D410" s="19">
        <v>45000</v>
      </c>
      <c r="E410" s="19">
        <v>39537</v>
      </c>
      <c r="F410" s="20">
        <f>IF(D410=0,0,E410/D410)</f>
        <v>0.87860000000000005</v>
      </c>
    </row>
    <row r="411" spans="1:6" ht="137.25" customHeight="1">
      <c r="A411" s="21"/>
      <c r="B411" s="10" t="s">
        <v>114</v>
      </c>
      <c r="C411" s="238" t="s">
        <v>113</v>
      </c>
      <c r="D411" s="11">
        <f>SUM(D413:D415)</f>
        <v>10000</v>
      </c>
      <c r="E411" s="11">
        <f>SUM(E413:E415)</f>
        <v>9642.7000000000007</v>
      </c>
      <c r="F411" s="27">
        <f>IF(D411=0,0,E411/D411)</f>
        <v>0.96427000000000007</v>
      </c>
    </row>
    <row r="412" spans="1:6" ht="17.25">
      <c r="A412" s="21"/>
      <c r="B412" s="22" t="s">
        <v>10</v>
      </c>
      <c r="C412" s="238"/>
      <c r="D412" s="15"/>
      <c r="E412" s="23"/>
      <c r="F412" s="17"/>
    </row>
    <row r="413" spans="1:6" ht="27" hidden="1" customHeight="1">
      <c r="A413" s="21"/>
      <c r="B413" s="22" t="s">
        <v>11</v>
      </c>
      <c r="C413" s="238"/>
      <c r="D413" s="16" t="s">
        <v>16</v>
      </c>
      <c r="E413" s="16" t="s">
        <v>16</v>
      </c>
      <c r="F413" s="16" t="s">
        <v>16</v>
      </c>
    </row>
    <row r="414" spans="1:6" ht="17.25" hidden="1">
      <c r="A414" s="21"/>
      <c r="B414" s="22" t="s">
        <v>12</v>
      </c>
      <c r="C414" s="238"/>
      <c r="D414" s="16" t="s">
        <v>16</v>
      </c>
      <c r="E414" s="16" t="s">
        <v>16</v>
      </c>
      <c r="F414" s="16" t="s">
        <v>16</v>
      </c>
    </row>
    <row r="415" spans="1:6" ht="51.75">
      <c r="A415" s="21"/>
      <c r="B415" s="25" t="s">
        <v>13</v>
      </c>
      <c r="C415" s="238"/>
      <c r="D415" s="19">
        <v>10000</v>
      </c>
      <c r="E415" s="19">
        <v>9642.7000000000007</v>
      </c>
      <c r="F415" s="20">
        <f>IF(D415=0,0,E415/D415)</f>
        <v>0.96427000000000007</v>
      </c>
    </row>
    <row r="416" spans="1:6" ht="67.5" customHeight="1">
      <c r="A416" s="21"/>
      <c r="B416" s="10" t="s">
        <v>115</v>
      </c>
      <c r="C416" s="238" t="s">
        <v>113</v>
      </c>
      <c r="D416" s="11">
        <f>SUM(D418:D420)</f>
        <v>3000</v>
      </c>
      <c r="E416" s="11">
        <f>SUM(E418:E420)</f>
        <v>1568</v>
      </c>
      <c r="F416" s="27">
        <f>IF(D416=0,0,E416/D416)</f>
        <v>0.52266666666666661</v>
      </c>
    </row>
    <row r="417" spans="1:6" ht="17.25">
      <c r="A417" s="21"/>
      <c r="B417" s="22" t="s">
        <v>10</v>
      </c>
      <c r="C417" s="238"/>
      <c r="D417" s="15"/>
      <c r="E417" s="23"/>
      <c r="F417" s="17"/>
    </row>
    <row r="418" spans="1:6" ht="17.25" hidden="1">
      <c r="A418" s="21"/>
      <c r="B418" s="22" t="s">
        <v>11</v>
      </c>
      <c r="C418" s="238"/>
      <c r="D418" s="16" t="s">
        <v>16</v>
      </c>
      <c r="E418" s="16" t="s">
        <v>16</v>
      </c>
      <c r="F418" s="16" t="s">
        <v>16</v>
      </c>
    </row>
    <row r="419" spans="1:6" ht="17.25" hidden="1">
      <c r="A419" s="21"/>
      <c r="B419" s="22" t="s">
        <v>12</v>
      </c>
      <c r="C419" s="238"/>
      <c r="D419" s="16" t="s">
        <v>16</v>
      </c>
      <c r="E419" s="16" t="s">
        <v>16</v>
      </c>
      <c r="F419" s="16" t="s">
        <v>16</v>
      </c>
    </row>
    <row r="420" spans="1:6" ht="51.75">
      <c r="A420" s="21"/>
      <c r="B420" s="25" t="s">
        <v>13</v>
      </c>
      <c r="C420" s="238"/>
      <c r="D420" s="19">
        <v>3000</v>
      </c>
      <c r="E420" s="19">
        <v>1568</v>
      </c>
      <c r="F420" s="20">
        <f>IF(D420=0,0,E420/D420)</f>
        <v>0.52266666666666661</v>
      </c>
    </row>
    <row r="421" spans="1:6" ht="87.75" customHeight="1">
      <c r="A421" s="21"/>
      <c r="B421" s="10" t="s">
        <v>116</v>
      </c>
      <c r="C421" s="238" t="s">
        <v>113</v>
      </c>
      <c r="D421" s="11">
        <f>SUM(D423:D425)</f>
        <v>10000</v>
      </c>
      <c r="E421" s="11">
        <f>SUM(E423:E425)</f>
        <v>0</v>
      </c>
      <c r="F421" s="27">
        <f>IF(D421=0,0,E421/D421)</f>
        <v>0</v>
      </c>
    </row>
    <row r="422" spans="1:6" ht="17.25">
      <c r="A422" s="21"/>
      <c r="B422" s="22" t="s">
        <v>10</v>
      </c>
      <c r="C422" s="238"/>
      <c r="D422" s="15"/>
      <c r="E422" s="23"/>
      <c r="F422" s="17"/>
    </row>
    <row r="423" spans="1:6" ht="17.25" hidden="1">
      <c r="A423" s="21"/>
      <c r="B423" s="22" t="s">
        <v>11</v>
      </c>
      <c r="C423" s="238"/>
      <c r="D423" s="16" t="s">
        <v>16</v>
      </c>
      <c r="E423" s="16" t="s">
        <v>16</v>
      </c>
      <c r="F423" s="16" t="s">
        <v>16</v>
      </c>
    </row>
    <row r="424" spans="1:6" ht="17.25" hidden="1">
      <c r="A424" s="21"/>
      <c r="B424" s="22" t="s">
        <v>12</v>
      </c>
      <c r="C424" s="238"/>
      <c r="D424" s="16" t="s">
        <v>16</v>
      </c>
      <c r="E424" s="16" t="s">
        <v>16</v>
      </c>
      <c r="F424" s="16" t="s">
        <v>16</v>
      </c>
    </row>
    <row r="425" spans="1:6" ht="51.75">
      <c r="A425" s="21"/>
      <c r="B425" s="25" t="s">
        <v>13</v>
      </c>
      <c r="C425" s="238"/>
      <c r="D425" s="19">
        <v>10000</v>
      </c>
      <c r="E425" s="19">
        <v>0</v>
      </c>
      <c r="F425" s="20">
        <f>IF(D425=0,0,E425/D425)</f>
        <v>0</v>
      </c>
    </row>
    <row r="426" spans="1:6" s="13" customFormat="1" ht="16.5">
      <c r="A426" s="9"/>
      <c r="B426" s="10" t="s">
        <v>29</v>
      </c>
      <c r="C426" s="28"/>
      <c r="D426" s="29">
        <f>SUM(D421,D416,D411,D406)</f>
        <v>68000</v>
      </c>
      <c r="E426" s="29">
        <f>SUM(E421,E416,E411,E406)</f>
        <v>50747.7</v>
      </c>
      <c r="F426" s="30">
        <f>IF(D426=0,0,E426/D426)</f>
        <v>0.74628970588235288</v>
      </c>
    </row>
    <row r="427" spans="1:6" s="13" customFormat="1" ht="17.25">
      <c r="A427" s="9"/>
      <c r="B427" s="22" t="s">
        <v>10</v>
      </c>
      <c r="C427" s="56"/>
      <c r="D427" s="32"/>
      <c r="E427" s="32"/>
      <c r="F427" s="35"/>
    </row>
    <row r="428" spans="1:6" s="13" customFormat="1" ht="17.25" hidden="1">
      <c r="A428" s="9"/>
      <c r="B428" s="22" t="s">
        <v>11</v>
      </c>
      <c r="C428" s="56"/>
      <c r="D428" s="34" t="s">
        <v>16</v>
      </c>
      <c r="E428" s="34" t="s">
        <v>16</v>
      </c>
      <c r="F428" s="34" t="s">
        <v>16</v>
      </c>
    </row>
    <row r="429" spans="1:6" s="13" customFormat="1" ht="17.25" hidden="1">
      <c r="A429" s="9"/>
      <c r="B429" s="22" t="s">
        <v>12</v>
      </c>
      <c r="C429" s="56"/>
      <c r="D429" s="34" t="s">
        <v>16</v>
      </c>
      <c r="E429" s="34" t="s">
        <v>16</v>
      </c>
      <c r="F429" s="34" t="s">
        <v>16</v>
      </c>
    </row>
    <row r="430" spans="1:6" s="13" customFormat="1" ht="51.75">
      <c r="A430" s="9"/>
      <c r="B430" s="25" t="s">
        <v>13</v>
      </c>
      <c r="C430" s="57"/>
      <c r="D430" s="37">
        <f>SUM(D425,D420,D415,D410)</f>
        <v>68000</v>
      </c>
      <c r="E430" s="37">
        <f>SUM(E425,E420,E415,E410)</f>
        <v>50747.7</v>
      </c>
      <c r="F430" s="38">
        <f>IF(D430=0,0,E430/D430)</f>
        <v>0.74628970588235288</v>
      </c>
    </row>
    <row r="431" spans="1:6" ht="54" customHeight="1">
      <c r="A431" s="7">
        <v>13</v>
      </c>
      <c r="B431" s="234" t="s">
        <v>117</v>
      </c>
      <c r="C431" s="234"/>
      <c r="D431" s="234"/>
      <c r="E431" s="234"/>
      <c r="F431" s="234"/>
    </row>
    <row r="432" spans="1:6" s="13" customFormat="1" ht="87" customHeight="1">
      <c r="A432" s="9"/>
      <c r="B432" s="39" t="s">
        <v>118</v>
      </c>
      <c r="C432" s="238" t="s">
        <v>113</v>
      </c>
      <c r="D432" s="11">
        <f>SUM(D433:D436)</f>
        <v>3092776.9000000004</v>
      </c>
      <c r="E432" s="11">
        <f>SUM(E433:E436)</f>
        <v>1513368.6</v>
      </c>
      <c r="F432" s="27">
        <f>IF(D432=0,0,E432/D432)</f>
        <v>0.48932355903201419</v>
      </c>
    </row>
    <row r="433" spans="1:6" s="13" customFormat="1" ht="17.25">
      <c r="A433" s="9"/>
      <c r="B433" s="14" t="s">
        <v>10</v>
      </c>
      <c r="C433" s="238"/>
      <c r="D433" s="15"/>
      <c r="E433" s="23"/>
      <c r="F433" s="17"/>
    </row>
    <row r="434" spans="1:6" s="13" customFormat="1" ht="21.75" customHeight="1">
      <c r="A434" s="9"/>
      <c r="B434" s="14" t="s">
        <v>11</v>
      </c>
      <c r="C434" s="238"/>
      <c r="D434" s="16">
        <v>1679943.1</v>
      </c>
      <c r="E434" s="16">
        <v>970860.6</v>
      </c>
      <c r="F434" s="17">
        <f>IF(D434=0,0,E434/D434)</f>
        <v>0.5779127876414385</v>
      </c>
    </row>
    <row r="435" spans="1:6" s="13" customFormat="1" ht="17.25">
      <c r="A435" s="9"/>
      <c r="B435" s="14" t="s">
        <v>12</v>
      </c>
      <c r="C435" s="238"/>
      <c r="D435" s="16">
        <v>1412833.8</v>
      </c>
      <c r="E435" s="16">
        <v>542508</v>
      </c>
      <c r="F435" s="17">
        <f>IF(D435=0,0,E435/D435)</f>
        <v>0.38398571721599523</v>
      </c>
    </row>
    <row r="436" spans="1:6" s="13" customFormat="1" ht="34.5" customHeight="1">
      <c r="A436" s="9"/>
      <c r="B436" s="18" t="s">
        <v>13</v>
      </c>
      <c r="C436" s="238"/>
      <c r="D436" s="19" t="s">
        <v>16</v>
      </c>
      <c r="E436" s="26" t="s">
        <v>16</v>
      </c>
      <c r="F436" s="20" t="s">
        <v>16</v>
      </c>
    </row>
    <row r="437" spans="1:6" ht="82.5" customHeight="1">
      <c r="A437" s="21"/>
      <c r="B437" s="10" t="s">
        <v>119</v>
      </c>
      <c r="C437" s="238" t="s">
        <v>120</v>
      </c>
      <c r="D437" s="11">
        <f>SUM(D439:D441)</f>
        <v>1766408.2</v>
      </c>
      <c r="E437" s="11">
        <f>SUM(E439:E441)</f>
        <v>978674.3</v>
      </c>
      <c r="F437" s="27">
        <f>IF(D437=0,0,E437/D437)</f>
        <v>0.55404764312122201</v>
      </c>
    </row>
    <row r="438" spans="1:6" ht="17.25">
      <c r="A438" s="21"/>
      <c r="B438" s="22" t="s">
        <v>10</v>
      </c>
      <c r="C438" s="238"/>
      <c r="D438" s="15"/>
      <c r="E438" s="23"/>
      <c r="F438" s="17"/>
    </row>
    <row r="439" spans="1:6" ht="17.25">
      <c r="A439" s="21"/>
      <c r="B439" s="22" t="s">
        <v>11</v>
      </c>
      <c r="C439" s="238"/>
      <c r="D439" s="16">
        <v>1000000</v>
      </c>
      <c r="E439" s="24">
        <v>543799.9</v>
      </c>
      <c r="F439" s="17">
        <f>IF(D439=0,0,E439/D439)</f>
        <v>0.5437999</v>
      </c>
    </row>
    <row r="440" spans="1:6" ht="17.25">
      <c r="A440" s="21"/>
      <c r="B440" s="22" t="s">
        <v>12</v>
      </c>
      <c r="C440" s="238"/>
      <c r="D440" s="16">
        <v>766408.2</v>
      </c>
      <c r="E440" s="24">
        <v>434874.4</v>
      </c>
      <c r="F440" s="17">
        <f>IF(D440=0,0,E440/D440)</f>
        <v>0.56741877239831207</v>
      </c>
    </row>
    <row r="441" spans="1:6" ht="51.75">
      <c r="A441" s="102"/>
      <c r="B441" s="25" t="s">
        <v>13</v>
      </c>
      <c r="C441" s="238"/>
      <c r="D441" s="19" t="s">
        <v>16</v>
      </c>
      <c r="E441" s="26" t="s">
        <v>16</v>
      </c>
      <c r="F441" s="20" t="s">
        <v>16</v>
      </c>
    </row>
    <row r="442" spans="1:6" ht="134.25" customHeight="1">
      <c r="A442" s="21"/>
      <c r="B442" s="10" t="s">
        <v>121</v>
      </c>
      <c r="C442" s="238" t="s">
        <v>122</v>
      </c>
      <c r="D442" s="11">
        <f>SUM(D444:D446)</f>
        <v>481102.89999999997</v>
      </c>
      <c r="E442" s="11">
        <f>SUM(E444:E446)</f>
        <v>225664.1</v>
      </c>
      <c r="F442" s="27">
        <f>IF(D442=0,0,E442/D442)</f>
        <v>0.46905578827315325</v>
      </c>
    </row>
    <row r="443" spans="1:6" ht="17.25">
      <c r="A443" s="21"/>
      <c r="B443" s="22" t="s">
        <v>10</v>
      </c>
      <c r="C443" s="238"/>
      <c r="D443" s="15"/>
      <c r="E443" s="23"/>
      <c r="F443" s="17"/>
    </row>
    <row r="444" spans="1:6" ht="17.25">
      <c r="A444" s="21"/>
      <c r="B444" s="22" t="s">
        <v>11</v>
      </c>
      <c r="C444" s="238"/>
      <c r="D444" s="16" t="s">
        <v>16</v>
      </c>
      <c r="E444" s="24" t="s">
        <v>16</v>
      </c>
      <c r="F444" s="17" t="s">
        <v>16</v>
      </c>
    </row>
    <row r="445" spans="1:6" ht="17.25">
      <c r="A445" s="21"/>
      <c r="B445" s="22" t="s">
        <v>12</v>
      </c>
      <c r="C445" s="238"/>
      <c r="D445" s="16">
        <v>480991.8</v>
      </c>
      <c r="E445" s="24">
        <v>225664.1</v>
      </c>
      <c r="F445" s="17">
        <f>IF(D445=0,0,E445/D445)</f>
        <v>0.46916413128040857</v>
      </c>
    </row>
    <row r="446" spans="1:6" ht="35.25" customHeight="1">
      <c r="A446" s="21"/>
      <c r="B446" s="25" t="s">
        <v>13</v>
      </c>
      <c r="C446" s="238"/>
      <c r="D446" s="19">
        <v>111.1</v>
      </c>
      <c r="E446" s="26">
        <v>0</v>
      </c>
      <c r="F446" s="20">
        <f>IF(D446=0,0,E446/D446)</f>
        <v>0</v>
      </c>
    </row>
    <row r="447" spans="1:6" ht="99.75" customHeight="1">
      <c r="A447" s="21"/>
      <c r="B447" s="59" t="s">
        <v>123</v>
      </c>
      <c r="C447" s="238" t="s">
        <v>245</v>
      </c>
      <c r="D447" s="11">
        <f>SUM(D449:D451)</f>
        <v>32571.9</v>
      </c>
      <c r="E447" s="11">
        <f>SUM(E449:E451)</f>
        <v>7240.9</v>
      </c>
      <c r="F447" s="27">
        <f>IF(D447=0,0,E447/D447)</f>
        <v>0.22230511575928943</v>
      </c>
    </row>
    <row r="448" spans="1:6" ht="17.25">
      <c r="A448" s="21"/>
      <c r="B448" s="22" t="s">
        <v>10</v>
      </c>
      <c r="C448" s="238"/>
      <c r="D448" s="15"/>
      <c r="E448" s="23"/>
      <c r="F448" s="17"/>
    </row>
    <row r="449" spans="1:6" ht="17.25">
      <c r="A449" s="21"/>
      <c r="B449" s="22" t="s">
        <v>11</v>
      </c>
      <c r="C449" s="238"/>
      <c r="D449" s="16" t="s">
        <v>16</v>
      </c>
      <c r="E449" s="16" t="s">
        <v>16</v>
      </c>
      <c r="F449" s="16" t="s">
        <v>16</v>
      </c>
    </row>
    <row r="450" spans="1:6" ht="17.25">
      <c r="A450" s="21"/>
      <c r="B450" s="22" t="s">
        <v>12</v>
      </c>
      <c r="C450" s="238"/>
      <c r="D450" s="16" t="s">
        <v>16</v>
      </c>
      <c r="E450" s="16" t="s">
        <v>16</v>
      </c>
      <c r="F450" s="16" t="s">
        <v>16</v>
      </c>
    </row>
    <row r="451" spans="1:6" ht="34.5" customHeight="1">
      <c r="A451" s="21"/>
      <c r="B451" s="25" t="s">
        <v>13</v>
      </c>
      <c r="C451" s="238"/>
      <c r="D451" s="19">
        <v>32571.9</v>
      </c>
      <c r="E451" s="26">
        <v>7240.9</v>
      </c>
      <c r="F451" s="20">
        <f>IF(D451=0,0,E451/D451)</f>
        <v>0.22230511575928943</v>
      </c>
    </row>
    <row r="452" spans="1:6" ht="153.75" customHeight="1">
      <c r="A452" s="21"/>
      <c r="B452" s="10" t="s">
        <v>125</v>
      </c>
      <c r="C452" s="238" t="s">
        <v>57</v>
      </c>
      <c r="D452" s="15">
        <f>SUM(D454:D456)</f>
        <v>93759.4</v>
      </c>
      <c r="E452" s="11">
        <f>SUM(E454:E456)</f>
        <v>47050</v>
      </c>
      <c r="F452" s="27">
        <f>IF(D452=0,0,E452/D452)</f>
        <v>0.50181635121385171</v>
      </c>
    </row>
    <row r="453" spans="1:6" ht="17.25">
      <c r="A453" s="21"/>
      <c r="B453" s="22" t="s">
        <v>10</v>
      </c>
      <c r="C453" s="238"/>
      <c r="D453" s="15"/>
      <c r="E453" s="23"/>
      <c r="F453" s="17"/>
    </row>
    <row r="454" spans="1:6" ht="17.25">
      <c r="A454" s="21"/>
      <c r="B454" s="22" t="s">
        <v>11</v>
      </c>
      <c r="C454" s="238"/>
      <c r="D454" s="16" t="s">
        <v>16</v>
      </c>
      <c r="E454" s="16" t="s">
        <v>16</v>
      </c>
      <c r="F454" s="16" t="s">
        <v>16</v>
      </c>
    </row>
    <row r="455" spans="1:6" ht="17.25">
      <c r="A455" s="21"/>
      <c r="B455" s="22" t="s">
        <v>12</v>
      </c>
      <c r="C455" s="238"/>
      <c r="D455" s="16" t="s">
        <v>16</v>
      </c>
      <c r="E455" s="16" t="s">
        <v>16</v>
      </c>
      <c r="F455" s="16" t="s">
        <v>16</v>
      </c>
    </row>
    <row r="456" spans="1:6" ht="33.75" customHeight="1">
      <c r="A456" s="21"/>
      <c r="B456" s="25" t="s">
        <v>13</v>
      </c>
      <c r="C456" s="238"/>
      <c r="D456" s="19">
        <v>93759.4</v>
      </c>
      <c r="E456" s="26">
        <v>47050</v>
      </c>
      <c r="F456" s="20">
        <f>IF(D456=0,0,E456/D456)</f>
        <v>0.50181635121385171</v>
      </c>
    </row>
    <row r="457" spans="1:6" ht="98.25" customHeight="1">
      <c r="A457" s="21"/>
      <c r="B457" s="10" t="s">
        <v>126</v>
      </c>
      <c r="C457" s="238" t="s">
        <v>127</v>
      </c>
      <c r="D457" s="11">
        <f>SUM(D459:D461)</f>
        <v>1845449.5</v>
      </c>
      <c r="E457" s="11">
        <f>SUM(E459:E461)</f>
        <v>1011124.8</v>
      </c>
      <c r="F457" s="27">
        <f>IF(D457=0,0,E457/D457)</f>
        <v>0.54790163588870899</v>
      </c>
    </row>
    <row r="458" spans="1:6" ht="17.25">
      <c r="A458" s="21"/>
      <c r="B458" s="22" t="s">
        <v>10</v>
      </c>
      <c r="C458" s="238"/>
      <c r="D458" s="15"/>
      <c r="E458" s="23"/>
      <c r="F458" s="17"/>
    </row>
    <row r="459" spans="1:6" ht="17.25">
      <c r="A459" s="21"/>
      <c r="B459" s="22" t="s">
        <v>11</v>
      </c>
      <c r="C459" s="238"/>
      <c r="D459" s="16" t="s">
        <v>16</v>
      </c>
      <c r="E459" s="24" t="s">
        <v>16</v>
      </c>
      <c r="F459" s="17" t="s">
        <v>16</v>
      </c>
    </row>
    <row r="460" spans="1:6" ht="17.25">
      <c r="A460" s="21"/>
      <c r="B460" s="22" t="s">
        <v>12</v>
      </c>
      <c r="C460" s="238"/>
      <c r="D460" s="16">
        <v>1845449.5</v>
      </c>
      <c r="E460" s="24">
        <v>1011124.8</v>
      </c>
      <c r="F460" s="17">
        <f>IF(D460=0,0,E460/D460)</f>
        <v>0.54790163588870899</v>
      </c>
    </row>
    <row r="461" spans="1:6" ht="51.75">
      <c r="A461" s="102"/>
      <c r="B461" s="25" t="s">
        <v>13</v>
      </c>
      <c r="C461" s="238"/>
      <c r="D461" s="19" t="s">
        <v>16</v>
      </c>
      <c r="E461" s="26" t="s">
        <v>16</v>
      </c>
      <c r="F461" s="20" t="s">
        <v>16</v>
      </c>
    </row>
    <row r="462" spans="1:6" ht="102" customHeight="1">
      <c r="A462" s="21"/>
      <c r="B462" s="10" t="s">
        <v>128</v>
      </c>
      <c r="C462" s="238" t="s">
        <v>127</v>
      </c>
      <c r="D462" s="11">
        <f>SUM(D464:D466)</f>
        <v>158180</v>
      </c>
      <c r="E462" s="11">
        <f>SUM(E464:E466)</f>
        <v>0</v>
      </c>
      <c r="F462" s="27">
        <f>IF(D462=0,0,E462/D462)</f>
        <v>0</v>
      </c>
    </row>
    <row r="463" spans="1:6" ht="17.25">
      <c r="A463" s="21"/>
      <c r="B463" s="22" t="s">
        <v>10</v>
      </c>
      <c r="C463" s="238"/>
      <c r="D463" s="15"/>
      <c r="E463" s="23"/>
      <c r="F463" s="17"/>
    </row>
    <row r="464" spans="1:6" ht="17.25">
      <c r="A464" s="21"/>
      <c r="B464" s="22" t="s">
        <v>11</v>
      </c>
      <c r="C464" s="238"/>
      <c r="D464" s="16" t="s">
        <v>16</v>
      </c>
      <c r="E464" s="24" t="s">
        <v>16</v>
      </c>
      <c r="F464" s="17" t="s">
        <v>16</v>
      </c>
    </row>
    <row r="465" spans="1:6" ht="17.25">
      <c r="A465" s="21"/>
      <c r="B465" s="22" t="s">
        <v>12</v>
      </c>
      <c r="C465" s="238"/>
      <c r="D465" s="16">
        <v>139850</v>
      </c>
      <c r="E465" s="24">
        <v>0</v>
      </c>
      <c r="F465" s="17">
        <f>IF(D465=0,0,E465/D465)</f>
        <v>0</v>
      </c>
    </row>
    <row r="466" spans="1:6" ht="51.75">
      <c r="A466" s="21"/>
      <c r="B466" s="25" t="s">
        <v>13</v>
      </c>
      <c r="C466" s="238"/>
      <c r="D466" s="19">
        <v>18330</v>
      </c>
      <c r="E466" s="26">
        <v>0</v>
      </c>
      <c r="F466" s="17">
        <f>IF(D466=0,0,E466/D466)</f>
        <v>0</v>
      </c>
    </row>
    <row r="467" spans="1:6" ht="102" customHeight="1">
      <c r="A467" s="21"/>
      <c r="B467" s="10" t="s">
        <v>129</v>
      </c>
      <c r="C467" s="238" t="s">
        <v>130</v>
      </c>
      <c r="D467" s="15">
        <f>SUM(D469:D471)</f>
        <v>44244</v>
      </c>
      <c r="E467" s="11">
        <f>SUM(E469:E471)</f>
        <v>10075.299999999999</v>
      </c>
      <c r="F467" s="27">
        <f>IF(D467=0,0,E467/D467)</f>
        <v>0.22772127294096373</v>
      </c>
    </row>
    <row r="468" spans="1:6" ht="17.25">
      <c r="A468" s="21"/>
      <c r="B468" s="22" t="s">
        <v>10</v>
      </c>
      <c r="C468" s="238"/>
      <c r="D468" s="15"/>
      <c r="E468" s="23"/>
      <c r="F468" s="17"/>
    </row>
    <row r="469" spans="1:6" ht="17.25">
      <c r="A469" s="21"/>
      <c r="B469" s="22" t="s">
        <v>11</v>
      </c>
      <c r="C469" s="238"/>
      <c r="D469" s="16" t="s">
        <v>16</v>
      </c>
      <c r="E469" s="16" t="s">
        <v>16</v>
      </c>
      <c r="F469" s="16" t="s">
        <v>16</v>
      </c>
    </row>
    <row r="470" spans="1:6" ht="17.25">
      <c r="A470" s="21"/>
      <c r="B470" s="22" t="s">
        <v>12</v>
      </c>
      <c r="C470" s="238"/>
      <c r="D470" s="16" t="s">
        <v>16</v>
      </c>
      <c r="E470" s="16" t="s">
        <v>16</v>
      </c>
      <c r="F470" s="16" t="s">
        <v>16</v>
      </c>
    </row>
    <row r="471" spans="1:6" ht="51.75">
      <c r="A471" s="21"/>
      <c r="B471" s="25" t="s">
        <v>13</v>
      </c>
      <c r="C471" s="238"/>
      <c r="D471" s="19">
        <v>44244</v>
      </c>
      <c r="E471" s="26">
        <v>10075.299999999999</v>
      </c>
      <c r="F471" s="20">
        <f>IF(D471=0,0,E471/D471)</f>
        <v>0.22772127294096373</v>
      </c>
    </row>
    <row r="472" spans="1:6" ht="51.75" customHeight="1">
      <c r="A472" s="21"/>
      <c r="B472" s="48" t="s">
        <v>131</v>
      </c>
      <c r="C472" s="238" t="s">
        <v>132</v>
      </c>
      <c r="D472" s="15">
        <f>SUM(D474:D476)</f>
        <v>11657.6</v>
      </c>
      <c r="E472" s="11">
        <f>SUM(E474:E476)</f>
        <v>4952.2</v>
      </c>
      <c r="F472" s="27">
        <f>IF(D472=0,0,E472/D472)</f>
        <v>0.42480441943453195</v>
      </c>
    </row>
    <row r="473" spans="1:6" ht="17.25">
      <c r="A473" s="21"/>
      <c r="B473" s="22" t="s">
        <v>10</v>
      </c>
      <c r="C473" s="238"/>
      <c r="D473" s="15"/>
      <c r="E473" s="23"/>
      <c r="F473" s="17"/>
    </row>
    <row r="474" spans="1:6" ht="17.25">
      <c r="A474" s="21"/>
      <c r="B474" s="22" t="s">
        <v>11</v>
      </c>
      <c r="C474" s="238"/>
      <c r="D474" s="16" t="s">
        <v>16</v>
      </c>
      <c r="E474" s="16" t="s">
        <v>16</v>
      </c>
      <c r="F474" s="16" t="s">
        <v>16</v>
      </c>
    </row>
    <row r="475" spans="1:6" ht="17.25">
      <c r="A475" s="21"/>
      <c r="B475" s="22" t="s">
        <v>12</v>
      </c>
      <c r="C475" s="238"/>
      <c r="D475" s="16" t="s">
        <v>16</v>
      </c>
      <c r="E475" s="16" t="s">
        <v>16</v>
      </c>
      <c r="F475" s="16" t="s">
        <v>16</v>
      </c>
    </row>
    <row r="476" spans="1:6" ht="51.75">
      <c r="A476" s="21"/>
      <c r="B476" s="25" t="s">
        <v>13</v>
      </c>
      <c r="C476" s="238"/>
      <c r="D476" s="19">
        <v>11657.6</v>
      </c>
      <c r="E476" s="26">
        <v>4952.2</v>
      </c>
      <c r="F476" s="20">
        <f>IF(D476=0,0,E476/D476)</f>
        <v>0.42480441943453195</v>
      </c>
    </row>
    <row r="477" spans="1:6" ht="171" customHeight="1">
      <c r="A477" s="21"/>
      <c r="B477" s="60" t="s">
        <v>133</v>
      </c>
      <c r="C477" s="241" t="s">
        <v>134</v>
      </c>
      <c r="D477" s="15">
        <f>SUM(D479:D481)</f>
        <v>2641356</v>
      </c>
      <c r="E477" s="11">
        <f>SUM(E479:E481)</f>
        <v>1092206</v>
      </c>
      <c r="F477" s="27">
        <f>IF(D477=0,0,E477/D477)</f>
        <v>0.41350200427356254</v>
      </c>
    </row>
    <row r="478" spans="1:6" ht="15" customHeight="1">
      <c r="A478" s="21"/>
      <c r="B478" s="14" t="s">
        <v>10</v>
      </c>
      <c r="C478" s="241"/>
      <c r="D478" s="15"/>
      <c r="E478" s="23"/>
      <c r="F478" s="17"/>
    </row>
    <row r="479" spans="1:6" ht="23.25" customHeight="1">
      <c r="A479" s="21"/>
      <c r="B479" s="14" t="s">
        <v>11</v>
      </c>
      <c r="C479" s="241"/>
      <c r="D479" s="16" t="s">
        <v>16</v>
      </c>
      <c r="E479" s="16" t="s">
        <v>16</v>
      </c>
      <c r="F479" s="16" t="s">
        <v>16</v>
      </c>
    </row>
    <row r="480" spans="1:6" ht="21.75" customHeight="1">
      <c r="A480" s="21"/>
      <c r="B480" s="14" t="s">
        <v>12</v>
      </c>
      <c r="C480" s="241"/>
      <c r="D480" s="16" t="s">
        <v>16</v>
      </c>
      <c r="E480" s="16" t="s">
        <v>16</v>
      </c>
      <c r="F480" s="16" t="s">
        <v>16</v>
      </c>
    </row>
    <row r="481" spans="1:6" ht="51.75">
      <c r="A481" s="102"/>
      <c r="B481" s="18" t="s">
        <v>13</v>
      </c>
      <c r="C481" s="241"/>
      <c r="D481" s="19">
        <v>2641356</v>
      </c>
      <c r="E481" s="26">
        <v>1092206</v>
      </c>
      <c r="F481" s="20">
        <f>IF(D481=0,0,E481/D481)</f>
        <v>0.41350200427356254</v>
      </c>
    </row>
    <row r="482" spans="1:6" ht="202.5" customHeight="1">
      <c r="A482" s="21"/>
      <c r="B482" s="10" t="s">
        <v>135</v>
      </c>
      <c r="C482" s="241" t="s">
        <v>136</v>
      </c>
      <c r="D482" s="15">
        <f>SUM(D484:D486)</f>
        <v>58566.3</v>
      </c>
      <c r="E482" s="11">
        <f>SUM(E484:E486)</f>
        <v>24585.200000000001</v>
      </c>
      <c r="F482" s="27">
        <f>IF(D482=0,0,E482/D482)</f>
        <v>0.41978407377621602</v>
      </c>
    </row>
    <row r="483" spans="1:6" ht="18" customHeight="1">
      <c r="A483" s="21"/>
      <c r="B483" s="22" t="s">
        <v>10</v>
      </c>
      <c r="C483" s="241"/>
      <c r="D483" s="15"/>
      <c r="E483" s="23"/>
      <c r="F483" s="17"/>
    </row>
    <row r="484" spans="1:6" ht="22.5" customHeight="1">
      <c r="A484" s="21"/>
      <c r="B484" s="22" t="s">
        <v>11</v>
      </c>
      <c r="C484" s="241"/>
      <c r="D484" s="16" t="s">
        <v>16</v>
      </c>
      <c r="E484" s="16" t="s">
        <v>16</v>
      </c>
      <c r="F484" s="16" t="s">
        <v>16</v>
      </c>
    </row>
    <row r="485" spans="1:6" ht="17.25">
      <c r="A485" s="21"/>
      <c r="B485" s="22" t="s">
        <v>12</v>
      </c>
      <c r="C485" s="241"/>
      <c r="D485" s="16" t="s">
        <v>16</v>
      </c>
      <c r="E485" s="16" t="s">
        <v>16</v>
      </c>
      <c r="F485" s="16" t="s">
        <v>16</v>
      </c>
    </row>
    <row r="486" spans="1:6" ht="51.75">
      <c r="A486" s="21"/>
      <c r="B486" s="25" t="s">
        <v>13</v>
      </c>
      <c r="C486" s="241"/>
      <c r="D486" s="19">
        <v>58566.3</v>
      </c>
      <c r="E486" s="26">
        <v>24585.200000000001</v>
      </c>
      <c r="F486" s="20">
        <f>IF(D486=0,0,E486/D486)</f>
        <v>0.41978407377621602</v>
      </c>
    </row>
    <row r="487" spans="1:6" ht="54.75" customHeight="1">
      <c r="A487" s="21"/>
      <c r="B487" s="10" t="s">
        <v>137</v>
      </c>
      <c r="C487" s="238" t="s">
        <v>138</v>
      </c>
      <c r="D487" s="11">
        <f>SUM(D489:D491)</f>
        <v>1571.4</v>
      </c>
      <c r="E487" s="11">
        <f>SUM(E489:E491)</f>
        <v>0</v>
      </c>
      <c r="F487" s="27">
        <f>IF(D487=0,0,E487/D487)</f>
        <v>0</v>
      </c>
    </row>
    <row r="488" spans="1:6" ht="17.25">
      <c r="A488" s="21"/>
      <c r="B488" s="22" t="s">
        <v>10</v>
      </c>
      <c r="C488" s="238"/>
      <c r="D488" s="15"/>
      <c r="E488" s="23"/>
      <c r="F488" s="17"/>
    </row>
    <row r="489" spans="1:6" ht="17.25">
      <c r="A489" s="21"/>
      <c r="B489" s="22" t="s">
        <v>11</v>
      </c>
      <c r="C489" s="238"/>
      <c r="D489" s="16" t="s">
        <v>16</v>
      </c>
      <c r="E489" s="16" t="s">
        <v>16</v>
      </c>
      <c r="F489" s="16" t="s">
        <v>16</v>
      </c>
    </row>
    <row r="490" spans="1:6" ht="17.25">
      <c r="A490" s="21"/>
      <c r="B490" s="22" t="s">
        <v>12</v>
      </c>
      <c r="C490" s="238"/>
      <c r="D490" s="16" t="s">
        <v>16</v>
      </c>
      <c r="E490" s="16" t="s">
        <v>16</v>
      </c>
      <c r="F490" s="16" t="s">
        <v>16</v>
      </c>
    </row>
    <row r="491" spans="1:6" ht="51.75">
      <c r="A491" s="21"/>
      <c r="B491" s="25" t="s">
        <v>13</v>
      </c>
      <c r="C491" s="238"/>
      <c r="D491" s="19">
        <v>1571.4</v>
      </c>
      <c r="E491" s="26">
        <v>0</v>
      </c>
      <c r="F491" s="20">
        <f>IF(D491=0,0,E491/D491)</f>
        <v>0</v>
      </c>
    </row>
    <row r="492" spans="1:6" ht="112.5" customHeight="1">
      <c r="A492" s="21"/>
      <c r="B492" s="10" t="s">
        <v>139</v>
      </c>
      <c r="C492" s="238" t="s">
        <v>140</v>
      </c>
      <c r="D492" s="11">
        <f>SUM(D494:D496)</f>
        <v>601</v>
      </c>
      <c r="E492" s="11">
        <f>SUM(E494:E496)</f>
        <v>170</v>
      </c>
      <c r="F492" s="27">
        <f>IF(D492=0,0,E492/D492)</f>
        <v>0.28286189683860236</v>
      </c>
    </row>
    <row r="493" spans="1:6" ht="17.25">
      <c r="A493" s="21"/>
      <c r="B493" s="22" t="s">
        <v>10</v>
      </c>
      <c r="C493" s="238"/>
      <c r="D493" s="15"/>
      <c r="E493" s="23"/>
      <c r="F493" s="17"/>
    </row>
    <row r="494" spans="1:6" ht="17.25">
      <c r="A494" s="21"/>
      <c r="B494" s="22" t="s">
        <v>11</v>
      </c>
      <c r="C494" s="238"/>
      <c r="D494" s="16" t="s">
        <v>16</v>
      </c>
      <c r="E494" s="16" t="s">
        <v>16</v>
      </c>
      <c r="F494" s="16" t="s">
        <v>16</v>
      </c>
    </row>
    <row r="495" spans="1:6" ht="17.25">
      <c r="A495" s="21"/>
      <c r="B495" s="22" t="s">
        <v>12</v>
      </c>
      <c r="C495" s="238"/>
      <c r="D495" s="16" t="s">
        <v>16</v>
      </c>
      <c r="E495" s="16" t="s">
        <v>16</v>
      </c>
      <c r="F495" s="16" t="s">
        <v>16</v>
      </c>
    </row>
    <row r="496" spans="1:6" ht="51.75">
      <c r="A496" s="21"/>
      <c r="B496" s="25" t="s">
        <v>13</v>
      </c>
      <c r="C496" s="238"/>
      <c r="D496" s="16">
        <v>601</v>
      </c>
      <c r="E496" s="26">
        <v>170</v>
      </c>
      <c r="F496" s="20">
        <f>IF(D496=0,0,E496/D496)</f>
        <v>0.28286189683860236</v>
      </c>
    </row>
    <row r="497" spans="1:6" ht="153" customHeight="1">
      <c r="A497" s="21"/>
      <c r="B497" s="10" t="s">
        <v>141</v>
      </c>
      <c r="C497" s="235" t="s">
        <v>142</v>
      </c>
      <c r="D497" s="11">
        <f>SUM(D499:D501)</f>
        <v>2234519.2000000002</v>
      </c>
      <c r="E497" s="11">
        <f>SUM(E499:E501)</f>
        <v>589181.80000000005</v>
      </c>
      <c r="F497" s="27">
        <f>IF(D497=0,0,E497/D497)</f>
        <v>0.26367273997914181</v>
      </c>
    </row>
    <row r="498" spans="1:6" ht="17.25">
      <c r="A498" s="21"/>
      <c r="B498" s="22" t="s">
        <v>10</v>
      </c>
      <c r="C498" s="235"/>
      <c r="D498" s="15"/>
      <c r="E498" s="23"/>
      <c r="F498" s="17"/>
    </row>
    <row r="499" spans="1:6" ht="17.25">
      <c r="A499" s="21"/>
      <c r="B499" s="22" t="s">
        <v>11</v>
      </c>
      <c r="C499" s="235"/>
      <c r="D499" s="16" t="s">
        <v>16</v>
      </c>
      <c r="E499" s="24" t="s">
        <v>16</v>
      </c>
      <c r="F499" s="17" t="s">
        <v>16</v>
      </c>
    </row>
    <row r="500" spans="1:6" ht="19.5" customHeight="1">
      <c r="A500" s="21"/>
      <c r="B500" s="22" t="s">
        <v>12</v>
      </c>
      <c r="C500" s="235"/>
      <c r="D500" s="16">
        <v>370545.6</v>
      </c>
      <c r="E500" s="24">
        <v>96499.1</v>
      </c>
      <c r="F500" s="17">
        <f>IF(D500=0,0,E500/D500)</f>
        <v>0.26042435802772995</v>
      </c>
    </row>
    <row r="501" spans="1:6" ht="32.25" customHeight="1">
      <c r="A501" s="102"/>
      <c r="B501" s="25" t="s">
        <v>13</v>
      </c>
      <c r="C501" s="235"/>
      <c r="D501" s="19">
        <v>1863973.6</v>
      </c>
      <c r="E501" s="26">
        <v>492682.7</v>
      </c>
      <c r="F501" s="20">
        <f>IF(D501=0,0,E501/D501)</f>
        <v>0.26431849678557678</v>
      </c>
    </row>
    <row r="502" spans="1:6" ht="86.25" customHeight="1">
      <c r="A502" s="21"/>
      <c r="B502" s="10" t="s">
        <v>143</v>
      </c>
      <c r="C502" s="235" t="s">
        <v>49</v>
      </c>
      <c r="D502" s="16">
        <f>D506</f>
        <v>46.3</v>
      </c>
      <c r="E502" s="16">
        <f>E506</f>
        <v>44.4</v>
      </c>
      <c r="F502" s="17">
        <f>IF(D502=0,0,E502/D502)</f>
        <v>0.95896328293736499</v>
      </c>
    </row>
    <row r="503" spans="1:6" ht="17.25">
      <c r="A503" s="21"/>
      <c r="B503" s="22" t="s">
        <v>10</v>
      </c>
      <c r="C503" s="235"/>
      <c r="D503" s="16"/>
      <c r="E503" s="24"/>
      <c r="F503" s="116"/>
    </row>
    <row r="504" spans="1:6" ht="17.25">
      <c r="A504" s="21"/>
      <c r="B504" s="22" t="s">
        <v>11</v>
      </c>
      <c r="C504" s="235"/>
      <c r="D504" s="16"/>
      <c r="E504" s="24"/>
      <c r="F504" s="116"/>
    </row>
    <row r="505" spans="1:6" ht="17.25">
      <c r="A505" s="21"/>
      <c r="B505" s="22" t="s">
        <v>12</v>
      </c>
      <c r="C505" s="235"/>
      <c r="D505" s="16"/>
      <c r="E505" s="24"/>
      <c r="F505" s="116"/>
    </row>
    <row r="506" spans="1:6" ht="51.75">
      <c r="A506" s="21"/>
      <c r="B506" s="25" t="s">
        <v>13</v>
      </c>
      <c r="C506" s="235"/>
      <c r="D506" s="16">
        <v>46.3</v>
      </c>
      <c r="E506" s="24">
        <v>44.4</v>
      </c>
      <c r="F506" s="117">
        <f>IF(D506=0,0,E506/D506)</f>
        <v>0.95896328293736499</v>
      </c>
    </row>
    <row r="507" spans="1:6" s="13" customFormat="1" ht="16.5">
      <c r="A507" s="9"/>
      <c r="B507" s="10" t="s">
        <v>29</v>
      </c>
      <c r="C507" s="61"/>
      <c r="D507" s="29">
        <f>SUM(D432,D437,D442,D447,D452,D457,D462,D467,D472,D477,D482,D487,D492,D497,D502)</f>
        <v>12462810.600000005</v>
      </c>
      <c r="E507" s="29">
        <f>SUM(E432,E437,E442,E447,E452,E457,E462,E467,E472,E477,E482,E487,E492,E497,E502)</f>
        <v>5504337.6000000006</v>
      </c>
      <c r="F507" s="30">
        <f>IF(D507=0,0,E507/D507)</f>
        <v>0.44166101665702906</v>
      </c>
    </row>
    <row r="508" spans="1:6" s="13" customFormat="1" ht="17.25">
      <c r="A508" s="9"/>
      <c r="B508" s="22" t="s">
        <v>10</v>
      </c>
      <c r="C508" s="62"/>
      <c r="D508" s="32"/>
      <c r="E508" s="63"/>
      <c r="F508" s="35"/>
    </row>
    <row r="509" spans="1:6" s="13" customFormat="1" ht="17.25">
      <c r="A509" s="9"/>
      <c r="B509" s="22" t="s">
        <v>11</v>
      </c>
      <c r="C509" s="62"/>
      <c r="D509" s="34">
        <f>SUM(D434,D439,D444,D454,D459,D469,D474,D484,D489,D494,D499)</f>
        <v>2679943.1</v>
      </c>
      <c r="E509" s="34">
        <f>SUM(E434,E439,E444,E454,E459,E469,E474,E484,E489,E494,E499)</f>
        <v>1514660.5</v>
      </c>
      <c r="F509" s="35">
        <f>IF(D509=0,0,E509/D509)</f>
        <v>0.56518382797007893</v>
      </c>
    </row>
    <row r="510" spans="1:6" s="13" customFormat="1" ht="17.25">
      <c r="A510" s="9"/>
      <c r="B510" s="22" t="s">
        <v>12</v>
      </c>
      <c r="C510" s="62"/>
      <c r="D510" s="34">
        <f>SUM(D435,D440,D445,D450,D455,D460,D465,D470,D475,D480,D485,D490,D495,D500)</f>
        <v>5016078.8999999994</v>
      </c>
      <c r="E510" s="34">
        <f>SUM(E435,E440,E445,E450,E455,E460,E465,E470,E475,E480,E485,E490,E495,E500)</f>
        <v>2310670.4</v>
      </c>
      <c r="F510" s="35">
        <f>IF(D510=0,0,E510/D510)</f>
        <v>0.46065272218903897</v>
      </c>
    </row>
    <row r="511" spans="1:6" s="13" customFormat="1" ht="36.75" customHeight="1">
      <c r="A511" s="9"/>
      <c r="B511" s="25" t="s">
        <v>13</v>
      </c>
      <c r="C511" s="64"/>
      <c r="D511" s="37">
        <f>SUM(D436,D441,D446,D451,D456,D461,D466,D471,D476,D481,D486,D491,D496,D501,D506)</f>
        <v>4766788.5999999996</v>
      </c>
      <c r="E511" s="37">
        <f>SUM(E436,E441,E446,E451,E456,E461,E466,E471,E476,E481,E486,E491,E496,E501,E506)</f>
        <v>1679006.6999999997</v>
      </c>
      <c r="F511" s="38">
        <f>IF(D511=0,0,E511/D511)</f>
        <v>0.35223015763694659</v>
      </c>
    </row>
    <row r="512" spans="1:6" s="13" customFormat="1" ht="36.75" customHeight="1">
      <c r="A512" s="7">
        <v>14</v>
      </c>
      <c r="B512" s="234" t="s">
        <v>144</v>
      </c>
      <c r="C512" s="234"/>
      <c r="D512" s="234"/>
      <c r="E512" s="234"/>
      <c r="F512" s="234"/>
    </row>
    <row r="513" spans="1:6" s="13" customFormat="1" ht="123" customHeight="1">
      <c r="A513" s="9"/>
      <c r="B513" s="39" t="s">
        <v>145</v>
      </c>
      <c r="C513" s="235" t="s">
        <v>146</v>
      </c>
      <c r="D513" s="11">
        <f>SUM(D514:D517)</f>
        <v>10000</v>
      </c>
      <c r="E513" s="11">
        <f>SUM(E514:E517)</f>
        <v>9711.7999999999993</v>
      </c>
      <c r="F513" s="27">
        <f>IF(D513=0,0,E513/D513)</f>
        <v>0.97117999999999993</v>
      </c>
    </row>
    <row r="514" spans="1:6" s="13" customFormat="1" ht="17.25">
      <c r="A514" s="9"/>
      <c r="B514" s="14" t="s">
        <v>10</v>
      </c>
      <c r="C514" s="235"/>
      <c r="D514" s="15"/>
      <c r="E514" s="23"/>
      <c r="F514" s="17"/>
    </row>
    <row r="515" spans="1:6" s="13" customFormat="1" ht="21.75" customHeight="1">
      <c r="A515" s="9"/>
      <c r="B515" s="14" t="s">
        <v>11</v>
      </c>
      <c r="C515" s="235"/>
      <c r="D515" s="16" t="s">
        <v>16</v>
      </c>
      <c r="E515" s="16" t="s">
        <v>16</v>
      </c>
      <c r="F515" s="17" t="s">
        <v>16</v>
      </c>
    </row>
    <row r="516" spans="1:6" s="13" customFormat="1" ht="17.25">
      <c r="A516" s="9"/>
      <c r="B516" s="14" t="s">
        <v>12</v>
      </c>
      <c r="C516" s="235"/>
      <c r="D516" s="16">
        <v>10000</v>
      </c>
      <c r="E516" s="16">
        <v>9711.7999999999993</v>
      </c>
      <c r="F516" s="17">
        <f>IF(D516=0,0,E516/D516)</f>
        <v>0.97117999999999993</v>
      </c>
    </row>
    <row r="517" spans="1:6" s="13" customFormat="1" ht="37.5" customHeight="1">
      <c r="A517" s="9"/>
      <c r="B517" s="18" t="s">
        <v>13</v>
      </c>
      <c r="C517" s="235"/>
      <c r="D517" s="19" t="s">
        <v>16</v>
      </c>
      <c r="E517" s="26" t="s">
        <v>16</v>
      </c>
      <c r="F517" s="20" t="s">
        <v>16</v>
      </c>
    </row>
    <row r="518" spans="1:6" s="13" customFormat="1" ht="99" customHeight="1">
      <c r="A518" s="9"/>
      <c r="B518" s="39" t="s">
        <v>147</v>
      </c>
      <c r="C518" s="235" t="s">
        <v>49</v>
      </c>
      <c r="D518" s="11">
        <f>SUM(D519:D522)</f>
        <v>3572.9</v>
      </c>
      <c r="E518" s="11">
        <f>SUM(E519:E522)</f>
        <v>0</v>
      </c>
      <c r="F518" s="27">
        <f>IF(D518=0,0,E518/D518)</f>
        <v>0</v>
      </c>
    </row>
    <row r="519" spans="1:6" s="13" customFormat="1" ht="17.25">
      <c r="A519" s="9"/>
      <c r="B519" s="14" t="s">
        <v>10</v>
      </c>
      <c r="C519" s="235"/>
      <c r="D519" s="15"/>
      <c r="E519" s="23"/>
      <c r="F519" s="17"/>
    </row>
    <row r="520" spans="1:6" s="13" customFormat="1" ht="17.25">
      <c r="A520" s="9"/>
      <c r="B520" s="14" t="s">
        <v>11</v>
      </c>
      <c r="C520" s="235"/>
      <c r="D520" s="16" t="s">
        <v>16</v>
      </c>
      <c r="E520" s="16" t="s">
        <v>16</v>
      </c>
      <c r="F520" s="17" t="s">
        <v>16</v>
      </c>
    </row>
    <row r="521" spans="1:6" s="13" customFormat="1" ht="17.25">
      <c r="A521" s="9"/>
      <c r="B521" s="14" t="s">
        <v>12</v>
      </c>
      <c r="C521" s="235"/>
      <c r="D521" s="16">
        <v>2999.3</v>
      </c>
      <c r="E521" s="16">
        <v>0</v>
      </c>
      <c r="F521" s="17">
        <f>IF(D521=0,0,E521/D521)</f>
        <v>0</v>
      </c>
    </row>
    <row r="522" spans="1:6" s="13" customFormat="1" ht="51.75">
      <c r="A522" s="9"/>
      <c r="B522" s="18" t="s">
        <v>13</v>
      </c>
      <c r="C522" s="235"/>
      <c r="D522" s="19">
        <v>573.6</v>
      </c>
      <c r="E522" s="26">
        <v>0</v>
      </c>
      <c r="F522" s="17">
        <f>IF(D522=0,0,E522/D522)</f>
        <v>0</v>
      </c>
    </row>
    <row r="523" spans="1:6" s="13" customFormat="1" ht="215.25" customHeight="1">
      <c r="A523" s="9"/>
      <c r="B523" s="39" t="s">
        <v>148</v>
      </c>
      <c r="C523" s="235" t="s">
        <v>246</v>
      </c>
      <c r="D523" s="11">
        <f>SUM(D524:D527)</f>
        <v>57355.1</v>
      </c>
      <c r="E523" s="11">
        <f>SUM(E524:E527)</f>
        <v>34099.800000000003</v>
      </c>
      <c r="F523" s="27">
        <f>IF(D523=0,0,E523/D523)</f>
        <v>0.5945382363556162</v>
      </c>
    </row>
    <row r="524" spans="1:6" s="13" customFormat="1" ht="17.25">
      <c r="A524" s="9"/>
      <c r="B524" s="14" t="s">
        <v>10</v>
      </c>
      <c r="C524" s="235"/>
      <c r="D524" s="15"/>
      <c r="E524" s="23"/>
      <c r="F524" s="17"/>
    </row>
    <row r="525" spans="1:6" s="13" customFormat="1" ht="21.75" customHeight="1">
      <c r="A525" s="9"/>
      <c r="B525" s="14" t="s">
        <v>11</v>
      </c>
      <c r="C525" s="235"/>
      <c r="D525" s="16" t="s">
        <v>16</v>
      </c>
      <c r="E525" s="16" t="s">
        <v>16</v>
      </c>
      <c r="F525" s="16" t="s">
        <v>16</v>
      </c>
    </row>
    <row r="526" spans="1:6" s="13" customFormat="1" ht="17.25">
      <c r="A526" s="9"/>
      <c r="B526" s="14" t="s">
        <v>12</v>
      </c>
      <c r="C526" s="235"/>
      <c r="D526" s="16" t="s">
        <v>16</v>
      </c>
      <c r="E526" s="16" t="s">
        <v>16</v>
      </c>
      <c r="F526" s="16" t="s">
        <v>16</v>
      </c>
    </row>
    <row r="527" spans="1:6" s="13" customFormat="1" ht="37.5" customHeight="1">
      <c r="A527" s="9"/>
      <c r="B527" s="18" t="s">
        <v>13</v>
      </c>
      <c r="C527" s="235"/>
      <c r="D527" s="19">
        <v>57355.1</v>
      </c>
      <c r="E527" s="26">
        <v>34099.800000000003</v>
      </c>
      <c r="F527" s="20">
        <f>IF(D527=0,0,E527/D527)</f>
        <v>0.5945382363556162</v>
      </c>
    </row>
    <row r="528" spans="1:6" s="13" customFormat="1" ht="70.5" customHeight="1">
      <c r="A528" s="9"/>
      <c r="B528" s="39" t="s">
        <v>150</v>
      </c>
      <c r="C528" s="238" t="s">
        <v>47</v>
      </c>
      <c r="D528" s="11">
        <f>SUM(D529:D532)</f>
        <v>1958.4</v>
      </c>
      <c r="E528" s="11">
        <f>SUM(E529:E532)</f>
        <v>599.1</v>
      </c>
      <c r="F528" s="27">
        <f>IF(D528=0,0,E528/D528)</f>
        <v>0.30591299019607843</v>
      </c>
    </row>
    <row r="529" spans="1:6" s="13" customFormat="1" ht="17.25">
      <c r="A529" s="9"/>
      <c r="B529" s="14" t="s">
        <v>10</v>
      </c>
      <c r="C529" s="238"/>
      <c r="D529" s="15"/>
      <c r="E529" s="23"/>
      <c r="F529" s="17"/>
    </row>
    <row r="530" spans="1:6" s="13" customFormat="1" ht="21.75" customHeight="1">
      <c r="A530" s="9"/>
      <c r="B530" s="14" t="s">
        <v>11</v>
      </c>
      <c r="C530" s="238"/>
      <c r="D530" s="16" t="s">
        <v>16</v>
      </c>
      <c r="E530" s="16" t="s">
        <v>16</v>
      </c>
      <c r="F530" s="16" t="s">
        <v>16</v>
      </c>
    </row>
    <row r="531" spans="1:6" s="13" customFormat="1" ht="17.25">
      <c r="A531" s="9"/>
      <c r="B531" s="14" t="s">
        <v>12</v>
      </c>
      <c r="C531" s="238"/>
      <c r="D531" s="16" t="s">
        <v>16</v>
      </c>
      <c r="E531" s="16" t="s">
        <v>16</v>
      </c>
      <c r="F531" s="16" t="s">
        <v>16</v>
      </c>
    </row>
    <row r="532" spans="1:6" s="13" customFormat="1" ht="37.5" customHeight="1">
      <c r="A532" s="50"/>
      <c r="B532" s="18" t="s">
        <v>13</v>
      </c>
      <c r="C532" s="238"/>
      <c r="D532" s="19">
        <v>1958.4</v>
      </c>
      <c r="E532" s="26">
        <v>599.1</v>
      </c>
      <c r="F532" s="20">
        <f>IF(D532=0,0,E532/D532)</f>
        <v>0.30591299019607843</v>
      </c>
    </row>
    <row r="533" spans="1:6" s="13" customFormat="1" ht="184.5" customHeight="1">
      <c r="A533" s="9"/>
      <c r="B533" s="39" t="s">
        <v>151</v>
      </c>
      <c r="C533" s="235" t="s">
        <v>247</v>
      </c>
      <c r="D533" s="11">
        <f>SUM(D534:D537)</f>
        <v>462159.5</v>
      </c>
      <c r="E533" s="11">
        <f>SUM(E534:E537)</f>
        <v>240499.20000000001</v>
      </c>
      <c r="F533" s="27">
        <f>IF(D533=0,0,E533/D533)</f>
        <v>0.52038138348340779</v>
      </c>
    </row>
    <row r="534" spans="1:6" s="13" customFormat="1" ht="23.25" customHeight="1">
      <c r="A534" s="9"/>
      <c r="B534" s="14" t="s">
        <v>10</v>
      </c>
      <c r="C534" s="235"/>
      <c r="D534" s="15"/>
      <c r="E534" s="23"/>
      <c r="F534" s="17"/>
    </row>
    <row r="535" spans="1:6" s="13" customFormat="1" ht="19.5" customHeight="1">
      <c r="A535" s="9"/>
      <c r="B535" s="14" t="s">
        <v>11</v>
      </c>
      <c r="C535" s="235"/>
      <c r="D535" s="16" t="s">
        <v>16</v>
      </c>
      <c r="E535" s="16" t="s">
        <v>16</v>
      </c>
      <c r="F535" s="16" t="s">
        <v>16</v>
      </c>
    </row>
    <row r="536" spans="1:6" s="13" customFormat="1" ht="21.75" customHeight="1">
      <c r="A536" s="9"/>
      <c r="B536" s="14" t="s">
        <v>12</v>
      </c>
      <c r="C536" s="235"/>
      <c r="D536" s="16" t="s">
        <v>16</v>
      </c>
      <c r="E536" s="16" t="s">
        <v>16</v>
      </c>
      <c r="F536" s="16" t="s">
        <v>16</v>
      </c>
    </row>
    <row r="537" spans="1:6" s="13" customFormat="1" ht="37.5" customHeight="1">
      <c r="A537" s="9"/>
      <c r="B537" s="18" t="s">
        <v>13</v>
      </c>
      <c r="C537" s="235"/>
      <c r="D537" s="19">
        <v>462159.5</v>
      </c>
      <c r="E537" s="26">
        <v>240499.20000000001</v>
      </c>
      <c r="F537" s="20">
        <f>IF(D537=0,0,E537/D537)</f>
        <v>0.52038138348340779</v>
      </c>
    </row>
    <row r="538" spans="1:6" s="13" customFormat="1" ht="57" customHeight="1">
      <c r="A538" s="9"/>
      <c r="B538" s="39" t="s">
        <v>153</v>
      </c>
      <c r="C538" s="238" t="s">
        <v>248</v>
      </c>
      <c r="D538" s="11">
        <f>SUM(D539:D542)</f>
        <v>64378</v>
      </c>
      <c r="E538" s="11">
        <f>SUM(E539:E542)</f>
        <v>37751</v>
      </c>
      <c r="F538" s="27">
        <f>IF(D538=0,0,E538/D538)</f>
        <v>0.58639597377986263</v>
      </c>
    </row>
    <row r="539" spans="1:6" s="13" customFormat="1" ht="17.25">
      <c r="A539" s="9"/>
      <c r="B539" s="14" t="s">
        <v>10</v>
      </c>
      <c r="C539" s="238"/>
      <c r="D539" s="15"/>
      <c r="E539" s="23"/>
      <c r="F539" s="17"/>
    </row>
    <row r="540" spans="1:6" s="13" customFormat="1" ht="21.75" customHeight="1">
      <c r="A540" s="9"/>
      <c r="B540" s="14" t="s">
        <v>11</v>
      </c>
      <c r="C540" s="238"/>
      <c r="D540" s="16" t="s">
        <v>16</v>
      </c>
      <c r="E540" s="16" t="s">
        <v>16</v>
      </c>
      <c r="F540" s="16" t="s">
        <v>16</v>
      </c>
    </row>
    <row r="541" spans="1:6" s="13" customFormat="1" ht="17.25">
      <c r="A541" s="9"/>
      <c r="B541" s="14" t="s">
        <v>12</v>
      </c>
      <c r="C541" s="238"/>
      <c r="D541" s="16">
        <v>1475.6</v>
      </c>
      <c r="E541" s="16">
        <v>0</v>
      </c>
      <c r="F541" s="17">
        <f>IF(D541=0,0,E541/D541)</f>
        <v>0</v>
      </c>
    </row>
    <row r="542" spans="1:6" s="13" customFormat="1" ht="37.5" customHeight="1">
      <c r="A542" s="9"/>
      <c r="B542" s="18" t="s">
        <v>13</v>
      </c>
      <c r="C542" s="238"/>
      <c r="D542" s="19">
        <v>62902.400000000001</v>
      </c>
      <c r="E542" s="26">
        <v>37751</v>
      </c>
      <c r="F542" s="17">
        <f>IF(D542=0,0,E542/D542)</f>
        <v>0.60015198148242355</v>
      </c>
    </row>
    <row r="543" spans="1:6" s="13" customFormat="1" ht="201.75" customHeight="1">
      <c r="A543" s="9"/>
      <c r="B543" s="39" t="s">
        <v>155</v>
      </c>
      <c r="C543" s="235" t="s">
        <v>249</v>
      </c>
      <c r="D543" s="11">
        <f>SUM(D544:D547)</f>
        <v>274207.5</v>
      </c>
      <c r="E543" s="49">
        <f>SUM(E544:E547)</f>
        <v>102263</v>
      </c>
      <c r="F543" s="27">
        <f>IF(D543=0,0,E543/D543)</f>
        <v>0.37294020039568576</v>
      </c>
    </row>
    <row r="544" spans="1:6" s="13" customFormat="1" ht="19.5" customHeight="1">
      <c r="A544" s="9"/>
      <c r="B544" s="14" t="s">
        <v>10</v>
      </c>
      <c r="C544" s="235"/>
      <c r="D544" s="15"/>
      <c r="E544" s="23"/>
      <c r="F544" s="17"/>
    </row>
    <row r="545" spans="1:6" s="13" customFormat="1" ht="18.75" customHeight="1">
      <c r="A545" s="9"/>
      <c r="B545" s="14" t="s">
        <v>11</v>
      </c>
      <c r="C545" s="235"/>
      <c r="D545" s="16" t="s">
        <v>16</v>
      </c>
      <c r="E545" s="24" t="s">
        <v>16</v>
      </c>
      <c r="F545" s="16" t="s">
        <v>16</v>
      </c>
    </row>
    <row r="546" spans="1:6" s="13" customFormat="1" ht="24.75" customHeight="1">
      <c r="A546" s="9"/>
      <c r="B546" s="14" t="s">
        <v>12</v>
      </c>
      <c r="C546" s="235"/>
      <c r="D546" s="16">
        <v>38236.6</v>
      </c>
      <c r="E546" s="24">
        <v>6069.1</v>
      </c>
      <c r="F546" s="17">
        <f>IF(D546=0,0,E546/D546)</f>
        <v>0.15872488662694906</v>
      </c>
    </row>
    <row r="547" spans="1:6" s="13" customFormat="1" ht="37.5" customHeight="1">
      <c r="A547" s="9"/>
      <c r="B547" s="18" t="s">
        <v>13</v>
      </c>
      <c r="C547" s="235"/>
      <c r="D547" s="19">
        <v>235970.9</v>
      </c>
      <c r="E547" s="26">
        <v>96193.9</v>
      </c>
      <c r="F547" s="20">
        <f>IF(D547=0,0,E547/D547)</f>
        <v>0.4076515366937194</v>
      </c>
    </row>
    <row r="548" spans="1:6" s="13" customFormat="1" ht="84.75" customHeight="1">
      <c r="A548" s="9"/>
      <c r="B548" s="39" t="s">
        <v>157</v>
      </c>
      <c r="C548" s="238" t="s">
        <v>41</v>
      </c>
      <c r="D548" s="11">
        <f>SUM(D549:D552)</f>
        <v>5880</v>
      </c>
      <c r="E548" s="11">
        <f>SUM(E549:E552)</f>
        <v>749.2</v>
      </c>
      <c r="F548" s="12">
        <f>IF(D548=0,0,E548/D548)</f>
        <v>0.12741496598639457</v>
      </c>
    </row>
    <row r="549" spans="1:6" s="13" customFormat="1" ht="17.25">
      <c r="A549" s="9"/>
      <c r="B549" s="14" t="s">
        <v>10</v>
      </c>
      <c r="C549" s="238"/>
      <c r="D549" s="15"/>
      <c r="E549" s="23"/>
      <c r="F549" s="17"/>
    </row>
    <row r="550" spans="1:6" s="13" customFormat="1" ht="21.75" customHeight="1">
      <c r="A550" s="9"/>
      <c r="B550" s="14" t="s">
        <v>11</v>
      </c>
      <c r="C550" s="238"/>
      <c r="D550" s="16" t="s">
        <v>16</v>
      </c>
      <c r="E550" s="16" t="s">
        <v>16</v>
      </c>
      <c r="F550" s="16" t="s">
        <v>16</v>
      </c>
    </row>
    <row r="551" spans="1:6" s="13" customFormat="1" ht="17.25">
      <c r="A551" s="9"/>
      <c r="B551" s="14" t="s">
        <v>12</v>
      </c>
      <c r="C551" s="238"/>
      <c r="D551" s="16" t="s">
        <v>16</v>
      </c>
      <c r="E551" s="16" t="s">
        <v>16</v>
      </c>
      <c r="F551" s="16" t="s">
        <v>16</v>
      </c>
    </row>
    <row r="552" spans="1:6" s="13" customFormat="1" ht="37.5" customHeight="1">
      <c r="A552" s="50"/>
      <c r="B552" s="18" t="s">
        <v>13</v>
      </c>
      <c r="C552" s="238"/>
      <c r="D552" s="19">
        <v>5880</v>
      </c>
      <c r="E552" s="26">
        <v>749.2</v>
      </c>
      <c r="F552" s="20">
        <f>IF(D552=0,0,E552/D552)</f>
        <v>0.12741496598639457</v>
      </c>
    </row>
    <row r="553" spans="1:6" s="13" customFormat="1" ht="66" customHeight="1">
      <c r="A553" s="9"/>
      <c r="B553" s="39" t="s">
        <v>158</v>
      </c>
      <c r="C553" s="238" t="s">
        <v>159</v>
      </c>
      <c r="D553" s="11">
        <f>SUM(D554:D557)</f>
        <v>200</v>
      </c>
      <c r="E553" s="11">
        <f>SUM(E554:E557)</f>
        <v>60</v>
      </c>
      <c r="F553" s="12">
        <f>IF(D553=0,0,E553/D553)</f>
        <v>0.3</v>
      </c>
    </row>
    <row r="554" spans="1:6" s="13" customFormat="1" ht="17.25">
      <c r="A554" s="9"/>
      <c r="B554" s="14" t="s">
        <v>10</v>
      </c>
      <c r="C554" s="238"/>
      <c r="D554" s="15"/>
      <c r="E554" s="23"/>
      <c r="F554" s="17"/>
    </row>
    <row r="555" spans="1:6" s="13" customFormat="1" ht="17.25">
      <c r="A555" s="9"/>
      <c r="B555" s="14" t="s">
        <v>11</v>
      </c>
      <c r="C555" s="238"/>
      <c r="D555" s="16" t="s">
        <v>16</v>
      </c>
      <c r="E555" s="16" t="s">
        <v>16</v>
      </c>
      <c r="F555" s="16" t="s">
        <v>16</v>
      </c>
    </row>
    <row r="556" spans="1:6" s="13" customFormat="1" ht="17.25">
      <c r="A556" s="9"/>
      <c r="B556" s="14" t="s">
        <v>12</v>
      </c>
      <c r="C556" s="238"/>
      <c r="D556" s="16" t="s">
        <v>16</v>
      </c>
      <c r="E556" s="16" t="s">
        <v>16</v>
      </c>
      <c r="F556" s="16" t="s">
        <v>16</v>
      </c>
    </row>
    <row r="557" spans="1:6" s="13" customFormat="1" ht="51.75">
      <c r="A557" s="9"/>
      <c r="B557" s="18" t="s">
        <v>13</v>
      </c>
      <c r="C557" s="238"/>
      <c r="D557" s="19">
        <v>200</v>
      </c>
      <c r="E557" s="26">
        <v>60</v>
      </c>
      <c r="F557" s="20">
        <f>IF(D557=0,0,E557/D557)</f>
        <v>0.3</v>
      </c>
    </row>
    <row r="558" spans="1:6" s="13" customFormat="1" ht="72.75" customHeight="1">
      <c r="A558" s="9"/>
      <c r="B558" s="39" t="s">
        <v>143</v>
      </c>
      <c r="C558" s="238" t="s">
        <v>49</v>
      </c>
      <c r="D558" s="11">
        <f>SUM(D559:D562)</f>
        <v>39.799999999999997</v>
      </c>
      <c r="E558" s="11">
        <f>SUM(E559:E562)</f>
        <v>39.700000000000003</v>
      </c>
      <c r="F558" s="12">
        <f>IF(D558=0,0,E558/D558)</f>
        <v>0.9974874371859298</v>
      </c>
    </row>
    <row r="559" spans="1:6" s="13" customFormat="1" ht="17.25">
      <c r="A559" s="9"/>
      <c r="B559" s="14" t="s">
        <v>10</v>
      </c>
      <c r="C559" s="238"/>
      <c r="D559" s="15"/>
      <c r="E559" s="23"/>
      <c r="F559" s="17"/>
    </row>
    <row r="560" spans="1:6" s="13" customFormat="1" ht="17.25">
      <c r="A560" s="9"/>
      <c r="B560" s="14" t="s">
        <v>11</v>
      </c>
      <c r="C560" s="238"/>
      <c r="D560" s="16" t="s">
        <v>16</v>
      </c>
      <c r="E560" s="16" t="s">
        <v>16</v>
      </c>
      <c r="F560" s="16" t="s">
        <v>16</v>
      </c>
    </row>
    <row r="561" spans="1:6" s="13" customFormat="1" ht="17.25">
      <c r="A561" s="9"/>
      <c r="B561" s="14" t="s">
        <v>12</v>
      </c>
      <c r="C561" s="238"/>
      <c r="D561" s="16" t="s">
        <v>16</v>
      </c>
      <c r="E561" s="16" t="s">
        <v>16</v>
      </c>
      <c r="F561" s="16" t="s">
        <v>16</v>
      </c>
    </row>
    <row r="562" spans="1:6" s="13" customFormat="1" ht="51.75">
      <c r="A562" s="9"/>
      <c r="B562" s="18" t="s">
        <v>13</v>
      </c>
      <c r="C562" s="238"/>
      <c r="D562" s="19">
        <v>39.799999999999997</v>
      </c>
      <c r="E562" s="26">
        <v>39.700000000000003</v>
      </c>
      <c r="F562" s="20">
        <f>IF(D562=0,0,E562/D562)</f>
        <v>0.9974874371859298</v>
      </c>
    </row>
    <row r="563" spans="1:6" s="13" customFormat="1" ht="16.5">
      <c r="A563" s="9"/>
      <c r="B563" s="10" t="s">
        <v>29</v>
      </c>
      <c r="C563" s="61"/>
      <c r="D563" s="32">
        <f>SUM(D548,D543,D538,D533,D528,D523,D513,D553,D558,D518)</f>
        <v>879751.20000000007</v>
      </c>
      <c r="E563" s="32">
        <f>SUM(E548,E543,E538,E533,E528,E523,E513,E553,E558,E518)</f>
        <v>425772.79999999999</v>
      </c>
      <c r="F563" s="30">
        <f>IF(D563=0,0,E563/D563)</f>
        <v>0.48396955866613189</v>
      </c>
    </row>
    <row r="564" spans="1:6" s="13" customFormat="1" ht="17.25">
      <c r="A564" s="9"/>
      <c r="B564" s="22" t="s">
        <v>10</v>
      </c>
      <c r="C564" s="62"/>
      <c r="D564" s="34"/>
      <c r="E564" s="34"/>
      <c r="F564" s="35"/>
    </row>
    <row r="565" spans="1:6" s="13" customFormat="1" ht="17.25">
      <c r="A565" s="9"/>
      <c r="B565" s="22" t="s">
        <v>11</v>
      </c>
      <c r="C565" s="62"/>
      <c r="D565" s="34" t="s">
        <v>16</v>
      </c>
      <c r="E565" s="34" t="s">
        <v>16</v>
      </c>
      <c r="F565" s="34" t="s">
        <v>16</v>
      </c>
    </row>
    <row r="566" spans="1:6" s="13" customFormat="1" ht="17.25">
      <c r="A566" s="9"/>
      <c r="B566" s="22" t="s">
        <v>12</v>
      </c>
      <c r="C566" s="62"/>
      <c r="D566" s="34">
        <f>SUM(D551,D546,D541,D536,D531,D526,D516,D556,D561,D521)</f>
        <v>52711.5</v>
      </c>
      <c r="E566" s="34">
        <f>SUM(E551,E546,E541,E536,E531,E526,E516,E556,E561,E521)</f>
        <v>15780.9</v>
      </c>
      <c r="F566" s="35">
        <f>IF(D566=0,0,E566/D566)</f>
        <v>0.29938248769243903</v>
      </c>
    </row>
    <row r="567" spans="1:6" s="13" customFormat="1" ht="36.75" customHeight="1">
      <c r="A567" s="9"/>
      <c r="B567" s="25" t="s">
        <v>13</v>
      </c>
      <c r="C567" s="64"/>
      <c r="D567" s="34">
        <f>SUM(D552,D547,D542,D537,D532,D527,D517,D557,D562,D522)</f>
        <v>827039.70000000007</v>
      </c>
      <c r="E567" s="34">
        <f>SUM(E552,E547,E542,E537,E532,E527,E517,E557,E562,E522)</f>
        <v>409991.89999999997</v>
      </c>
      <c r="F567" s="38">
        <f>IF(D567=0,0,E567/D567)</f>
        <v>0.49573424347102074</v>
      </c>
    </row>
    <row r="568" spans="1:6" s="13" customFormat="1" ht="36.75" customHeight="1">
      <c r="A568" s="7">
        <v>15</v>
      </c>
      <c r="B568" s="234" t="s">
        <v>160</v>
      </c>
      <c r="C568" s="234"/>
      <c r="D568" s="234"/>
      <c r="E568" s="234"/>
      <c r="F568" s="234"/>
    </row>
    <row r="569" spans="1:6" s="13" customFormat="1" ht="93.75" customHeight="1">
      <c r="A569" s="9"/>
      <c r="B569" s="39" t="s">
        <v>161</v>
      </c>
      <c r="C569" s="235" t="s">
        <v>162</v>
      </c>
      <c r="D569" s="11">
        <f>SUM(D570:D573)</f>
        <v>151896.29999999999</v>
      </c>
      <c r="E569" s="49">
        <f>SUM(E570:E573)</f>
        <v>143453.6</v>
      </c>
      <c r="F569" s="27">
        <f>IF(D569=0,0,E569/D569)</f>
        <v>0.94441800096513229</v>
      </c>
    </row>
    <row r="570" spans="1:6" s="13" customFormat="1" ht="17.25">
      <c r="A570" s="9"/>
      <c r="B570" s="14" t="s">
        <v>10</v>
      </c>
      <c r="C570" s="235"/>
      <c r="D570" s="15"/>
      <c r="E570" s="23"/>
      <c r="F570" s="17"/>
    </row>
    <row r="571" spans="1:6" s="13" customFormat="1" ht="21.75" customHeight="1">
      <c r="A571" s="9"/>
      <c r="B571" s="14" t="s">
        <v>11</v>
      </c>
      <c r="C571" s="235"/>
      <c r="D571" s="16">
        <v>147384</v>
      </c>
      <c r="E571" s="65">
        <v>140401.20000000001</v>
      </c>
      <c r="F571" s="17">
        <f>IF(D571=0,0,E571/D571)</f>
        <v>0.95262172284644198</v>
      </c>
    </row>
    <row r="572" spans="1:6" s="13" customFormat="1" ht="17.25">
      <c r="A572" s="9"/>
      <c r="B572" s="14" t="s">
        <v>12</v>
      </c>
      <c r="C572" s="235"/>
      <c r="D572" s="16">
        <v>3007.8</v>
      </c>
      <c r="E572" s="65">
        <v>2865.3</v>
      </c>
      <c r="F572" s="17">
        <f>IF(D572=0,0,E572/D572)</f>
        <v>0.95262317973269495</v>
      </c>
    </row>
    <row r="573" spans="1:6" s="13" customFormat="1" ht="37.5" customHeight="1">
      <c r="A573" s="9"/>
      <c r="B573" s="18" t="s">
        <v>13</v>
      </c>
      <c r="C573" s="235"/>
      <c r="D573" s="19">
        <v>1504.5</v>
      </c>
      <c r="E573" s="26">
        <v>187.1</v>
      </c>
      <c r="F573" s="20">
        <f>IF(D573=0,0,E573/D573)</f>
        <v>0.12436025257560651</v>
      </c>
    </row>
    <row r="574" spans="1:6" s="13" customFormat="1" ht="114" customHeight="1">
      <c r="A574" s="9"/>
      <c r="B574" s="39" t="s">
        <v>145</v>
      </c>
      <c r="C574" s="235" t="s">
        <v>163</v>
      </c>
      <c r="D574" s="51">
        <f>SUM(D575:D578)</f>
        <v>4630516.8999999994</v>
      </c>
      <c r="E574" s="49">
        <f>SUM(E575:E578)</f>
        <v>1053718.6000000001</v>
      </c>
      <c r="F574" s="27">
        <f>IF(D574=0,0,E574/D574)</f>
        <v>0.22755960571054179</v>
      </c>
    </row>
    <row r="575" spans="1:6" s="13" customFormat="1" ht="17.25">
      <c r="A575" s="9"/>
      <c r="B575" s="14" t="s">
        <v>10</v>
      </c>
      <c r="C575" s="235"/>
      <c r="D575" s="15"/>
      <c r="E575" s="23"/>
      <c r="F575" s="17"/>
    </row>
    <row r="576" spans="1:6" s="13" customFormat="1" ht="21.75" customHeight="1">
      <c r="A576" s="9"/>
      <c r="B576" s="14" t="s">
        <v>11</v>
      </c>
      <c r="C576" s="235"/>
      <c r="D576" s="16">
        <v>1904000</v>
      </c>
      <c r="E576" s="24">
        <v>0</v>
      </c>
      <c r="F576" s="17">
        <f>IF(D576=0,0,E576/D576)</f>
        <v>0</v>
      </c>
    </row>
    <row r="577" spans="1:6" s="13" customFormat="1" ht="17.25">
      <c r="A577" s="9"/>
      <c r="B577" s="14" t="s">
        <v>12</v>
      </c>
      <c r="C577" s="235"/>
      <c r="D577" s="16">
        <v>2631941.7999999998</v>
      </c>
      <c r="E577" s="24">
        <v>1045635</v>
      </c>
      <c r="F577" s="17">
        <f>IF(D577=0,0,E577/D577)</f>
        <v>0.39728652054540115</v>
      </c>
    </row>
    <row r="578" spans="1:6" s="13" customFormat="1" ht="37.5" customHeight="1">
      <c r="A578" s="9"/>
      <c r="B578" s="18" t="s">
        <v>13</v>
      </c>
      <c r="C578" s="235"/>
      <c r="D578" s="19">
        <v>94575.1</v>
      </c>
      <c r="E578" s="26">
        <v>8083.6</v>
      </c>
      <c r="F578" s="20">
        <f>IF(D578=0,0,E578/D578)</f>
        <v>8.5472814726074833E-2</v>
      </c>
    </row>
    <row r="579" spans="1:6" s="13" customFormat="1" ht="55.5" customHeight="1">
      <c r="A579" s="9"/>
      <c r="B579" s="39" t="s">
        <v>164</v>
      </c>
      <c r="C579" s="235" t="s">
        <v>165</v>
      </c>
      <c r="D579" s="11">
        <f>SUM(D580:D583)</f>
        <v>14196</v>
      </c>
      <c r="E579" s="66">
        <f>SUM(E580:E583)</f>
        <v>4802.5</v>
      </c>
      <c r="F579" s="27">
        <f>IF(D579=0,0,E579/D579)</f>
        <v>0.33829952099182869</v>
      </c>
    </row>
    <row r="580" spans="1:6" s="13" customFormat="1" ht="17.25">
      <c r="A580" s="9"/>
      <c r="B580" s="14" t="s">
        <v>10</v>
      </c>
      <c r="C580" s="235"/>
      <c r="D580" s="15"/>
      <c r="E580" s="52"/>
      <c r="F580" s="17"/>
    </row>
    <row r="581" spans="1:6" s="13" customFormat="1" ht="21.75" customHeight="1">
      <c r="A581" s="9"/>
      <c r="B581" s="14" t="s">
        <v>11</v>
      </c>
      <c r="C581" s="235"/>
      <c r="D581" s="16" t="s">
        <v>16</v>
      </c>
      <c r="E581" s="24" t="s">
        <v>16</v>
      </c>
      <c r="F581" s="17" t="s">
        <v>16</v>
      </c>
    </row>
    <row r="582" spans="1:6" s="13" customFormat="1" ht="17.25">
      <c r="A582" s="9"/>
      <c r="B582" s="14" t="s">
        <v>12</v>
      </c>
      <c r="C582" s="235"/>
      <c r="D582" s="16" t="s">
        <v>16</v>
      </c>
      <c r="E582" s="24" t="s">
        <v>16</v>
      </c>
      <c r="F582" s="17" t="s">
        <v>16</v>
      </c>
    </row>
    <row r="583" spans="1:6" s="13" customFormat="1" ht="37.5" customHeight="1">
      <c r="A583" s="9"/>
      <c r="B583" s="18" t="s">
        <v>13</v>
      </c>
      <c r="C583" s="235"/>
      <c r="D583" s="19">
        <v>14196</v>
      </c>
      <c r="E583" s="54">
        <v>4802.5</v>
      </c>
      <c r="F583" s="20">
        <f>IF(D583=0,0,E583/D583)</f>
        <v>0.33829952099182869</v>
      </c>
    </row>
    <row r="584" spans="1:6" s="13" customFormat="1" ht="54" customHeight="1">
      <c r="A584" s="9"/>
      <c r="B584" s="39" t="s">
        <v>166</v>
      </c>
      <c r="C584" s="235" t="s">
        <v>250</v>
      </c>
      <c r="D584" s="11">
        <f>SUM(D585:D588)</f>
        <v>51250.1</v>
      </c>
      <c r="E584" s="11">
        <f>SUM(E585:E588)</f>
        <v>1051.9000000000001</v>
      </c>
      <c r="F584" s="27">
        <f>IF(D584=0,0,E584/D584)</f>
        <v>2.0524838000316098E-2</v>
      </c>
    </row>
    <row r="585" spans="1:6" s="13" customFormat="1" ht="17.25">
      <c r="A585" s="9"/>
      <c r="B585" s="14" t="s">
        <v>10</v>
      </c>
      <c r="C585" s="235"/>
      <c r="D585" s="15"/>
      <c r="E585" s="23"/>
      <c r="F585" s="17"/>
    </row>
    <row r="586" spans="1:6" s="13" customFormat="1" ht="21.75" customHeight="1">
      <c r="A586" s="9"/>
      <c r="B586" s="14" t="s">
        <v>11</v>
      </c>
      <c r="C586" s="235"/>
      <c r="D586" s="16" t="s">
        <v>16</v>
      </c>
      <c r="E586" s="16" t="s">
        <v>16</v>
      </c>
      <c r="F586" s="17" t="s">
        <v>16</v>
      </c>
    </row>
    <row r="587" spans="1:6" s="13" customFormat="1" ht="17.25">
      <c r="A587" s="9"/>
      <c r="B587" s="14" t="s">
        <v>12</v>
      </c>
      <c r="C587" s="235"/>
      <c r="D587" s="16" t="s">
        <v>16</v>
      </c>
      <c r="E587" s="16" t="s">
        <v>16</v>
      </c>
      <c r="F587" s="17" t="s">
        <v>16</v>
      </c>
    </row>
    <row r="588" spans="1:6" s="13" customFormat="1" ht="37.5" customHeight="1">
      <c r="A588" s="50"/>
      <c r="B588" s="18" t="s">
        <v>13</v>
      </c>
      <c r="C588" s="235"/>
      <c r="D588" s="19">
        <v>51250.1</v>
      </c>
      <c r="E588" s="26">
        <v>1051.9000000000001</v>
      </c>
      <c r="F588" s="20">
        <f>IF(D588=0,0,E588/D588)</f>
        <v>2.0524838000316098E-2</v>
      </c>
    </row>
    <row r="589" spans="1:6" s="13" customFormat="1" ht="49.5" customHeight="1">
      <c r="A589" s="67"/>
      <c r="B589" s="39" t="s">
        <v>168</v>
      </c>
      <c r="C589" s="235" t="s">
        <v>169</v>
      </c>
      <c r="D589" s="11">
        <f>SUM(D590:D593)</f>
        <v>11526.7</v>
      </c>
      <c r="E589" s="11">
        <f>SUM(E590:E593)</f>
        <v>0</v>
      </c>
      <c r="F589" s="27">
        <f>IF(D589=0,0,E589/D589)</f>
        <v>0</v>
      </c>
    </row>
    <row r="590" spans="1:6" s="13" customFormat="1" ht="17.25">
      <c r="A590" s="67"/>
      <c r="B590" s="14" t="s">
        <v>10</v>
      </c>
      <c r="C590" s="235"/>
      <c r="D590" s="15"/>
      <c r="E590" s="23"/>
      <c r="F590" s="17"/>
    </row>
    <row r="591" spans="1:6" s="13" customFormat="1" ht="17.25">
      <c r="A591" s="67"/>
      <c r="B591" s="14" t="s">
        <v>11</v>
      </c>
      <c r="C591" s="235"/>
      <c r="D591" s="16" t="s">
        <v>16</v>
      </c>
      <c r="E591" s="16" t="s">
        <v>16</v>
      </c>
      <c r="F591" s="17" t="s">
        <v>16</v>
      </c>
    </row>
    <row r="592" spans="1:6" s="13" customFormat="1" ht="17.25">
      <c r="A592" s="67"/>
      <c r="B592" s="14" t="s">
        <v>12</v>
      </c>
      <c r="C592" s="235"/>
      <c r="D592" s="16" t="s">
        <v>16</v>
      </c>
      <c r="E592" s="16" t="s">
        <v>16</v>
      </c>
      <c r="F592" s="17" t="s">
        <v>16</v>
      </c>
    </row>
    <row r="593" spans="1:6" s="13" customFormat="1" ht="51.75">
      <c r="A593" s="67"/>
      <c r="B593" s="18" t="s">
        <v>13</v>
      </c>
      <c r="C593" s="235"/>
      <c r="D593" s="19">
        <v>11526.7</v>
      </c>
      <c r="E593" s="26">
        <v>0</v>
      </c>
      <c r="F593" s="20">
        <f>IF(D593=0,0,E593/D593)</f>
        <v>0</v>
      </c>
    </row>
    <row r="594" spans="1:6" s="13" customFormat="1" ht="156" customHeight="1">
      <c r="A594" s="9"/>
      <c r="B594" s="39" t="s">
        <v>170</v>
      </c>
      <c r="C594" s="235" t="s">
        <v>171</v>
      </c>
      <c r="D594" s="11">
        <f>SUM(D595:D598)</f>
        <v>17231.7</v>
      </c>
      <c r="E594" s="11">
        <f>SUM(E595:E598)</f>
        <v>15893.4</v>
      </c>
      <c r="F594" s="27">
        <f>IF(D594=0,0,E594/D594)</f>
        <v>0.92233499886836467</v>
      </c>
    </row>
    <row r="595" spans="1:6" s="13" customFormat="1" ht="17.25">
      <c r="A595" s="9"/>
      <c r="B595" s="14" t="s">
        <v>10</v>
      </c>
      <c r="C595" s="235"/>
      <c r="D595" s="15"/>
      <c r="E595" s="23"/>
      <c r="F595" s="17"/>
    </row>
    <row r="596" spans="1:6" s="13" customFormat="1" ht="21.75" customHeight="1">
      <c r="A596" s="9"/>
      <c r="B596" s="14" t="s">
        <v>11</v>
      </c>
      <c r="C596" s="235"/>
      <c r="D596" s="16" t="s">
        <v>16</v>
      </c>
      <c r="E596" s="16" t="s">
        <v>16</v>
      </c>
      <c r="F596" s="17" t="s">
        <v>16</v>
      </c>
    </row>
    <row r="597" spans="1:6" s="13" customFormat="1" ht="17.25">
      <c r="A597" s="9"/>
      <c r="B597" s="14" t="s">
        <v>12</v>
      </c>
      <c r="C597" s="235"/>
      <c r="D597" s="16" t="s">
        <v>16</v>
      </c>
      <c r="E597" s="16" t="s">
        <v>16</v>
      </c>
      <c r="F597" s="17" t="s">
        <v>16</v>
      </c>
    </row>
    <row r="598" spans="1:6" s="13" customFormat="1" ht="37.5" customHeight="1">
      <c r="A598" s="9"/>
      <c r="B598" s="18" t="s">
        <v>13</v>
      </c>
      <c r="C598" s="235"/>
      <c r="D598" s="19">
        <v>17231.7</v>
      </c>
      <c r="E598" s="26">
        <v>15893.4</v>
      </c>
      <c r="F598" s="20">
        <f>IF(D598=0,0,E598/D598)</f>
        <v>0.92233499886836467</v>
      </c>
    </row>
    <row r="599" spans="1:6" s="13" customFormat="1" ht="156" customHeight="1">
      <c r="A599" s="9"/>
      <c r="B599" s="39" t="s">
        <v>172</v>
      </c>
      <c r="C599" s="235" t="s">
        <v>251</v>
      </c>
      <c r="D599" s="11">
        <f>SUM(D600:D603)</f>
        <v>452907</v>
      </c>
      <c r="E599" s="11">
        <f>SUM(E600:E603)</f>
        <v>17581.8</v>
      </c>
      <c r="F599" s="27">
        <f>IF(D599=0,0,E599/D599)</f>
        <v>3.8819890176128871E-2</v>
      </c>
    </row>
    <row r="600" spans="1:6" s="13" customFormat="1" ht="17.25">
      <c r="A600" s="9"/>
      <c r="B600" s="14" t="s">
        <v>10</v>
      </c>
      <c r="C600" s="235"/>
      <c r="D600" s="15"/>
      <c r="E600" s="23"/>
      <c r="F600" s="17"/>
    </row>
    <row r="601" spans="1:6" s="13" customFormat="1" ht="21.75" customHeight="1">
      <c r="A601" s="9"/>
      <c r="B601" s="14" t="s">
        <v>11</v>
      </c>
      <c r="C601" s="235"/>
      <c r="D601" s="16" t="s">
        <v>16</v>
      </c>
      <c r="E601" s="16" t="s">
        <v>16</v>
      </c>
      <c r="F601" s="17" t="s">
        <v>16</v>
      </c>
    </row>
    <row r="602" spans="1:6" s="13" customFormat="1" ht="17.25">
      <c r="A602" s="9"/>
      <c r="B602" s="14" t="s">
        <v>12</v>
      </c>
      <c r="C602" s="235"/>
      <c r="D602" s="16" t="s">
        <v>16</v>
      </c>
      <c r="E602" s="16" t="s">
        <v>16</v>
      </c>
      <c r="F602" s="17" t="s">
        <v>16</v>
      </c>
    </row>
    <row r="603" spans="1:6" s="13" customFormat="1" ht="37.5" customHeight="1">
      <c r="A603" s="9"/>
      <c r="B603" s="18" t="s">
        <v>13</v>
      </c>
      <c r="C603" s="235"/>
      <c r="D603" s="19">
        <v>452907</v>
      </c>
      <c r="E603" s="26">
        <v>17581.8</v>
      </c>
      <c r="F603" s="20">
        <f>IF(D603=0,0,E603/D603)</f>
        <v>3.8819890176128871E-2</v>
      </c>
    </row>
    <row r="604" spans="1:6" s="13" customFormat="1" ht="16.5">
      <c r="A604" s="9"/>
      <c r="B604" s="10" t="s">
        <v>29</v>
      </c>
      <c r="C604" s="61"/>
      <c r="D604" s="29">
        <f>SUM(D569,D574,D579,D584,D594,D599,D589)</f>
        <v>5329524.6999999993</v>
      </c>
      <c r="E604" s="29">
        <f>SUM(E569,E574,E579,E584,E594,E599,E589)</f>
        <v>1236501.8</v>
      </c>
      <c r="F604" s="30">
        <f>IF(D604=0,0,E604/D604)</f>
        <v>0.23200977002695949</v>
      </c>
    </row>
    <row r="605" spans="1:6" s="13" customFormat="1" ht="17.25">
      <c r="A605" s="9"/>
      <c r="B605" s="22" t="s">
        <v>10</v>
      </c>
      <c r="C605" s="62"/>
      <c r="D605" s="32"/>
      <c r="E605" s="63"/>
      <c r="F605" s="35"/>
    </row>
    <row r="606" spans="1:6" s="13" customFormat="1" ht="17.25">
      <c r="A606" s="9"/>
      <c r="B606" s="22" t="s">
        <v>11</v>
      </c>
      <c r="C606" s="62"/>
      <c r="D606" s="34">
        <f t="shared" ref="D606:E608" si="4">SUM(D571,D576,D581,D586,D596,D601,D591)</f>
        <v>2051384</v>
      </c>
      <c r="E606" s="34">
        <f t="shared" si="4"/>
        <v>140401.20000000001</v>
      </c>
      <c r="F606" s="35">
        <f>IF(D606=0,0,E606/D606)</f>
        <v>6.8442183423483863E-2</v>
      </c>
    </row>
    <row r="607" spans="1:6" s="13" customFormat="1" ht="17.25">
      <c r="A607" s="9"/>
      <c r="B607" s="22" t="s">
        <v>12</v>
      </c>
      <c r="C607" s="62"/>
      <c r="D607" s="34">
        <f t="shared" si="4"/>
        <v>2634949.5999999996</v>
      </c>
      <c r="E607" s="34">
        <f t="shared" si="4"/>
        <v>1048500.3</v>
      </c>
      <c r="F607" s="35">
        <f>IF(D607=0,0,E607/D607)</f>
        <v>0.39792043840231334</v>
      </c>
    </row>
    <row r="608" spans="1:6" s="13" customFormat="1" ht="36.75" customHeight="1">
      <c r="A608" s="9"/>
      <c r="B608" s="25" t="s">
        <v>13</v>
      </c>
      <c r="C608" s="64"/>
      <c r="D608" s="34">
        <f t="shared" si="4"/>
        <v>643191.1</v>
      </c>
      <c r="E608" s="34">
        <f t="shared" si="4"/>
        <v>47600.3</v>
      </c>
      <c r="F608" s="38">
        <f>IF(D608=0,0,E608/D608)</f>
        <v>7.4006465574539201E-2</v>
      </c>
    </row>
    <row r="609" spans="1:6" ht="53.25" customHeight="1">
      <c r="A609" s="7">
        <v>16</v>
      </c>
      <c r="B609" s="234" t="s">
        <v>174</v>
      </c>
      <c r="C609" s="234"/>
      <c r="D609" s="234"/>
      <c r="E609" s="234"/>
      <c r="F609" s="234"/>
    </row>
    <row r="610" spans="1:6" ht="104.25" customHeight="1">
      <c r="A610" s="68"/>
      <c r="B610" s="69" t="s">
        <v>175</v>
      </c>
      <c r="C610" s="244" t="s">
        <v>252</v>
      </c>
      <c r="D610" s="15">
        <f>SUM(D612:D614)</f>
        <v>894548.5</v>
      </c>
      <c r="E610" s="23">
        <f>SUM(E612:E614)</f>
        <v>843994.1</v>
      </c>
      <c r="F610" s="27">
        <f>IF(D610=0,0,E610/D610)</f>
        <v>0.94348612735922088</v>
      </c>
    </row>
    <row r="611" spans="1:6" ht="16.5" customHeight="1">
      <c r="A611" s="68"/>
      <c r="B611" s="69" t="s">
        <v>10</v>
      </c>
      <c r="C611" s="244"/>
      <c r="D611" s="15"/>
      <c r="E611" s="63"/>
      <c r="F611" s="12"/>
    </row>
    <row r="612" spans="1:6" ht="20.25" customHeight="1">
      <c r="A612" s="68"/>
      <c r="B612" s="22" t="s">
        <v>11</v>
      </c>
      <c r="C612" s="244"/>
      <c r="D612" s="16">
        <v>583844.80000000005</v>
      </c>
      <c r="E612" s="65">
        <v>550875</v>
      </c>
      <c r="F612" s="17">
        <f>IF(D612=0,0,E612/D612)</f>
        <v>0.94352985587950766</v>
      </c>
    </row>
    <row r="613" spans="1:6" ht="27" customHeight="1">
      <c r="A613" s="68"/>
      <c r="B613" s="22" t="s">
        <v>12</v>
      </c>
      <c r="C613" s="244"/>
      <c r="D613" s="16">
        <v>310703.7</v>
      </c>
      <c r="E613" s="65">
        <v>293119.09999999998</v>
      </c>
      <c r="F613" s="17">
        <f>IF(D613=0,0,E613/D613)</f>
        <v>0.94340395688882994</v>
      </c>
    </row>
    <row r="614" spans="1:6" ht="36" customHeight="1">
      <c r="A614" s="108"/>
      <c r="B614" s="25" t="s">
        <v>13</v>
      </c>
      <c r="C614" s="244"/>
      <c r="D614" s="19" t="s">
        <v>16</v>
      </c>
      <c r="E614" s="26" t="s">
        <v>16</v>
      </c>
      <c r="F614" s="20" t="s">
        <v>16</v>
      </c>
    </row>
    <row r="615" spans="1:6" ht="99" customHeight="1">
      <c r="A615" s="68"/>
      <c r="B615" s="69" t="s">
        <v>147</v>
      </c>
      <c r="C615" s="244" t="s">
        <v>49</v>
      </c>
      <c r="D615" s="15">
        <f>SUM(D617:D619)</f>
        <v>3762.9</v>
      </c>
      <c r="E615" s="23">
        <f>SUM(E617:E619)</f>
        <v>0</v>
      </c>
      <c r="F615" s="27">
        <f>IF(D615=0,0,E615/D615)</f>
        <v>0</v>
      </c>
    </row>
    <row r="616" spans="1:6" ht="18.75">
      <c r="A616" s="68"/>
      <c r="B616" s="69" t="s">
        <v>10</v>
      </c>
      <c r="C616" s="244"/>
      <c r="D616" s="15"/>
      <c r="E616" s="63"/>
      <c r="F616" s="12"/>
    </row>
    <row r="617" spans="1:6" ht="18.75">
      <c r="A617" s="68"/>
      <c r="B617" s="22" t="s">
        <v>11</v>
      </c>
      <c r="C617" s="244"/>
      <c r="D617" s="16" t="s">
        <v>16</v>
      </c>
      <c r="E617" s="24" t="s">
        <v>16</v>
      </c>
      <c r="F617" s="17" t="s">
        <v>16</v>
      </c>
    </row>
    <row r="618" spans="1:6" ht="18.75">
      <c r="A618" s="68"/>
      <c r="B618" s="22" t="s">
        <v>12</v>
      </c>
      <c r="C618" s="244"/>
      <c r="D618" s="16">
        <v>2999.4</v>
      </c>
      <c r="E618" s="24">
        <v>0</v>
      </c>
      <c r="F618" s="17">
        <f>IF(D618=0,0,E618/D618)</f>
        <v>0</v>
      </c>
    </row>
    <row r="619" spans="1:6" ht="51.75">
      <c r="A619" s="68"/>
      <c r="B619" s="25" t="s">
        <v>13</v>
      </c>
      <c r="C619" s="244"/>
      <c r="D619" s="19">
        <v>763.5</v>
      </c>
      <c r="E619" s="26">
        <v>0</v>
      </c>
      <c r="F619" s="20">
        <f>IF(D619=0,0,E619/D619)</f>
        <v>0</v>
      </c>
    </row>
    <row r="620" spans="1:6" s="13" customFormat="1" ht="202.5" customHeight="1">
      <c r="A620" s="9"/>
      <c r="B620" s="39" t="s">
        <v>177</v>
      </c>
      <c r="C620" s="235" t="s">
        <v>252</v>
      </c>
      <c r="D620" s="15">
        <f>SUM(D621:D624)</f>
        <v>147744.1</v>
      </c>
      <c r="E620" s="15">
        <f>SUM(E621:E624)</f>
        <v>81213.600000000006</v>
      </c>
      <c r="F620" s="12">
        <f>IF(D620=0,0,E620/D620)</f>
        <v>0.54969098596830601</v>
      </c>
    </row>
    <row r="621" spans="1:6" s="13" customFormat="1" ht="17.25">
      <c r="A621" s="9"/>
      <c r="B621" s="14" t="s">
        <v>10</v>
      </c>
      <c r="C621" s="235"/>
      <c r="D621" s="15"/>
      <c r="E621" s="23"/>
      <c r="F621" s="17"/>
    </row>
    <row r="622" spans="1:6" s="13" customFormat="1" ht="21.75" customHeight="1">
      <c r="A622" s="9"/>
      <c r="B622" s="14" t="s">
        <v>11</v>
      </c>
      <c r="C622" s="235"/>
      <c r="D622" s="16" t="s">
        <v>16</v>
      </c>
      <c r="E622" s="16" t="s">
        <v>16</v>
      </c>
      <c r="F622" s="17" t="s">
        <v>16</v>
      </c>
    </row>
    <row r="623" spans="1:6" s="13" customFormat="1" ht="17.25">
      <c r="A623" s="9"/>
      <c r="B623" s="14" t="s">
        <v>12</v>
      </c>
      <c r="C623" s="235"/>
      <c r="D623" s="16">
        <v>70000</v>
      </c>
      <c r="E623" s="16">
        <v>40222.800000000003</v>
      </c>
      <c r="F623" s="17">
        <f>IF(D623=0,0,E623/D623)</f>
        <v>0.57461142857142866</v>
      </c>
    </row>
    <row r="624" spans="1:6" s="13" customFormat="1" ht="37.5" customHeight="1">
      <c r="A624" s="9"/>
      <c r="B624" s="18" t="s">
        <v>13</v>
      </c>
      <c r="C624" s="235"/>
      <c r="D624" s="19">
        <v>77744.100000000006</v>
      </c>
      <c r="E624" s="26">
        <v>40990.800000000003</v>
      </c>
      <c r="F624" s="20">
        <f>IF(D624=0,0,E624/D624)</f>
        <v>0.52725287192211368</v>
      </c>
    </row>
    <row r="625" spans="1:6" s="13" customFormat="1" ht="90.75" customHeight="1">
      <c r="A625" s="9"/>
      <c r="B625" s="39" t="s">
        <v>178</v>
      </c>
      <c r="C625" s="238" t="s">
        <v>179</v>
      </c>
      <c r="D625" s="11">
        <f>SUM(D626:D629)</f>
        <v>53554.6</v>
      </c>
      <c r="E625" s="49">
        <f>SUM(E626:E629)</f>
        <v>57</v>
      </c>
      <c r="F625" s="27">
        <f>IF(D625=0,0,E625/D625)</f>
        <v>1.0643343428949148E-3</v>
      </c>
    </row>
    <row r="626" spans="1:6" s="13" customFormat="1" ht="17.25">
      <c r="A626" s="9"/>
      <c r="B626" s="14" t="s">
        <v>10</v>
      </c>
      <c r="C626" s="238"/>
      <c r="D626" s="15"/>
      <c r="E626" s="23"/>
      <c r="F626" s="17"/>
    </row>
    <row r="627" spans="1:6" s="13" customFormat="1" ht="21.75" customHeight="1">
      <c r="A627" s="9"/>
      <c r="B627" s="14" t="s">
        <v>11</v>
      </c>
      <c r="C627" s="238"/>
      <c r="D627" s="16" t="s">
        <v>16</v>
      </c>
      <c r="E627" s="24" t="s">
        <v>16</v>
      </c>
      <c r="F627" s="17" t="s">
        <v>16</v>
      </c>
    </row>
    <row r="628" spans="1:6" s="13" customFormat="1" ht="17.25">
      <c r="A628" s="9"/>
      <c r="B628" s="14" t="s">
        <v>12</v>
      </c>
      <c r="C628" s="238"/>
      <c r="D628" s="16" t="s">
        <v>16</v>
      </c>
      <c r="E628" s="24" t="s">
        <v>16</v>
      </c>
      <c r="F628" s="17" t="s">
        <v>16</v>
      </c>
    </row>
    <row r="629" spans="1:6" s="13" customFormat="1" ht="37.5" customHeight="1">
      <c r="A629" s="9"/>
      <c r="B629" s="18" t="s">
        <v>13</v>
      </c>
      <c r="C629" s="238"/>
      <c r="D629" s="19">
        <v>53554.6</v>
      </c>
      <c r="E629" s="26">
        <v>57</v>
      </c>
      <c r="F629" s="20">
        <f>IF(D629=0,0,E629/D629)</f>
        <v>1.0643343428949148E-3</v>
      </c>
    </row>
    <row r="630" spans="1:6" s="13" customFormat="1" ht="116.25" customHeight="1">
      <c r="A630" s="9"/>
      <c r="B630" s="39" t="s">
        <v>180</v>
      </c>
      <c r="C630" s="235" t="s">
        <v>181</v>
      </c>
      <c r="D630" s="11">
        <f>SUM(D631:D634)</f>
        <v>51005.5</v>
      </c>
      <c r="E630" s="11">
        <f>SUM(E631:E634)</f>
        <v>31086.3</v>
      </c>
      <c r="F630" s="12">
        <f>IF(D630=0,0,E630/D630)</f>
        <v>0.60946956700747956</v>
      </c>
    </row>
    <row r="631" spans="1:6" s="13" customFormat="1" ht="19.5" customHeight="1">
      <c r="A631" s="9"/>
      <c r="B631" s="14" t="s">
        <v>10</v>
      </c>
      <c r="C631" s="235"/>
      <c r="D631" s="15"/>
      <c r="E631" s="23"/>
      <c r="F631" s="17"/>
    </row>
    <row r="632" spans="1:6" s="13" customFormat="1" ht="15.75" customHeight="1">
      <c r="A632" s="9"/>
      <c r="B632" s="14" t="s">
        <v>11</v>
      </c>
      <c r="C632" s="235"/>
      <c r="D632" s="16" t="s">
        <v>16</v>
      </c>
      <c r="E632" s="16" t="s">
        <v>16</v>
      </c>
      <c r="F632" s="17" t="s">
        <v>16</v>
      </c>
    </row>
    <row r="633" spans="1:6" s="13" customFormat="1" ht="17.25" customHeight="1">
      <c r="A633" s="9"/>
      <c r="B633" s="14" t="s">
        <v>12</v>
      </c>
      <c r="C633" s="235"/>
      <c r="D633" s="16" t="s">
        <v>16</v>
      </c>
      <c r="E633" s="16" t="s">
        <v>16</v>
      </c>
      <c r="F633" s="17" t="s">
        <v>16</v>
      </c>
    </row>
    <row r="634" spans="1:6" s="13" customFormat="1" ht="35.25" customHeight="1">
      <c r="A634" s="9"/>
      <c r="B634" s="18" t="s">
        <v>13</v>
      </c>
      <c r="C634" s="235"/>
      <c r="D634" s="19">
        <v>51005.5</v>
      </c>
      <c r="E634" s="26">
        <v>31086.3</v>
      </c>
      <c r="F634" s="20">
        <f>IF(D634=0,0,E634/D634)</f>
        <v>0.60946956700747956</v>
      </c>
    </row>
    <row r="635" spans="1:6" s="13" customFormat="1" ht="138" customHeight="1">
      <c r="A635" s="9"/>
      <c r="B635" s="39" t="s">
        <v>182</v>
      </c>
      <c r="C635" s="235" t="s">
        <v>183</v>
      </c>
      <c r="D635" s="11">
        <f>SUM(D636:D639)</f>
        <v>47617.7</v>
      </c>
      <c r="E635" s="11">
        <f>SUM(E636:E639)</f>
        <v>5573.7</v>
      </c>
      <c r="F635" s="27">
        <f>IF(D635=0,0,E635/D635)</f>
        <v>0.11705101254365499</v>
      </c>
    </row>
    <row r="636" spans="1:6" s="13" customFormat="1" ht="17.25">
      <c r="A636" s="9"/>
      <c r="B636" s="14" t="s">
        <v>10</v>
      </c>
      <c r="C636" s="235"/>
      <c r="D636" s="15"/>
      <c r="E636" s="23"/>
      <c r="F636" s="17"/>
    </row>
    <row r="637" spans="1:6" s="13" customFormat="1" ht="21.75" customHeight="1">
      <c r="A637" s="9"/>
      <c r="B637" s="14" t="s">
        <v>11</v>
      </c>
      <c r="C637" s="235"/>
      <c r="D637" s="16" t="s">
        <v>16</v>
      </c>
      <c r="E637" s="16" t="s">
        <v>16</v>
      </c>
      <c r="F637" s="17" t="s">
        <v>16</v>
      </c>
    </row>
    <row r="638" spans="1:6" s="13" customFormat="1" ht="17.25">
      <c r="A638" s="9"/>
      <c r="B638" s="14" t="s">
        <v>12</v>
      </c>
      <c r="C638" s="235"/>
      <c r="D638" s="16" t="s">
        <v>16</v>
      </c>
      <c r="E638" s="16" t="s">
        <v>16</v>
      </c>
      <c r="F638" s="17" t="s">
        <v>16</v>
      </c>
    </row>
    <row r="639" spans="1:6" s="13" customFormat="1" ht="37.5" customHeight="1">
      <c r="A639" s="50"/>
      <c r="B639" s="18" t="s">
        <v>13</v>
      </c>
      <c r="C639" s="235"/>
      <c r="D639" s="19">
        <v>47617.7</v>
      </c>
      <c r="E639" s="26">
        <v>5573.7</v>
      </c>
      <c r="F639" s="20">
        <f>IF(D639=0,0,E639/D639)</f>
        <v>0.11705101254365499</v>
      </c>
    </row>
    <row r="640" spans="1:6" s="13" customFormat="1" ht="165.75" customHeight="1">
      <c r="A640" s="9"/>
      <c r="B640" s="39" t="s">
        <v>184</v>
      </c>
      <c r="C640" s="235" t="s">
        <v>185</v>
      </c>
      <c r="D640" s="11">
        <f>SUM(D641:D644)</f>
        <v>114300.5</v>
      </c>
      <c r="E640" s="11">
        <f>SUM(E641:E644)</f>
        <v>47985.3</v>
      </c>
      <c r="F640" s="27">
        <f>IF(D640=0,0,E640/D640)</f>
        <v>0.41981706116771145</v>
      </c>
    </row>
    <row r="641" spans="1:6" s="13" customFormat="1" ht="17.25">
      <c r="A641" s="9"/>
      <c r="B641" s="14" t="s">
        <v>10</v>
      </c>
      <c r="C641" s="235"/>
      <c r="D641" s="15"/>
      <c r="E641" s="23"/>
      <c r="F641" s="17"/>
    </row>
    <row r="642" spans="1:6" s="13" customFormat="1" ht="21.75" customHeight="1">
      <c r="A642" s="9"/>
      <c r="B642" s="14" t="s">
        <v>11</v>
      </c>
      <c r="C642" s="235"/>
      <c r="D642" s="16" t="s">
        <v>16</v>
      </c>
      <c r="E642" s="16" t="s">
        <v>16</v>
      </c>
      <c r="F642" s="17" t="s">
        <v>16</v>
      </c>
    </row>
    <row r="643" spans="1:6" s="13" customFormat="1" ht="17.25">
      <c r="A643" s="9"/>
      <c r="B643" s="14" t="s">
        <v>12</v>
      </c>
      <c r="C643" s="235"/>
      <c r="D643" s="16" t="s">
        <v>16</v>
      </c>
      <c r="E643" s="16" t="s">
        <v>16</v>
      </c>
      <c r="F643" s="17" t="s">
        <v>16</v>
      </c>
    </row>
    <row r="644" spans="1:6" s="13" customFormat="1" ht="37.5" customHeight="1">
      <c r="A644" s="9"/>
      <c r="B644" s="18" t="s">
        <v>13</v>
      </c>
      <c r="C644" s="235"/>
      <c r="D644" s="19">
        <v>114300.5</v>
      </c>
      <c r="E644" s="26">
        <v>47985.3</v>
      </c>
      <c r="F644" s="20">
        <f>IF(D644=0,0,E644/D644)</f>
        <v>0.41981706116771145</v>
      </c>
    </row>
    <row r="645" spans="1:6" s="13" customFormat="1" ht="87.75" customHeight="1">
      <c r="A645" s="9"/>
      <c r="B645" s="39" t="s">
        <v>186</v>
      </c>
      <c r="C645" s="235" t="s">
        <v>187</v>
      </c>
      <c r="D645" s="11">
        <f>SUM(D646:D649)</f>
        <v>128673.4</v>
      </c>
      <c r="E645" s="15">
        <f>SUM(E646:E649)</f>
        <v>13671.8</v>
      </c>
      <c r="F645" s="12">
        <f>IF(D645=0,0,E645/D645)</f>
        <v>0.10625195261802362</v>
      </c>
    </row>
    <row r="646" spans="1:6" s="13" customFormat="1" ht="17.25">
      <c r="A646" s="9"/>
      <c r="B646" s="14" t="s">
        <v>10</v>
      </c>
      <c r="C646" s="235"/>
      <c r="D646" s="15"/>
      <c r="E646" s="23"/>
      <c r="F646" s="12"/>
    </row>
    <row r="647" spans="1:6" s="13" customFormat="1" ht="21.75" customHeight="1">
      <c r="A647" s="9"/>
      <c r="B647" s="14" t="s">
        <v>11</v>
      </c>
      <c r="C647" s="235"/>
      <c r="D647" s="16" t="s">
        <v>16</v>
      </c>
      <c r="E647" s="16" t="s">
        <v>16</v>
      </c>
      <c r="F647" s="17" t="s">
        <v>16</v>
      </c>
    </row>
    <row r="648" spans="1:6" s="13" customFormat="1" ht="17.25">
      <c r="A648" s="9"/>
      <c r="B648" s="14" t="s">
        <v>12</v>
      </c>
      <c r="C648" s="235"/>
      <c r="D648" s="16">
        <v>50000</v>
      </c>
      <c r="E648" s="16">
        <v>0</v>
      </c>
      <c r="F648" s="17">
        <f>IF(D648=0,0,E648/D648)</f>
        <v>0</v>
      </c>
    </row>
    <row r="649" spans="1:6" s="13" customFormat="1" ht="37.5" customHeight="1">
      <c r="A649" s="9"/>
      <c r="B649" s="18" t="s">
        <v>13</v>
      </c>
      <c r="C649" s="235"/>
      <c r="D649" s="19">
        <v>78673.399999999994</v>
      </c>
      <c r="E649" s="26">
        <v>13671.8</v>
      </c>
      <c r="F649" s="20">
        <f>IF(D649=0,0,E649/D649)</f>
        <v>0.17377919347581267</v>
      </c>
    </row>
    <row r="650" spans="1:6" s="13" customFormat="1" ht="138.75" customHeight="1">
      <c r="A650" s="9"/>
      <c r="B650" s="39" t="s">
        <v>188</v>
      </c>
      <c r="C650" s="238" t="s">
        <v>189</v>
      </c>
      <c r="D650" s="11">
        <f>SUM(D651:D654)</f>
        <v>542423.1</v>
      </c>
      <c r="E650" s="11">
        <f>SUM(E651:E654)</f>
        <v>253956.4</v>
      </c>
      <c r="F650" s="27">
        <f>IF(D650=0,0,E650/D650)</f>
        <v>0.46818876260985198</v>
      </c>
    </row>
    <row r="651" spans="1:6" s="13" customFormat="1" ht="17.25">
      <c r="A651" s="9"/>
      <c r="B651" s="14" t="s">
        <v>10</v>
      </c>
      <c r="C651" s="238"/>
      <c r="D651" s="15"/>
      <c r="E651" s="23"/>
      <c r="F651" s="17"/>
    </row>
    <row r="652" spans="1:6" s="13" customFormat="1" ht="21.75" customHeight="1">
      <c r="A652" s="9"/>
      <c r="B652" s="14" t="s">
        <v>11</v>
      </c>
      <c r="C652" s="238"/>
      <c r="D652" s="16" t="s">
        <v>16</v>
      </c>
      <c r="E652" s="16" t="s">
        <v>16</v>
      </c>
      <c r="F652" s="17" t="s">
        <v>16</v>
      </c>
    </row>
    <row r="653" spans="1:6" s="13" customFormat="1" ht="17.25">
      <c r="A653" s="9"/>
      <c r="B653" s="14" t="s">
        <v>12</v>
      </c>
      <c r="C653" s="238"/>
      <c r="D653" s="16" t="s">
        <v>16</v>
      </c>
      <c r="E653" s="16" t="s">
        <v>16</v>
      </c>
      <c r="F653" s="17" t="s">
        <v>16</v>
      </c>
    </row>
    <row r="654" spans="1:6" s="13" customFormat="1" ht="37.5" customHeight="1">
      <c r="A654" s="9"/>
      <c r="B654" s="18" t="s">
        <v>13</v>
      </c>
      <c r="C654" s="238"/>
      <c r="D654" s="19">
        <v>542423.1</v>
      </c>
      <c r="E654" s="26">
        <v>253956.4</v>
      </c>
      <c r="F654" s="20">
        <f>IF(D654=0,0,E654/D654)</f>
        <v>0.46818876260985198</v>
      </c>
    </row>
    <row r="655" spans="1:6" s="13" customFormat="1" ht="128.25" customHeight="1">
      <c r="A655" s="9"/>
      <c r="B655" s="39" t="s">
        <v>190</v>
      </c>
      <c r="C655" s="238" t="s">
        <v>191</v>
      </c>
      <c r="D655" s="11">
        <f>SUM(D656:D659)</f>
        <v>1900</v>
      </c>
      <c r="E655" s="11">
        <f>SUM(E656:E659)</f>
        <v>141.5</v>
      </c>
      <c r="F655" s="27">
        <f>IF(D655=0,0,E655/D655)</f>
        <v>7.4473684210526317E-2</v>
      </c>
    </row>
    <row r="656" spans="1:6" s="13" customFormat="1" ht="17.25">
      <c r="A656" s="9"/>
      <c r="B656" s="14" t="s">
        <v>10</v>
      </c>
      <c r="C656" s="238"/>
      <c r="D656" s="15"/>
      <c r="E656" s="23"/>
      <c r="F656" s="17"/>
    </row>
    <row r="657" spans="1:6" s="13" customFormat="1" ht="21.75" customHeight="1">
      <c r="A657" s="9"/>
      <c r="B657" s="14" t="s">
        <v>11</v>
      </c>
      <c r="C657" s="238"/>
      <c r="D657" s="16" t="s">
        <v>16</v>
      </c>
      <c r="E657" s="16" t="s">
        <v>16</v>
      </c>
      <c r="F657" s="17" t="s">
        <v>16</v>
      </c>
    </row>
    <row r="658" spans="1:6" s="13" customFormat="1" ht="17.25">
      <c r="A658" s="9"/>
      <c r="B658" s="14" t="s">
        <v>12</v>
      </c>
      <c r="C658" s="238"/>
      <c r="D658" s="16" t="s">
        <v>16</v>
      </c>
      <c r="E658" s="16" t="s">
        <v>16</v>
      </c>
      <c r="F658" s="17" t="s">
        <v>16</v>
      </c>
    </row>
    <row r="659" spans="1:6" s="13" customFormat="1" ht="37.5" customHeight="1">
      <c r="A659" s="50"/>
      <c r="B659" s="18" t="s">
        <v>13</v>
      </c>
      <c r="C659" s="238"/>
      <c r="D659" s="19">
        <v>1900</v>
      </c>
      <c r="E659" s="26">
        <v>141.5</v>
      </c>
      <c r="F659" s="20">
        <f>IF(D659=0,0,E659/D659)</f>
        <v>7.4473684210526317E-2</v>
      </c>
    </row>
    <row r="660" spans="1:6" s="13" customFormat="1" ht="117" customHeight="1">
      <c r="A660" s="9"/>
      <c r="B660" s="39" t="s">
        <v>192</v>
      </c>
      <c r="C660" s="238" t="s">
        <v>41</v>
      </c>
      <c r="D660" s="11">
        <f>SUM(D661:D664)</f>
        <v>49240.4</v>
      </c>
      <c r="E660" s="11">
        <f>SUM(E661:E664)</f>
        <v>10384.200000000001</v>
      </c>
      <c r="F660" s="27">
        <f>IF(D660=0,0,E660/D660)</f>
        <v>0.21088780757264361</v>
      </c>
    </row>
    <row r="661" spans="1:6" s="13" customFormat="1" ht="17.25">
      <c r="A661" s="9"/>
      <c r="B661" s="14" t="s">
        <v>10</v>
      </c>
      <c r="C661" s="238"/>
      <c r="D661" s="15"/>
      <c r="E661" s="23"/>
      <c r="F661" s="17"/>
    </row>
    <row r="662" spans="1:6" s="13" customFormat="1" ht="21.75" customHeight="1">
      <c r="A662" s="9"/>
      <c r="B662" s="14" t="s">
        <v>11</v>
      </c>
      <c r="C662" s="238"/>
      <c r="D662" s="16" t="s">
        <v>16</v>
      </c>
      <c r="E662" s="16" t="s">
        <v>16</v>
      </c>
      <c r="F662" s="17" t="s">
        <v>16</v>
      </c>
    </row>
    <row r="663" spans="1:6" s="13" customFormat="1" ht="17.25">
      <c r="A663" s="9"/>
      <c r="B663" s="14" t="s">
        <v>12</v>
      </c>
      <c r="C663" s="238"/>
      <c r="D663" s="16" t="s">
        <v>16</v>
      </c>
      <c r="E663" s="16" t="s">
        <v>16</v>
      </c>
      <c r="F663" s="17" t="s">
        <v>16</v>
      </c>
    </row>
    <row r="664" spans="1:6" s="13" customFormat="1" ht="37.5" customHeight="1">
      <c r="A664" s="9"/>
      <c r="B664" s="18" t="s">
        <v>13</v>
      </c>
      <c r="C664" s="238"/>
      <c r="D664" s="19">
        <v>49240.4</v>
      </c>
      <c r="E664" s="26">
        <v>10384.200000000001</v>
      </c>
      <c r="F664" s="20">
        <f>IF(D664=0,0,E664/D664)</f>
        <v>0.21088780757264361</v>
      </c>
    </row>
    <row r="665" spans="1:6" s="13" customFormat="1" ht="99.75" customHeight="1">
      <c r="A665" s="9"/>
      <c r="B665" s="39" t="s">
        <v>193</v>
      </c>
      <c r="C665" s="239" t="s">
        <v>159</v>
      </c>
      <c r="D665" s="15">
        <f>D669</f>
        <v>383.5</v>
      </c>
      <c r="E665" s="23">
        <f>E669</f>
        <v>355.8</v>
      </c>
      <c r="F665" s="12">
        <f>IF(D665=0,0,E665/D665)</f>
        <v>0.92777053455019565</v>
      </c>
    </row>
    <row r="666" spans="1:6" s="13" customFormat="1" ht="15" customHeight="1">
      <c r="A666" s="9"/>
      <c r="B666" s="14" t="s">
        <v>10</v>
      </c>
      <c r="C666" s="239"/>
      <c r="D666" s="16"/>
      <c r="E666" s="24"/>
      <c r="F666" s="17"/>
    </row>
    <row r="667" spans="1:6" s="13" customFormat="1" ht="18" customHeight="1">
      <c r="A667" s="9"/>
      <c r="B667" s="14" t="s">
        <v>11</v>
      </c>
      <c r="C667" s="239"/>
      <c r="D667" s="16" t="s">
        <v>16</v>
      </c>
      <c r="E667" s="24" t="s">
        <v>16</v>
      </c>
      <c r="F667" s="17" t="s">
        <v>16</v>
      </c>
    </row>
    <row r="668" spans="1:6" s="13" customFormat="1" ht="15.75" customHeight="1">
      <c r="A668" s="9"/>
      <c r="B668" s="14" t="s">
        <v>12</v>
      </c>
      <c r="C668" s="239"/>
      <c r="D668" s="16" t="s">
        <v>16</v>
      </c>
      <c r="E668" s="24" t="s">
        <v>16</v>
      </c>
      <c r="F668" s="17" t="s">
        <v>16</v>
      </c>
    </row>
    <row r="669" spans="1:6" s="13" customFormat="1" ht="32.25" customHeight="1">
      <c r="A669" s="9"/>
      <c r="B669" s="18" t="s">
        <v>13</v>
      </c>
      <c r="C669" s="239"/>
      <c r="D669" s="16">
        <v>383.5</v>
      </c>
      <c r="E669" s="24">
        <v>355.8</v>
      </c>
      <c r="F669" s="20">
        <f>IF(D669=0,0,E669/D669)</f>
        <v>0.92777053455019565</v>
      </c>
    </row>
    <row r="670" spans="1:6" s="13" customFormat="1" ht="82.5" customHeight="1">
      <c r="A670" s="9"/>
      <c r="B670" s="39" t="s">
        <v>194</v>
      </c>
      <c r="C670" s="238" t="s">
        <v>176</v>
      </c>
      <c r="D670" s="11">
        <f>SUM(D671:D674)</f>
        <v>42217.5</v>
      </c>
      <c r="E670" s="11">
        <f>SUM(E671:E674)</f>
        <v>42217.5</v>
      </c>
      <c r="F670" s="27">
        <f>IF(D670=0,0,E670/D670)</f>
        <v>1</v>
      </c>
    </row>
    <row r="671" spans="1:6" s="13" customFormat="1" ht="17.25">
      <c r="A671" s="9"/>
      <c r="B671" s="14" t="s">
        <v>10</v>
      </c>
      <c r="C671" s="238"/>
      <c r="D671" s="15"/>
      <c r="E671" s="23"/>
      <c r="F671" s="17"/>
    </row>
    <row r="672" spans="1:6" s="13" customFormat="1" ht="18.75" customHeight="1">
      <c r="A672" s="9"/>
      <c r="B672" s="14" t="s">
        <v>11</v>
      </c>
      <c r="C672" s="238"/>
      <c r="D672" s="16" t="s">
        <v>16</v>
      </c>
      <c r="E672" s="16" t="s">
        <v>16</v>
      </c>
      <c r="F672" s="17" t="s">
        <v>16</v>
      </c>
    </row>
    <row r="673" spans="1:6" s="13" customFormat="1" ht="15" customHeight="1">
      <c r="A673" s="9"/>
      <c r="B673" s="14" t="s">
        <v>12</v>
      </c>
      <c r="C673" s="238"/>
      <c r="D673" s="16" t="s">
        <v>16</v>
      </c>
      <c r="E673" s="16" t="s">
        <v>16</v>
      </c>
      <c r="F673" s="17" t="s">
        <v>16</v>
      </c>
    </row>
    <row r="674" spans="1:6" s="13" customFormat="1" ht="34.5" customHeight="1">
      <c r="A674" s="9"/>
      <c r="B674" s="18" t="s">
        <v>13</v>
      </c>
      <c r="C674" s="238"/>
      <c r="D674" s="19">
        <v>42217.5</v>
      </c>
      <c r="E674" s="26">
        <v>42217.5</v>
      </c>
      <c r="F674" s="20">
        <f>IF(D674=0,0,E674/D674)</f>
        <v>1</v>
      </c>
    </row>
    <row r="675" spans="1:6" s="13" customFormat="1" ht="16.5">
      <c r="A675" s="9"/>
      <c r="B675" s="10" t="s">
        <v>29</v>
      </c>
      <c r="C675" s="45"/>
      <c r="D675" s="29">
        <f>SUM(D670,D660,D655,D650,D645,D640,D635,D630,D625,D620,D665,D610,D615)</f>
        <v>2077371.7</v>
      </c>
      <c r="E675" s="29">
        <f>SUM(E670,E660,E655,E650,E645,E640,E635,E630,E625,E620,E665,E610,E615)</f>
        <v>1330637.2</v>
      </c>
      <c r="F675" s="30">
        <f>IF(D675=0,0,E675/D675)</f>
        <v>0.64053881161469561</v>
      </c>
    </row>
    <row r="676" spans="1:6" s="13" customFormat="1" ht="17.25">
      <c r="A676" s="9"/>
      <c r="B676" s="22" t="s">
        <v>10</v>
      </c>
      <c r="C676" s="46"/>
      <c r="D676" s="32"/>
      <c r="E676" s="32"/>
      <c r="F676" s="35"/>
    </row>
    <row r="677" spans="1:6" s="13" customFormat="1" ht="17.25">
      <c r="A677" s="9"/>
      <c r="B677" s="22" t="s">
        <v>11</v>
      </c>
      <c r="C677" s="46"/>
      <c r="D677" s="34">
        <f t="shared" ref="D677:E679" si="5">SUM(D672,D662,D657,D652,D647,D642,D637,D632,D627,D622,D667,D612,D617)</f>
        <v>583844.80000000005</v>
      </c>
      <c r="E677" s="34">
        <f t="shared" si="5"/>
        <v>550875</v>
      </c>
      <c r="F677" s="35">
        <f>IF(D677=0,0,E677/D677)</f>
        <v>0.94352985587950766</v>
      </c>
    </row>
    <row r="678" spans="1:6" s="13" customFormat="1" ht="17.25">
      <c r="A678" s="9"/>
      <c r="B678" s="22" t="s">
        <v>12</v>
      </c>
      <c r="C678" s="46"/>
      <c r="D678" s="34">
        <f t="shared" si="5"/>
        <v>433703.10000000003</v>
      </c>
      <c r="E678" s="34">
        <f t="shared" si="5"/>
        <v>333341.89999999997</v>
      </c>
      <c r="F678" s="35">
        <f>IF(D678=0,0,E678/D678)</f>
        <v>0.76859469069969744</v>
      </c>
    </row>
    <row r="679" spans="1:6" s="13" customFormat="1" ht="36.75" customHeight="1">
      <c r="A679" s="9"/>
      <c r="B679" s="25" t="s">
        <v>13</v>
      </c>
      <c r="C679" s="47"/>
      <c r="D679" s="34">
        <f t="shared" si="5"/>
        <v>1059823.8</v>
      </c>
      <c r="E679" s="34">
        <f t="shared" si="5"/>
        <v>446420.29999999993</v>
      </c>
      <c r="F679" s="38">
        <f>IF(D679=0,0,E679/D679)</f>
        <v>0.42122124451253112</v>
      </c>
    </row>
    <row r="680" spans="1:6" ht="53.25" customHeight="1">
      <c r="A680" s="7">
        <v>17</v>
      </c>
      <c r="B680" s="234" t="s">
        <v>195</v>
      </c>
      <c r="C680" s="234"/>
      <c r="D680" s="234"/>
      <c r="E680" s="234"/>
      <c r="F680" s="234"/>
    </row>
    <row r="681" spans="1:6" s="13" customFormat="1" ht="120.75" customHeight="1">
      <c r="A681" s="9"/>
      <c r="B681" s="39" t="s">
        <v>196</v>
      </c>
      <c r="C681" s="235" t="s">
        <v>197</v>
      </c>
      <c r="D681" s="11">
        <f>SUM(D682:D685)</f>
        <v>2000</v>
      </c>
      <c r="E681" s="11">
        <f>SUM(E682:E685)</f>
        <v>238.5</v>
      </c>
      <c r="F681" s="12">
        <f>IF(D681=0,0,E681/D681)</f>
        <v>0.11924999999999999</v>
      </c>
    </row>
    <row r="682" spans="1:6" s="13" customFormat="1" ht="17.25">
      <c r="A682" s="9"/>
      <c r="B682" s="14" t="s">
        <v>10</v>
      </c>
      <c r="C682" s="235"/>
      <c r="D682" s="15"/>
      <c r="E682" s="23"/>
      <c r="F682" s="12"/>
    </row>
    <row r="683" spans="1:6" s="13" customFormat="1" ht="21.75" hidden="1" customHeight="1">
      <c r="A683" s="9"/>
      <c r="B683" s="14" t="s">
        <v>11</v>
      </c>
      <c r="C683" s="235"/>
      <c r="D683" s="16" t="s">
        <v>16</v>
      </c>
      <c r="E683" s="16"/>
      <c r="F683" s="12" t="e">
        <f>IF(D683=0,0,E683/D683)</f>
        <v>#VALUE!</v>
      </c>
    </row>
    <row r="684" spans="1:6" s="13" customFormat="1" ht="17.25" hidden="1">
      <c r="A684" s="9"/>
      <c r="B684" s="14" t="s">
        <v>12</v>
      </c>
      <c r="C684" s="235"/>
      <c r="D684" s="16" t="s">
        <v>16</v>
      </c>
      <c r="E684" s="16"/>
      <c r="F684" s="12" t="e">
        <f>IF(D684=0,0,E684/D684)</f>
        <v>#VALUE!</v>
      </c>
    </row>
    <row r="685" spans="1:6" s="13" customFormat="1" ht="37.5" customHeight="1">
      <c r="A685" s="50"/>
      <c r="B685" s="18" t="s">
        <v>13</v>
      </c>
      <c r="C685" s="235"/>
      <c r="D685" s="19">
        <v>2000</v>
      </c>
      <c r="E685" s="26">
        <v>238.5</v>
      </c>
      <c r="F685" s="70">
        <f>IF(D685=0,0,E685/D685)</f>
        <v>0.11924999999999999</v>
      </c>
    </row>
    <row r="686" spans="1:6" s="13" customFormat="1" ht="90" customHeight="1">
      <c r="A686" s="9"/>
      <c r="B686" s="39" t="s">
        <v>198</v>
      </c>
      <c r="C686" s="238" t="s">
        <v>197</v>
      </c>
      <c r="D686" s="11">
        <f>SUM(D687:D690)</f>
        <v>3000</v>
      </c>
      <c r="E686" s="11">
        <f>SUM(E687:E690)</f>
        <v>705</v>
      </c>
      <c r="F686" s="12">
        <f>IF(D686=0,0,E686/D686)</f>
        <v>0.23499999999999999</v>
      </c>
    </row>
    <row r="687" spans="1:6" s="13" customFormat="1" ht="17.25">
      <c r="A687" s="9"/>
      <c r="B687" s="14" t="s">
        <v>10</v>
      </c>
      <c r="C687" s="238"/>
      <c r="D687" s="15"/>
      <c r="E687" s="23"/>
      <c r="F687" s="12"/>
    </row>
    <row r="688" spans="1:6" s="13" customFormat="1" ht="21.75" hidden="1" customHeight="1">
      <c r="A688" s="9"/>
      <c r="B688" s="14" t="s">
        <v>11</v>
      </c>
      <c r="C688" s="238"/>
      <c r="D688" s="16" t="s">
        <v>16</v>
      </c>
      <c r="E688" s="16"/>
      <c r="F688" s="12" t="e">
        <f>IF(D688=0,0,E688/D688)</f>
        <v>#VALUE!</v>
      </c>
    </row>
    <row r="689" spans="1:6" s="13" customFormat="1" ht="17.25" hidden="1">
      <c r="A689" s="9"/>
      <c r="B689" s="14" t="s">
        <v>12</v>
      </c>
      <c r="C689" s="238"/>
      <c r="D689" s="16" t="s">
        <v>16</v>
      </c>
      <c r="E689" s="16"/>
      <c r="F689" s="12" t="e">
        <f>IF(D689=0,0,E689/D689)</f>
        <v>#VALUE!</v>
      </c>
    </row>
    <row r="690" spans="1:6" s="13" customFormat="1" ht="37.5" customHeight="1">
      <c r="A690" s="9"/>
      <c r="B690" s="18" t="s">
        <v>13</v>
      </c>
      <c r="C690" s="238"/>
      <c r="D690" s="19">
        <v>3000</v>
      </c>
      <c r="E690" s="26">
        <v>705</v>
      </c>
      <c r="F690" s="70">
        <f>IF(D690=0,0,E690/D690)</f>
        <v>0.23499999999999999</v>
      </c>
    </row>
    <row r="691" spans="1:6" s="13" customFormat="1" ht="185.25" customHeight="1">
      <c r="A691" s="9"/>
      <c r="B691" s="39" t="s">
        <v>199</v>
      </c>
      <c r="C691" s="235" t="s">
        <v>200</v>
      </c>
      <c r="D691" s="11">
        <f>SUM(D692:D695)</f>
        <v>10852.6</v>
      </c>
      <c r="E691" s="11">
        <f>SUM(E692:E695)</f>
        <v>0</v>
      </c>
      <c r="F691" s="12">
        <f>IF(D691=0,0,E691/D691)</f>
        <v>0</v>
      </c>
    </row>
    <row r="692" spans="1:6" s="13" customFormat="1" ht="24" customHeight="1">
      <c r="A692" s="9"/>
      <c r="B692" s="14" t="s">
        <v>10</v>
      </c>
      <c r="C692" s="235"/>
      <c r="D692" s="15"/>
      <c r="E692" s="15"/>
      <c r="F692" s="71"/>
    </row>
    <row r="693" spans="1:6" s="13" customFormat="1" ht="23.25" hidden="1" customHeight="1">
      <c r="A693" s="9"/>
      <c r="B693" s="14" t="s">
        <v>11</v>
      </c>
      <c r="C693" s="235"/>
      <c r="D693" s="16" t="s">
        <v>16</v>
      </c>
      <c r="E693" s="16"/>
      <c r="F693" s="70" t="e">
        <f>IF(D693=0,0,E693/D693)</f>
        <v>#VALUE!</v>
      </c>
    </row>
    <row r="694" spans="1:6" s="13" customFormat="1" ht="21" hidden="1" customHeight="1">
      <c r="A694" s="9"/>
      <c r="B694" s="14" t="s">
        <v>12</v>
      </c>
      <c r="C694" s="235"/>
      <c r="D694" s="16" t="s">
        <v>16</v>
      </c>
      <c r="E694" s="16"/>
      <c r="F694" s="70" t="e">
        <f>IF(D694=0,0,E694/D694)</f>
        <v>#VALUE!</v>
      </c>
    </row>
    <row r="695" spans="1:6" s="13" customFormat="1" ht="37.5" customHeight="1">
      <c r="A695" s="9"/>
      <c r="B695" s="18" t="s">
        <v>13</v>
      </c>
      <c r="C695" s="235"/>
      <c r="D695" s="19">
        <v>10852.6</v>
      </c>
      <c r="E695" s="26">
        <v>0</v>
      </c>
      <c r="F695" s="70">
        <f>IF(D695=0,0,E695/D695)</f>
        <v>0</v>
      </c>
    </row>
    <row r="696" spans="1:6" s="13" customFormat="1" ht="149.25" customHeight="1">
      <c r="A696" s="9"/>
      <c r="B696" s="39" t="s">
        <v>201</v>
      </c>
      <c r="C696" s="235" t="s">
        <v>197</v>
      </c>
      <c r="D696" s="11">
        <f>SUM(D697:D700)</f>
        <v>115175.7</v>
      </c>
      <c r="E696" s="11">
        <f>SUM(E697:E700)</f>
        <v>49861.599999999999</v>
      </c>
      <c r="F696" s="12">
        <f>IF(D696=0,0,E696/D696)</f>
        <v>0.43291770746780789</v>
      </c>
    </row>
    <row r="697" spans="1:6" s="13" customFormat="1" ht="19.5" customHeight="1">
      <c r="A697" s="9"/>
      <c r="B697" s="14" t="s">
        <v>10</v>
      </c>
      <c r="C697" s="235"/>
      <c r="D697" s="15"/>
      <c r="E697" s="15"/>
      <c r="F697" s="71"/>
    </row>
    <row r="698" spans="1:6" s="13" customFormat="1" ht="23.25" hidden="1" customHeight="1">
      <c r="A698" s="9"/>
      <c r="B698" s="14" t="s">
        <v>11</v>
      </c>
      <c r="C698" s="235"/>
      <c r="D698" s="16" t="s">
        <v>16</v>
      </c>
      <c r="E698" s="16"/>
      <c r="F698" s="70" t="e">
        <f>IF(D698=0,0,E698/D698)</f>
        <v>#VALUE!</v>
      </c>
    </row>
    <row r="699" spans="1:6" s="13" customFormat="1" ht="21" hidden="1" customHeight="1">
      <c r="A699" s="9"/>
      <c r="B699" s="14" t="s">
        <v>12</v>
      </c>
      <c r="C699" s="235"/>
      <c r="D699" s="16" t="s">
        <v>16</v>
      </c>
      <c r="E699" s="16"/>
      <c r="F699" s="70" t="e">
        <f>IF(D699=0,0,E699/D699)</f>
        <v>#VALUE!</v>
      </c>
    </row>
    <row r="700" spans="1:6" s="13" customFormat="1" ht="37.5" customHeight="1">
      <c r="A700" s="9"/>
      <c r="B700" s="18" t="s">
        <v>13</v>
      </c>
      <c r="C700" s="235"/>
      <c r="D700" s="19">
        <v>115175.7</v>
      </c>
      <c r="E700" s="26">
        <v>49861.599999999999</v>
      </c>
      <c r="F700" s="70">
        <f>IF(D700=0,0,E700/D700)</f>
        <v>0.43291770746780789</v>
      </c>
    </row>
    <row r="701" spans="1:6" s="13" customFormat="1" ht="69" customHeight="1">
      <c r="A701" s="9"/>
      <c r="B701" s="39" t="s">
        <v>202</v>
      </c>
      <c r="C701" s="235" t="s">
        <v>197</v>
      </c>
      <c r="D701" s="11">
        <f>SUM(D702:D705)</f>
        <v>200</v>
      </c>
      <c r="E701" s="11">
        <f>SUM(E702:E705)</f>
        <v>0</v>
      </c>
      <c r="F701" s="12">
        <f>IF(D701=0,0,E701/D701)</f>
        <v>0</v>
      </c>
    </row>
    <row r="702" spans="1:6" s="13" customFormat="1" ht="24" customHeight="1">
      <c r="A702" s="9"/>
      <c r="B702" s="14" t="s">
        <v>10</v>
      </c>
      <c r="C702" s="235"/>
      <c r="D702" s="15"/>
      <c r="E702" s="15"/>
      <c r="F702" s="71"/>
    </row>
    <row r="703" spans="1:6" s="13" customFormat="1" ht="19.5" hidden="1" customHeight="1">
      <c r="A703" s="9"/>
      <c r="B703" s="14" t="s">
        <v>11</v>
      </c>
      <c r="C703" s="235"/>
      <c r="D703" s="16" t="s">
        <v>16</v>
      </c>
      <c r="E703" s="16"/>
      <c r="F703" s="70" t="e">
        <f>IF(D703=0,0,E703/D703)</f>
        <v>#VALUE!</v>
      </c>
    </row>
    <row r="704" spans="1:6" s="13" customFormat="1" ht="18.75" hidden="1" customHeight="1">
      <c r="A704" s="9"/>
      <c r="B704" s="14" t="s">
        <v>12</v>
      </c>
      <c r="C704" s="235"/>
      <c r="D704" s="16" t="s">
        <v>16</v>
      </c>
      <c r="E704" s="16"/>
      <c r="F704" s="70" t="e">
        <f>IF(D704=0,0,E704/D704)</f>
        <v>#VALUE!</v>
      </c>
    </row>
    <row r="705" spans="1:6" s="13" customFormat="1" ht="39" customHeight="1">
      <c r="A705" s="9"/>
      <c r="B705" s="18" t="s">
        <v>13</v>
      </c>
      <c r="C705" s="235"/>
      <c r="D705" s="19">
        <v>200</v>
      </c>
      <c r="E705" s="26">
        <v>0</v>
      </c>
      <c r="F705" s="70">
        <f>IF(D705=0,0,E705/D705)</f>
        <v>0</v>
      </c>
    </row>
    <row r="706" spans="1:6" s="13" customFormat="1" ht="87" customHeight="1">
      <c r="A706" s="9"/>
      <c r="B706" s="39" t="s">
        <v>203</v>
      </c>
      <c r="C706" s="235" t="s">
        <v>197</v>
      </c>
      <c r="D706" s="11">
        <f>SUM(D707:D710)</f>
        <v>40000</v>
      </c>
      <c r="E706" s="11">
        <f>SUM(E707:E710)</f>
        <v>0</v>
      </c>
      <c r="F706" s="12">
        <f>IF(D706=0,0,E706/D706)</f>
        <v>0</v>
      </c>
    </row>
    <row r="707" spans="1:6" s="13" customFormat="1" ht="21" customHeight="1">
      <c r="A707" s="9"/>
      <c r="B707" s="14" t="s">
        <v>10</v>
      </c>
      <c r="C707" s="235"/>
      <c r="D707" s="15"/>
      <c r="E707" s="15"/>
      <c r="F707" s="71"/>
    </row>
    <row r="708" spans="1:6" s="13" customFormat="1" ht="18.75" hidden="1" customHeight="1">
      <c r="A708" s="9"/>
      <c r="B708" s="14" t="s">
        <v>11</v>
      </c>
      <c r="C708" s="235"/>
      <c r="D708" s="16" t="s">
        <v>16</v>
      </c>
      <c r="E708" s="16"/>
      <c r="F708" s="70" t="e">
        <f>IF(D708=0,0,E708/D708)</f>
        <v>#VALUE!</v>
      </c>
    </row>
    <row r="709" spans="1:6" s="13" customFormat="1" ht="18" hidden="1" customHeight="1">
      <c r="A709" s="9"/>
      <c r="B709" s="14" t="s">
        <v>12</v>
      </c>
      <c r="C709" s="235"/>
      <c r="D709" s="16" t="s">
        <v>16</v>
      </c>
      <c r="E709" s="16"/>
      <c r="F709" s="70" t="e">
        <f>IF(D709=0,0,E709/D709)</f>
        <v>#VALUE!</v>
      </c>
    </row>
    <row r="710" spans="1:6" s="13" customFormat="1" ht="36" customHeight="1">
      <c r="A710" s="50"/>
      <c r="B710" s="18" t="s">
        <v>13</v>
      </c>
      <c r="C710" s="235"/>
      <c r="D710" s="19">
        <v>40000</v>
      </c>
      <c r="E710" s="26">
        <v>0</v>
      </c>
      <c r="F710" s="70">
        <f>IF(D710=0,0,E710/D710)</f>
        <v>0</v>
      </c>
    </row>
    <row r="711" spans="1:6" s="13" customFormat="1" ht="139.5" customHeight="1">
      <c r="A711" s="9"/>
      <c r="B711" s="39" t="s">
        <v>204</v>
      </c>
      <c r="C711" s="235" t="s">
        <v>41</v>
      </c>
      <c r="D711" s="11">
        <f>SUM(D712:D715)</f>
        <v>1400</v>
      </c>
      <c r="E711" s="11">
        <f>SUM(E712:E715)</f>
        <v>0</v>
      </c>
      <c r="F711" s="12">
        <f>IF(D711=0,0,E711/D711)</f>
        <v>0</v>
      </c>
    </row>
    <row r="712" spans="1:6" s="13" customFormat="1" ht="18" customHeight="1">
      <c r="A712" s="9"/>
      <c r="B712" s="14" t="s">
        <v>10</v>
      </c>
      <c r="C712" s="235"/>
      <c r="D712" s="15"/>
      <c r="E712" s="72"/>
      <c r="F712" s="71"/>
    </row>
    <row r="713" spans="1:6" s="13" customFormat="1" ht="21" hidden="1" customHeight="1">
      <c r="A713" s="9"/>
      <c r="B713" s="14" t="s">
        <v>11</v>
      </c>
      <c r="C713" s="235"/>
      <c r="D713" s="16" t="s">
        <v>16</v>
      </c>
      <c r="E713" s="16"/>
      <c r="F713" s="70" t="e">
        <f>IF(D713=0,0,E713/D713)</f>
        <v>#VALUE!</v>
      </c>
    </row>
    <row r="714" spans="1:6" s="13" customFormat="1" ht="19.5" hidden="1" customHeight="1">
      <c r="A714" s="9"/>
      <c r="B714" s="14" t="s">
        <v>12</v>
      </c>
      <c r="C714" s="235"/>
      <c r="D714" s="16" t="s">
        <v>16</v>
      </c>
      <c r="E714" s="16"/>
      <c r="F714" s="70" t="e">
        <f>IF(D714=0,0,E714/D714)</f>
        <v>#VALUE!</v>
      </c>
    </row>
    <row r="715" spans="1:6" s="13" customFormat="1" ht="37.5" customHeight="1">
      <c r="A715" s="9"/>
      <c r="B715" s="18" t="s">
        <v>13</v>
      </c>
      <c r="C715" s="235"/>
      <c r="D715" s="19">
        <v>1400</v>
      </c>
      <c r="E715" s="26">
        <v>0</v>
      </c>
      <c r="F715" s="70">
        <f>IF(D715=0,0,E715/D715)</f>
        <v>0</v>
      </c>
    </row>
    <row r="716" spans="1:6" s="13" customFormat="1" ht="16.5">
      <c r="A716" s="9"/>
      <c r="B716" s="10" t="s">
        <v>29</v>
      </c>
      <c r="C716" s="61"/>
      <c r="D716" s="29">
        <f>SUM(D681,D686,D691,D696,D701,D706,D711)</f>
        <v>172628.3</v>
      </c>
      <c r="E716" s="29">
        <f>SUM(E718:E720)</f>
        <v>50805.1</v>
      </c>
      <c r="F716" s="33">
        <f>IF(D716=0,0,E716/D716)</f>
        <v>0.29430342533640197</v>
      </c>
    </row>
    <row r="717" spans="1:6" s="13" customFormat="1" ht="17.25">
      <c r="A717" s="9"/>
      <c r="B717" s="22" t="s">
        <v>10</v>
      </c>
      <c r="C717" s="62"/>
      <c r="D717" s="32"/>
      <c r="E717" s="32"/>
      <c r="F717" s="73"/>
    </row>
    <row r="718" spans="1:6" s="13" customFormat="1" ht="17.25" hidden="1">
      <c r="A718" s="9"/>
      <c r="B718" s="22" t="s">
        <v>11</v>
      </c>
      <c r="C718" s="62"/>
      <c r="D718" s="34">
        <f>SUM(D683,D688,D693,D698,D703,D708,D713)</f>
        <v>0</v>
      </c>
      <c r="E718" s="74"/>
      <c r="F718" s="75">
        <f>IF(D718=0,0,E718/D718)</f>
        <v>0</v>
      </c>
    </row>
    <row r="719" spans="1:6" s="13" customFormat="1" ht="17.25" hidden="1">
      <c r="A719" s="9"/>
      <c r="B719" s="22" t="s">
        <v>12</v>
      </c>
      <c r="C719" s="62"/>
      <c r="D719" s="34">
        <f>SUM(D684,D689,D694,D699,D704,D709,D714)</f>
        <v>0</v>
      </c>
      <c r="E719" s="74"/>
      <c r="F719" s="75">
        <f>IF(D719=0,0,E719/D719)</f>
        <v>0</v>
      </c>
    </row>
    <row r="720" spans="1:6" s="13" customFormat="1" ht="36.75" customHeight="1">
      <c r="A720" s="9"/>
      <c r="B720" s="25" t="s">
        <v>13</v>
      </c>
      <c r="C720" s="64"/>
      <c r="D720" s="37">
        <f>SUM(D685,D690,D695,D700,D705,D710,D715)</f>
        <v>172628.3</v>
      </c>
      <c r="E720" s="76">
        <f>E685+E690+E695+E700+E705+E710+E715</f>
        <v>50805.1</v>
      </c>
      <c r="F720" s="38">
        <f>IF(D720=0,0,E720/D720)</f>
        <v>0.29430342533640197</v>
      </c>
    </row>
    <row r="721" spans="1:6" ht="53.25" customHeight="1">
      <c r="A721" s="7">
        <v>18</v>
      </c>
      <c r="B721" s="234" t="s">
        <v>205</v>
      </c>
      <c r="C721" s="234"/>
      <c r="D721" s="234"/>
      <c r="E721" s="234"/>
      <c r="F721" s="234"/>
    </row>
    <row r="722" spans="1:6" s="13" customFormat="1" ht="99.75" customHeight="1">
      <c r="A722" s="9"/>
      <c r="B722" s="39" t="s">
        <v>206</v>
      </c>
      <c r="C722" s="235" t="s">
        <v>47</v>
      </c>
      <c r="D722" s="11">
        <f>SUM(D723:D726)</f>
        <v>736906.3</v>
      </c>
      <c r="E722" s="11">
        <f>SUM(E723:E726)</f>
        <v>212120</v>
      </c>
      <c r="F722" s="12">
        <f>IF(D722=0,0,E722/D722)</f>
        <v>0.28785206477404252</v>
      </c>
    </row>
    <row r="723" spans="1:6" s="13" customFormat="1" ht="17.25">
      <c r="A723" s="9"/>
      <c r="B723" s="14" t="s">
        <v>10</v>
      </c>
      <c r="C723" s="235"/>
      <c r="D723" s="15"/>
      <c r="E723" s="23"/>
      <c r="F723" s="17"/>
    </row>
    <row r="724" spans="1:6" s="13" customFormat="1" ht="20.25" customHeight="1">
      <c r="A724" s="9"/>
      <c r="B724" s="14" t="s">
        <v>11</v>
      </c>
      <c r="C724" s="235"/>
      <c r="D724" s="16">
        <v>549916.9</v>
      </c>
      <c r="E724" s="16">
        <v>159734</v>
      </c>
      <c r="F724" s="17">
        <f>IF(D724=0,0,E724/D724)</f>
        <v>0.29046934182237349</v>
      </c>
    </row>
    <row r="725" spans="1:6" s="13" customFormat="1" ht="17.25">
      <c r="A725" s="9"/>
      <c r="B725" s="14" t="s">
        <v>12</v>
      </c>
      <c r="C725" s="235"/>
      <c r="D725" s="16">
        <v>185689.4</v>
      </c>
      <c r="E725" s="16">
        <v>52206</v>
      </c>
      <c r="F725" s="17">
        <f>IF(D725=0,0,E725/D725)</f>
        <v>0.28114690445442769</v>
      </c>
    </row>
    <row r="726" spans="1:6" s="13" customFormat="1" ht="33" customHeight="1">
      <c r="A726" s="9"/>
      <c r="B726" s="18" t="s">
        <v>13</v>
      </c>
      <c r="C726" s="235"/>
      <c r="D726" s="19">
        <v>1300</v>
      </c>
      <c r="E726" s="26">
        <v>180</v>
      </c>
      <c r="F726" s="20">
        <f>IF(D726=0,0,E726/D726)</f>
        <v>0.13846153846153847</v>
      </c>
    </row>
    <row r="727" spans="1:6" s="13" customFormat="1" ht="72.75" customHeight="1">
      <c r="A727" s="9"/>
      <c r="B727" s="39" t="s">
        <v>207</v>
      </c>
      <c r="C727" s="235" t="s">
        <v>47</v>
      </c>
      <c r="D727" s="11">
        <f>SUM(D728:D731)</f>
        <v>63213.2</v>
      </c>
      <c r="E727" s="11">
        <f>SUM(E728:E731)</f>
        <v>10139.200000000001</v>
      </c>
      <c r="F727" s="12">
        <f>IF(D727=0,0,E727/D727)</f>
        <v>0.16039687913283937</v>
      </c>
    </row>
    <row r="728" spans="1:6" s="13" customFormat="1" ht="17.25">
      <c r="A728" s="9"/>
      <c r="B728" s="14" t="s">
        <v>10</v>
      </c>
      <c r="C728" s="235"/>
      <c r="D728" s="15"/>
      <c r="E728" s="23"/>
      <c r="F728" s="17"/>
    </row>
    <row r="729" spans="1:6" s="13" customFormat="1" ht="19.5" customHeight="1">
      <c r="A729" s="9"/>
      <c r="B729" s="14" t="s">
        <v>11</v>
      </c>
      <c r="C729" s="235"/>
      <c r="D729" s="16" t="s">
        <v>16</v>
      </c>
      <c r="E729" s="16" t="s">
        <v>16</v>
      </c>
      <c r="F729" s="17" t="s">
        <v>16</v>
      </c>
    </row>
    <row r="730" spans="1:6" s="13" customFormat="1" ht="17.25">
      <c r="A730" s="9"/>
      <c r="B730" s="14" t="s">
        <v>12</v>
      </c>
      <c r="C730" s="235"/>
      <c r="D730" s="16" t="s">
        <v>16</v>
      </c>
      <c r="E730" s="16" t="s">
        <v>16</v>
      </c>
      <c r="F730" s="17" t="s">
        <v>16</v>
      </c>
    </row>
    <row r="731" spans="1:6" s="13" customFormat="1" ht="33" customHeight="1">
      <c r="A731" s="9"/>
      <c r="B731" s="18" t="s">
        <v>13</v>
      </c>
      <c r="C731" s="235"/>
      <c r="D731" s="19">
        <v>63213.2</v>
      </c>
      <c r="E731" s="26">
        <v>10139.200000000001</v>
      </c>
      <c r="F731" s="20">
        <f>IF(D731=0,0,E731/D731)</f>
        <v>0.16039687913283937</v>
      </c>
    </row>
    <row r="732" spans="1:6" s="13" customFormat="1" ht="108" customHeight="1">
      <c r="A732" s="9"/>
      <c r="B732" s="39" t="s">
        <v>208</v>
      </c>
      <c r="C732" s="235" t="s">
        <v>47</v>
      </c>
      <c r="D732" s="11">
        <f>SUM(D733:D736)</f>
        <v>52249.1</v>
      </c>
      <c r="E732" s="11">
        <f>SUM(E733:E736)</f>
        <v>23048.5</v>
      </c>
      <c r="F732" s="27">
        <f>IF(D732=0,0,E732/D732)</f>
        <v>0.44112721558840251</v>
      </c>
    </row>
    <row r="733" spans="1:6" s="13" customFormat="1" ht="17.25">
      <c r="A733" s="9"/>
      <c r="B733" s="14" t="s">
        <v>10</v>
      </c>
      <c r="C733" s="235"/>
      <c r="D733" s="15"/>
      <c r="E733" s="23"/>
      <c r="F733" s="17"/>
    </row>
    <row r="734" spans="1:6" s="13" customFormat="1" ht="21.75" customHeight="1">
      <c r="A734" s="9"/>
      <c r="B734" s="14" t="s">
        <v>11</v>
      </c>
      <c r="C734" s="235"/>
      <c r="D734" s="16" t="s">
        <v>16</v>
      </c>
      <c r="E734" s="16" t="s">
        <v>16</v>
      </c>
      <c r="F734" s="17" t="s">
        <v>16</v>
      </c>
    </row>
    <row r="735" spans="1:6" s="13" customFormat="1" ht="17.25">
      <c r="A735" s="9"/>
      <c r="B735" s="14" t="s">
        <v>12</v>
      </c>
      <c r="C735" s="235"/>
      <c r="D735" s="16" t="s">
        <v>16</v>
      </c>
      <c r="E735" s="16" t="s">
        <v>16</v>
      </c>
      <c r="F735" s="17" t="s">
        <v>16</v>
      </c>
    </row>
    <row r="736" spans="1:6" s="13" customFormat="1" ht="34.5" customHeight="1">
      <c r="A736" s="50"/>
      <c r="B736" s="18" t="s">
        <v>13</v>
      </c>
      <c r="C736" s="235"/>
      <c r="D736" s="77">
        <v>52249.1</v>
      </c>
      <c r="E736" s="26">
        <v>23048.5</v>
      </c>
      <c r="F736" s="20">
        <f>IF(D736=0,0,E736/D736)</f>
        <v>0.44112721558840251</v>
      </c>
    </row>
    <row r="737" spans="1:6" s="13" customFormat="1" ht="16.5">
      <c r="A737" s="9"/>
      <c r="B737" s="10" t="s">
        <v>29</v>
      </c>
      <c r="C737" s="61"/>
      <c r="D737" s="29">
        <f>SUM(D722,D727,D732)</f>
        <v>852368.6</v>
      </c>
      <c r="E737" s="29">
        <f>SUM(E739:E741)</f>
        <v>245307.7</v>
      </c>
      <c r="F737" s="30">
        <f>IF(D737=0,0,E737/D737)</f>
        <v>0.2877953270451305</v>
      </c>
    </row>
    <row r="738" spans="1:6" s="13" customFormat="1" ht="17.25">
      <c r="A738" s="9"/>
      <c r="B738" s="22" t="s">
        <v>10</v>
      </c>
      <c r="C738" s="62"/>
      <c r="D738" s="32"/>
      <c r="E738" s="32"/>
      <c r="F738" s="17"/>
    </row>
    <row r="739" spans="1:6" s="13" customFormat="1" ht="17.25">
      <c r="A739" s="9"/>
      <c r="B739" s="22" t="s">
        <v>11</v>
      </c>
      <c r="C739" s="62"/>
      <c r="D739" s="34">
        <f t="shared" ref="D739:E741" si="6">SUM(D724,D729,D734)</f>
        <v>549916.9</v>
      </c>
      <c r="E739" s="34">
        <f t="shared" si="6"/>
        <v>159734</v>
      </c>
      <c r="F739" s="35">
        <f>IF(D739=0,0,E739/D739)</f>
        <v>0.29046934182237349</v>
      </c>
    </row>
    <row r="740" spans="1:6" s="13" customFormat="1" ht="17.25">
      <c r="A740" s="9"/>
      <c r="B740" s="22" t="s">
        <v>12</v>
      </c>
      <c r="C740" s="62"/>
      <c r="D740" s="34">
        <f t="shared" si="6"/>
        <v>185689.4</v>
      </c>
      <c r="E740" s="34">
        <f t="shared" si="6"/>
        <v>52206</v>
      </c>
      <c r="F740" s="35">
        <f>IF(D740=0,0,E740/D740)</f>
        <v>0.28114690445442769</v>
      </c>
    </row>
    <row r="741" spans="1:6" s="13" customFormat="1" ht="36.75" customHeight="1">
      <c r="A741" s="9"/>
      <c r="B741" s="25" t="s">
        <v>13</v>
      </c>
      <c r="C741" s="64"/>
      <c r="D741" s="37">
        <f t="shared" si="6"/>
        <v>116762.29999999999</v>
      </c>
      <c r="E741" s="37">
        <f t="shared" si="6"/>
        <v>33367.699999999997</v>
      </c>
      <c r="F741" s="38">
        <f>IF(D741=0,0,E741/D741)</f>
        <v>0.28577460361777729</v>
      </c>
    </row>
    <row r="742" spans="1:6" ht="56.25" customHeight="1">
      <c r="A742" s="7">
        <v>19</v>
      </c>
      <c r="B742" s="234" t="s">
        <v>209</v>
      </c>
      <c r="C742" s="234"/>
      <c r="D742" s="234"/>
      <c r="E742" s="234"/>
      <c r="F742" s="234"/>
    </row>
    <row r="743" spans="1:6" s="13" customFormat="1" ht="128.25" customHeight="1">
      <c r="A743" s="9"/>
      <c r="B743" s="39" t="s">
        <v>210</v>
      </c>
      <c r="C743" s="243" t="s">
        <v>211</v>
      </c>
      <c r="D743" s="11">
        <f>SUM(D744:D747)</f>
        <v>301277.8</v>
      </c>
      <c r="E743" s="11">
        <f>SUM(E744:E747)</f>
        <v>182159.5</v>
      </c>
      <c r="F743" s="27">
        <f>IF(D743=0,0,E743/D743)</f>
        <v>0.60462304225535368</v>
      </c>
    </row>
    <row r="744" spans="1:6" s="13" customFormat="1" ht="17.25">
      <c r="A744" s="9"/>
      <c r="B744" s="14" t="s">
        <v>10</v>
      </c>
      <c r="C744" s="243"/>
      <c r="D744" s="15"/>
      <c r="E744" s="23"/>
      <c r="F744" s="17"/>
    </row>
    <row r="745" spans="1:6" s="13" customFormat="1" ht="21.75" hidden="1" customHeight="1">
      <c r="A745" s="9"/>
      <c r="B745" s="14" t="s">
        <v>11</v>
      </c>
      <c r="C745" s="243"/>
      <c r="D745" s="16" t="s">
        <v>16</v>
      </c>
      <c r="E745" s="16"/>
      <c r="F745" s="17" t="e">
        <f>IF(D745=0,0,E745/D745)</f>
        <v>#VALUE!</v>
      </c>
    </row>
    <row r="746" spans="1:6" s="13" customFormat="1" ht="17.25" hidden="1">
      <c r="A746" s="9"/>
      <c r="B746" s="14" t="s">
        <v>12</v>
      </c>
      <c r="C746" s="243"/>
      <c r="D746" s="16" t="s">
        <v>16</v>
      </c>
      <c r="E746" s="16"/>
      <c r="F746" s="17" t="e">
        <f>IF(D746=0,0,E746/D746)</f>
        <v>#VALUE!</v>
      </c>
    </row>
    <row r="747" spans="1:6" s="13" customFormat="1" ht="37.5" customHeight="1">
      <c r="A747" s="9"/>
      <c r="B747" s="14" t="s">
        <v>13</v>
      </c>
      <c r="C747" s="243"/>
      <c r="D747" s="16">
        <v>301277.8</v>
      </c>
      <c r="E747" s="24">
        <v>182159.5</v>
      </c>
      <c r="F747" s="20">
        <f>IF(D747=0,0,E747/D747)</f>
        <v>0.60462304225535368</v>
      </c>
    </row>
    <row r="748" spans="1:6" s="13" customFormat="1" ht="16.5">
      <c r="A748" s="9"/>
      <c r="B748" s="60" t="s">
        <v>29</v>
      </c>
      <c r="C748" s="28"/>
      <c r="D748" s="29">
        <f>SUM(D743)</f>
        <v>301277.8</v>
      </c>
      <c r="E748" s="29">
        <f>SUM(E750:E752)</f>
        <v>182159.5</v>
      </c>
      <c r="F748" s="30">
        <f>IF(D748=0,0,E748/D748)</f>
        <v>0.60462304225535368</v>
      </c>
    </row>
    <row r="749" spans="1:6" s="13" customFormat="1" ht="17.25">
      <c r="A749" s="9"/>
      <c r="B749" s="14" t="s">
        <v>10</v>
      </c>
      <c r="C749" s="56"/>
      <c r="D749" s="32"/>
      <c r="E749" s="32"/>
      <c r="F749" s="17"/>
    </row>
    <row r="750" spans="1:6" s="13" customFormat="1" ht="17.25" hidden="1">
      <c r="A750" s="9"/>
      <c r="B750" s="14" t="s">
        <v>11</v>
      </c>
      <c r="C750" s="56"/>
      <c r="D750" s="34">
        <f>SUM(D745)</f>
        <v>0</v>
      </c>
      <c r="E750" s="34"/>
      <c r="F750" s="17">
        <f>IF(D750=0,0,E750/D750)</f>
        <v>0</v>
      </c>
    </row>
    <row r="751" spans="1:6" s="13" customFormat="1" ht="17.25" hidden="1">
      <c r="A751" s="9"/>
      <c r="B751" s="14" t="s">
        <v>12</v>
      </c>
      <c r="C751" s="56"/>
      <c r="D751" s="34">
        <f>SUM(D746)</f>
        <v>0</v>
      </c>
      <c r="E751" s="34"/>
      <c r="F751" s="17">
        <f>IF(D751=0,0,E751/D751)</f>
        <v>0</v>
      </c>
    </row>
    <row r="752" spans="1:6" s="13" customFormat="1" ht="36.75" customHeight="1">
      <c r="A752" s="9"/>
      <c r="B752" s="14" t="s">
        <v>13</v>
      </c>
      <c r="C752" s="56"/>
      <c r="D752" s="34">
        <f>D747</f>
        <v>301277.8</v>
      </c>
      <c r="E752" s="34">
        <f>E747</f>
        <v>182159.5</v>
      </c>
      <c r="F752" s="84">
        <f>IF(D752=0,0,E752/D752)</f>
        <v>0.60462304225535368</v>
      </c>
    </row>
    <row r="753" spans="1:6" s="13" customFormat="1" ht="57" hidden="1" customHeight="1">
      <c r="A753" s="9"/>
      <c r="B753" s="14" t="s">
        <v>212</v>
      </c>
      <c r="C753" s="56"/>
      <c r="D753" s="34"/>
      <c r="E753" s="34"/>
      <c r="F753" s="17">
        <f>IF(D753=0,0,E753/D753)</f>
        <v>0</v>
      </c>
    </row>
    <row r="754" spans="1:6" s="13" customFormat="1" ht="33">
      <c r="A754" s="9"/>
      <c r="B754" s="10" t="s">
        <v>213</v>
      </c>
      <c r="C754" s="28"/>
      <c r="D754" s="80">
        <f>SUM(D70,D91,D107,D203,D254,D289,D311,D332,D358,D374,D400,D426,D507,D563,D604,D675,D716,D737,D748)</f>
        <v>42672859.800000004</v>
      </c>
      <c r="E754" s="80">
        <f>SUM(E70,E91,E107,E203,E254,E289,E311,E332,E358,E374,E400,E426,E507,E563,E604,E675,E716,E737,E748+0.1)</f>
        <v>19894495.200000003</v>
      </c>
      <c r="F754" s="81">
        <f>IF(D754=0,0,E754/D754)</f>
        <v>0.46620956020388399</v>
      </c>
    </row>
    <row r="755" spans="1:6" s="13" customFormat="1" ht="17.25">
      <c r="A755" s="9"/>
      <c r="B755" s="22" t="s">
        <v>10</v>
      </c>
      <c r="C755" s="56"/>
      <c r="D755" s="82"/>
      <c r="E755" s="83"/>
      <c r="F755" s="84"/>
    </row>
    <row r="756" spans="1:6" s="13" customFormat="1" ht="17.25">
      <c r="A756" s="9"/>
      <c r="B756" s="22" t="s">
        <v>11</v>
      </c>
      <c r="C756" s="56"/>
      <c r="D756" s="85">
        <f>SUM(D72,D93,D109,D205,D256,D291,D313,D334,D360,D376,D402,D428,D509,D565,D606,D677,D718,D739,D750)</f>
        <v>7558416.9000000004</v>
      </c>
      <c r="E756" s="85">
        <f>SUM(E72,E93,E109,E205,E256,E291,E313,E334,E360,E376,E402,E428,E509,E565,E606,E677,E718,E739,E750)</f>
        <v>3025759.6</v>
      </c>
      <c r="F756" s="84">
        <f>IF(D756=0,0,E756/D756)</f>
        <v>0.40031657952077238</v>
      </c>
    </row>
    <row r="757" spans="1:6" s="13" customFormat="1" ht="17.25">
      <c r="A757" s="9"/>
      <c r="B757" s="22" t="s">
        <v>12</v>
      </c>
      <c r="C757" s="56"/>
      <c r="D757" s="85">
        <f>SUM(D73,D94,D110,D206,D257,D292,D314,D335,D361,D377,D403,D429,D510,D566,D607,D678,D719,D740,D751)</f>
        <v>19359820.5</v>
      </c>
      <c r="E757" s="85">
        <f>SUM(E73,E94,E110,E206,E257,E292,E314,E335,E361,E377,E403,E429,E510,E566,E607,E678,E719,E740,E751)</f>
        <v>10396003.100000001</v>
      </c>
      <c r="F757" s="84">
        <f>IF(D757=0,0,E757/D757)</f>
        <v>0.53698860999253595</v>
      </c>
    </row>
    <row r="758" spans="1:6" s="13" customFormat="1" ht="51.75">
      <c r="A758" s="9"/>
      <c r="B758" s="22" t="s">
        <v>13</v>
      </c>
      <c r="C758" s="56"/>
      <c r="D758" s="85">
        <f>SUM(D74,D95,D111,D207,D258,D293,D315,D336,D362,D378,D404,D430,D511,D567,D608,D679,D720,D741,D752)</f>
        <v>15747669.400000004</v>
      </c>
      <c r="E758" s="85">
        <f>SUM(E74,E95,E111,E207,E258,E293,E315,E336,E362,E378,E404,E430,E511,E567,E608,E679,E720,E741,E752+0.1)</f>
        <v>6471714.3999999994</v>
      </c>
      <c r="F758" s="84">
        <f>IF(D758=0,0,E758/D758)</f>
        <v>0.41096331372056855</v>
      </c>
    </row>
    <row r="759" spans="1:6" ht="51.75" hidden="1">
      <c r="A759" s="21"/>
      <c r="B759" s="22" t="s">
        <v>212</v>
      </c>
      <c r="C759" s="56"/>
      <c r="D759" s="85">
        <f>SUM(D753)</f>
        <v>0</v>
      </c>
      <c r="E759" s="85">
        <f>SUM(E753)</f>
        <v>0</v>
      </c>
      <c r="F759" s="84">
        <f>IF(D759=0,0,E759/D759)</f>
        <v>0</v>
      </c>
    </row>
    <row r="760" spans="1:6" ht="17.25">
      <c r="A760" s="86"/>
      <c r="B760" s="25" t="s">
        <v>75</v>
      </c>
      <c r="C760" s="57"/>
      <c r="D760" s="87">
        <f>SUM(D294)</f>
        <v>6953</v>
      </c>
      <c r="E760" s="87">
        <f>SUM(E294)</f>
        <v>1018.0999999999999</v>
      </c>
      <c r="F760" s="79">
        <f>IF(D760=0,0,E760/D760)</f>
        <v>0.14642600316410181</v>
      </c>
    </row>
    <row r="761" spans="1:6" ht="17.25">
      <c r="B761" s="88"/>
      <c r="C761" s="89"/>
      <c r="D761" s="83"/>
      <c r="E761" s="83"/>
      <c r="F761" s="90"/>
    </row>
    <row r="762" spans="1:6">
      <c r="B762" s="91"/>
      <c r="C762" s="92"/>
      <c r="D762" s="93"/>
      <c r="E762" s="93"/>
      <c r="F762" s="94"/>
    </row>
    <row r="763" spans="1:6" ht="57.75" customHeight="1">
      <c r="A763" s="236" t="s">
        <v>214</v>
      </c>
      <c r="B763" s="236"/>
      <c r="C763" s="236"/>
      <c r="D763" s="236"/>
      <c r="E763" s="237" t="s">
        <v>215</v>
      </c>
      <c r="F763" s="237"/>
    </row>
    <row r="764" spans="1:6">
      <c r="A764" s="118"/>
      <c r="B764" s="119"/>
      <c r="C764" s="120"/>
      <c r="D764" s="121"/>
      <c r="E764" s="93"/>
      <c r="F764" s="94"/>
    </row>
    <row r="765" spans="1:6">
      <c r="B765" s="91"/>
      <c r="C765" s="92"/>
      <c r="D765" s="93"/>
      <c r="E765" s="93"/>
      <c r="F765" s="94"/>
    </row>
    <row r="766" spans="1:6">
      <c r="B766" s="91"/>
      <c r="C766" s="92"/>
      <c r="D766" s="93"/>
      <c r="E766" s="93"/>
      <c r="F766" s="94"/>
    </row>
    <row r="767" spans="1:6">
      <c r="B767" s="91"/>
      <c r="C767" s="92"/>
      <c r="D767" s="93"/>
      <c r="E767" s="93"/>
      <c r="F767" s="94"/>
    </row>
    <row r="768" spans="1:6">
      <c r="B768" s="91"/>
      <c r="C768" s="92"/>
      <c r="D768" s="93"/>
      <c r="E768" s="93"/>
      <c r="F768" s="94"/>
    </row>
    <row r="769" spans="2:6">
      <c r="B769" s="91"/>
      <c r="C769" s="92"/>
      <c r="D769" s="93"/>
      <c r="E769" s="93"/>
      <c r="F769" s="94"/>
    </row>
    <row r="770" spans="2:6">
      <c r="B770" s="91"/>
      <c r="C770" s="92"/>
      <c r="D770" s="93"/>
      <c r="E770" s="93"/>
      <c r="F770" s="94"/>
    </row>
    <row r="771" spans="2:6">
      <c r="B771" s="91"/>
      <c r="C771" s="92"/>
      <c r="D771" s="93"/>
      <c r="E771" s="93"/>
      <c r="F771" s="94"/>
    </row>
    <row r="772" spans="2:6">
      <c r="B772" s="91"/>
      <c r="C772" s="92"/>
      <c r="D772" s="93"/>
      <c r="E772" s="93"/>
      <c r="F772" s="94"/>
    </row>
    <row r="773" spans="2:6">
      <c r="B773" s="91"/>
      <c r="C773" s="92"/>
      <c r="D773" s="93"/>
      <c r="E773" s="93"/>
      <c r="F773" s="94"/>
    </row>
    <row r="774" spans="2:6">
      <c r="B774" s="91"/>
      <c r="C774" s="92"/>
      <c r="D774" s="93"/>
      <c r="E774" s="93"/>
      <c r="F774" s="94"/>
    </row>
    <row r="775" spans="2:6">
      <c r="B775" s="91"/>
      <c r="C775" s="92"/>
      <c r="D775" s="93"/>
      <c r="E775" s="93"/>
      <c r="F775" s="94"/>
    </row>
    <row r="776" spans="2:6">
      <c r="B776" s="91"/>
      <c r="C776" s="92"/>
      <c r="D776" s="93"/>
      <c r="E776" s="93"/>
      <c r="F776" s="94"/>
    </row>
    <row r="777" spans="2:6">
      <c r="B777" s="91"/>
      <c r="C777" s="92"/>
      <c r="D777" s="93"/>
      <c r="E777" s="93"/>
      <c r="F777" s="94"/>
    </row>
    <row r="778" spans="2:6">
      <c r="B778" s="91"/>
      <c r="C778" s="92"/>
      <c r="D778" s="93"/>
      <c r="E778" s="93"/>
      <c r="F778" s="94"/>
    </row>
    <row r="779" spans="2:6">
      <c r="B779" s="91"/>
      <c r="C779" s="92"/>
      <c r="D779" s="93"/>
      <c r="E779" s="93"/>
      <c r="F779" s="94"/>
    </row>
    <row r="780" spans="2:6">
      <c r="B780" s="91"/>
      <c r="C780" s="92"/>
      <c r="D780" s="93"/>
      <c r="E780" s="93"/>
      <c r="F780" s="94"/>
    </row>
    <row r="781" spans="2:6">
      <c r="B781" s="91"/>
      <c r="C781" s="92"/>
      <c r="D781" s="93"/>
      <c r="E781" s="93"/>
      <c r="F781" s="94"/>
    </row>
    <row r="782" spans="2:6">
      <c r="B782" s="91"/>
      <c r="C782" s="92"/>
      <c r="D782" s="93"/>
      <c r="E782" s="93"/>
      <c r="F782" s="94"/>
    </row>
    <row r="783" spans="2:6">
      <c r="B783" s="91"/>
      <c r="C783" s="92"/>
      <c r="D783" s="93"/>
      <c r="E783" s="93"/>
      <c r="F783" s="94"/>
    </row>
    <row r="784" spans="2:6">
      <c r="B784" s="91"/>
      <c r="C784" s="92"/>
      <c r="D784" s="93"/>
      <c r="E784" s="93"/>
      <c r="F784" s="94"/>
    </row>
    <row r="785" spans="2:6">
      <c r="B785" s="91"/>
      <c r="C785" s="92"/>
      <c r="D785" s="93"/>
      <c r="E785" s="93"/>
      <c r="F785" s="94"/>
    </row>
    <row r="786" spans="2:6">
      <c r="B786" s="91"/>
      <c r="C786" s="92"/>
      <c r="D786" s="93"/>
      <c r="E786" s="93"/>
      <c r="F786" s="94"/>
    </row>
    <row r="787" spans="2:6">
      <c r="B787" s="91"/>
      <c r="C787" s="92"/>
      <c r="D787" s="93"/>
      <c r="E787" s="93"/>
      <c r="F787" s="94"/>
    </row>
    <row r="788" spans="2:6">
      <c r="B788" s="91"/>
      <c r="C788" s="92"/>
      <c r="D788" s="93"/>
      <c r="E788" s="93"/>
      <c r="F788" s="94"/>
    </row>
    <row r="789" spans="2:6">
      <c r="B789" s="91"/>
      <c r="C789" s="92"/>
      <c r="D789" s="93"/>
      <c r="E789" s="93"/>
      <c r="F789" s="94"/>
    </row>
    <row r="790" spans="2:6">
      <c r="B790" s="91"/>
      <c r="C790" s="92"/>
      <c r="D790" s="93"/>
      <c r="E790" s="93"/>
      <c r="F790" s="94"/>
    </row>
    <row r="791" spans="2:6">
      <c r="B791" s="91"/>
      <c r="C791" s="92"/>
      <c r="D791" s="93"/>
      <c r="E791" s="93"/>
      <c r="F791" s="94"/>
    </row>
    <row r="792" spans="2:6">
      <c r="B792" s="91"/>
      <c r="C792" s="92"/>
      <c r="D792" s="93"/>
      <c r="E792" s="93"/>
      <c r="F792" s="94"/>
    </row>
    <row r="793" spans="2:6">
      <c r="B793" s="91"/>
      <c r="C793" s="92"/>
      <c r="D793" s="93"/>
      <c r="E793" s="93"/>
      <c r="F793" s="94"/>
    </row>
    <row r="794" spans="2:6">
      <c r="B794" s="91"/>
      <c r="C794" s="92"/>
      <c r="D794" s="93"/>
      <c r="E794" s="93"/>
      <c r="F794" s="94"/>
    </row>
    <row r="795" spans="2:6">
      <c r="B795" s="91"/>
      <c r="C795" s="92"/>
      <c r="D795" s="93"/>
      <c r="E795" s="93"/>
      <c r="F795" s="94"/>
    </row>
    <row r="796" spans="2:6">
      <c r="B796" s="91"/>
      <c r="C796" s="92"/>
      <c r="D796" s="93"/>
      <c r="E796" s="93"/>
      <c r="F796" s="94"/>
    </row>
    <row r="797" spans="2:6">
      <c r="B797" s="91"/>
      <c r="C797" s="92"/>
      <c r="D797" s="93"/>
      <c r="E797" s="93"/>
      <c r="F797" s="94"/>
    </row>
    <row r="798" spans="2:6">
      <c r="B798" s="91"/>
      <c r="C798" s="92"/>
      <c r="D798" s="93"/>
      <c r="E798" s="93"/>
      <c r="F798" s="94"/>
    </row>
    <row r="799" spans="2:6">
      <c r="B799" s="91"/>
      <c r="C799" s="92"/>
      <c r="D799" s="93"/>
      <c r="E799" s="93"/>
      <c r="F799" s="94"/>
    </row>
    <row r="800" spans="2:6">
      <c r="B800" s="91"/>
      <c r="C800" s="92"/>
      <c r="D800" s="93"/>
      <c r="E800" s="93"/>
      <c r="F800" s="94"/>
    </row>
    <row r="801" spans="2:6">
      <c r="B801" s="91"/>
      <c r="C801" s="92"/>
      <c r="D801" s="93"/>
      <c r="E801" s="93"/>
      <c r="F801" s="94"/>
    </row>
    <row r="802" spans="2:6">
      <c r="B802" s="91"/>
      <c r="C802" s="92"/>
      <c r="D802" s="93"/>
      <c r="E802" s="93"/>
      <c r="F802" s="94"/>
    </row>
    <row r="803" spans="2:6">
      <c r="B803" s="91"/>
      <c r="C803" s="92"/>
      <c r="D803" s="93"/>
      <c r="E803" s="93"/>
      <c r="F803" s="94"/>
    </row>
    <row r="804" spans="2:6">
      <c r="B804" s="91"/>
      <c r="C804" s="92"/>
      <c r="D804" s="93"/>
      <c r="E804" s="93"/>
      <c r="F804" s="94"/>
    </row>
    <row r="805" spans="2:6">
      <c r="B805" s="91"/>
      <c r="C805" s="92"/>
      <c r="D805" s="93"/>
      <c r="E805" s="93"/>
      <c r="F805" s="94"/>
    </row>
    <row r="806" spans="2:6">
      <c r="B806" s="91"/>
      <c r="C806" s="92"/>
      <c r="D806" s="93"/>
      <c r="E806" s="93"/>
      <c r="F806" s="94"/>
    </row>
    <row r="807" spans="2:6">
      <c r="B807" s="91"/>
      <c r="C807" s="92"/>
      <c r="D807" s="93"/>
      <c r="E807" s="93"/>
      <c r="F807" s="94"/>
    </row>
    <row r="808" spans="2:6">
      <c r="B808" s="91"/>
      <c r="C808" s="92"/>
      <c r="D808" s="93"/>
      <c r="E808" s="93"/>
      <c r="F808" s="94"/>
    </row>
    <row r="809" spans="2:6">
      <c r="B809" s="91"/>
      <c r="C809" s="92"/>
      <c r="D809" s="93"/>
      <c r="E809" s="93"/>
      <c r="F809" s="94"/>
    </row>
    <row r="810" spans="2:6">
      <c r="B810" s="91"/>
      <c r="C810" s="92"/>
      <c r="D810" s="93"/>
      <c r="E810" s="93"/>
      <c r="F810" s="94"/>
    </row>
    <row r="811" spans="2:6">
      <c r="B811" s="91"/>
      <c r="C811" s="92"/>
      <c r="D811" s="93"/>
      <c r="E811" s="93"/>
      <c r="F811" s="94"/>
    </row>
    <row r="812" spans="2:6">
      <c r="B812" s="91"/>
      <c r="C812" s="92"/>
      <c r="D812" s="93"/>
      <c r="E812" s="93"/>
      <c r="F812" s="94"/>
    </row>
    <row r="813" spans="2:6">
      <c r="B813" s="91"/>
      <c r="C813" s="92"/>
      <c r="D813" s="93"/>
      <c r="E813" s="93"/>
      <c r="F813" s="94"/>
    </row>
    <row r="814" spans="2:6">
      <c r="B814" s="91"/>
      <c r="C814" s="92"/>
      <c r="D814" s="93"/>
      <c r="E814" s="93"/>
      <c r="F814" s="94"/>
    </row>
    <row r="815" spans="2:6">
      <c r="B815" s="91"/>
      <c r="C815" s="92"/>
      <c r="D815" s="93"/>
      <c r="E815" s="93"/>
      <c r="F815" s="94"/>
    </row>
    <row r="816" spans="2:6">
      <c r="B816" s="91"/>
      <c r="C816" s="92"/>
      <c r="D816" s="93"/>
      <c r="E816" s="93"/>
      <c r="F816" s="94"/>
    </row>
    <row r="817" spans="2:6">
      <c r="B817" s="91"/>
      <c r="C817" s="92"/>
      <c r="D817" s="93"/>
      <c r="E817" s="93"/>
      <c r="F817" s="94"/>
    </row>
    <row r="818" spans="2:6">
      <c r="B818" s="91"/>
      <c r="C818" s="92"/>
      <c r="D818" s="93"/>
      <c r="E818" s="93"/>
      <c r="F818" s="94"/>
    </row>
    <row r="819" spans="2:6">
      <c r="B819" s="91"/>
      <c r="C819" s="92"/>
      <c r="D819" s="93"/>
      <c r="E819" s="93"/>
      <c r="F819" s="94"/>
    </row>
    <row r="820" spans="2:6">
      <c r="B820" s="91"/>
      <c r="C820" s="92"/>
      <c r="D820" s="93"/>
      <c r="E820" s="93"/>
      <c r="F820" s="94"/>
    </row>
    <row r="821" spans="2:6">
      <c r="B821" s="91"/>
      <c r="C821" s="92"/>
      <c r="D821" s="93"/>
      <c r="E821" s="93"/>
      <c r="F821" s="94"/>
    </row>
    <row r="822" spans="2:6">
      <c r="B822" s="91"/>
      <c r="C822" s="92"/>
      <c r="D822" s="93"/>
      <c r="E822" s="93"/>
      <c r="F822" s="94"/>
    </row>
    <row r="823" spans="2:6">
      <c r="B823" s="91"/>
      <c r="C823" s="92"/>
      <c r="D823" s="93"/>
      <c r="E823" s="93"/>
      <c r="F823" s="94"/>
    </row>
    <row r="824" spans="2:6">
      <c r="B824" s="91"/>
      <c r="C824" s="92"/>
      <c r="D824" s="93"/>
      <c r="E824" s="93"/>
      <c r="F824" s="94"/>
    </row>
    <row r="825" spans="2:6">
      <c r="B825" s="91"/>
      <c r="C825" s="92"/>
      <c r="D825" s="93"/>
      <c r="E825" s="93"/>
      <c r="F825" s="94"/>
    </row>
    <row r="826" spans="2:6">
      <c r="B826" s="91"/>
      <c r="C826" s="92"/>
      <c r="D826" s="93"/>
      <c r="E826" s="93"/>
      <c r="F826" s="94"/>
    </row>
    <row r="827" spans="2:6">
      <c r="B827" s="91"/>
      <c r="C827" s="92"/>
      <c r="D827" s="93"/>
      <c r="E827" s="93"/>
      <c r="F827" s="94"/>
    </row>
    <row r="828" spans="2:6">
      <c r="B828" s="91"/>
      <c r="C828" s="92"/>
      <c r="D828" s="93"/>
      <c r="E828" s="93"/>
      <c r="F828" s="94"/>
    </row>
    <row r="829" spans="2:6">
      <c r="B829" s="91"/>
      <c r="C829" s="92"/>
      <c r="D829" s="93"/>
      <c r="E829" s="93"/>
      <c r="F829" s="94"/>
    </row>
    <row r="830" spans="2:6">
      <c r="B830" s="91"/>
      <c r="C830" s="92"/>
      <c r="D830" s="93"/>
      <c r="E830" s="93"/>
      <c r="F830" s="94"/>
    </row>
    <row r="831" spans="2:6">
      <c r="B831" s="91"/>
      <c r="C831" s="92"/>
      <c r="D831" s="93"/>
      <c r="E831" s="93"/>
      <c r="F831" s="94"/>
    </row>
    <row r="832" spans="2:6">
      <c r="B832" s="91"/>
      <c r="C832" s="92"/>
      <c r="D832" s="93"/>
      <c r="E832" s="93"/>
      <c r="F832" s="94"/>
    </row>
    <row r="833" spans="2:6">
      <c r="B833" s="91"/>
      <c r="C833" s="92"/>
      <c r="D833" s="93"/>
      <c r="E833" s="93"/>
      <c r="F833" s="94"/>
    </row>
    <row r="834" spans="2:6">
      <c r="B834" s="91"/>
      <c r="C834" s="92"/>
      <c r="D834" s="93"/>
      <c r="E834" s="93"/>
      <c r="F834" s="94"/>
    </row>
    <row r="835" spans="2:6">
      <c r="B835" s="91"/>
      <c r="C835" s="92"/>
      <c r="D835" s="93"/>
      <c r="E835" s="93"/>
      <c r="F835" s="94"/>
    </row>
    <row r="836" spans="2:6">
      <c r="B836" s="91"/>
      <c r="C836" s="92"/>
      <c r="D836" s="93"/>
      <c r="E836" s="93"/>
      <c r="F836" s="94"/>
    </row>
    <row r="837" spans="2:6">
      <c r="B837" s="91"/>
      <c r="C837" s="92"/>
      <c r="D837" s="93"/>
      <c r="E837" s="93"/>
      <c r="F837" s="94"/>
    </row>
    <row r="838" spans="2:6">
      <c r="B838" s="91"/>
      <c r="C838" s="92"/>
      <c r="D838" s="93"/>
      <c r="E838" s="93"/>
      <c r="F838" s="94"/>
    </row>
    <row r="839" spans="2:6">
      <c r="B839" s="91"/>
      <c r="C839" s="92"/>
      <c r="D839" s="93"/>
      <c r="E839" s="93"/>
      <c r="F839" s="94"/>
    </row>
    <row r="840" spans="2:6">
      <c r="B840" s="91"/>
      <c r="C840" s="92"/>
      <c r="D840" s="93"/>
      <c r="E840" s="93"/>
      <c r="F840" s="94"/>
    </row>
    <row r="841" spans="2:6">
      <c r="B841" s="91"/>
      <c r="C841" s="92"/>
      <c r="D841" s="93"/>
      <c r="E841" s="93"/>
      <c r="F841" s="94"/>
    </row>
    <row r="842" spans="2:6">
      <c r="B842" s="91"/>
      <c r="C842" s="92"/>
      <c r="D842" s="93"/>
      <c r="E842" s="93"/>
      <c r="F842" s="94"/>
    </row>
    <row r="843" spans="2:6">
      <c r="B843" s="91"/>
      <c r="C843" s="92"/>
      <c r="D843" s="93"/>
      <c r="E843" s="93"/>
      <c r="F843" s="94"/>
    </row>
    <row r="844" spans="2:6">
      <c r="B844" s="91"/>
      <c r="C844" s="92"/>
      <c r="D844" s="93"/>
      <c r="E844" s="93"/>
      <c r="F844" s="94"/>
    </row>
    <row r="845" spans="2:6">
      <c r="B845" s="91"/>
      <c r="C845" s="92"/>
      <c r="D845" s="93"/>
      <c r="E845" s="93"/>
      <c r="F845" s="94"/>
    </row>
    <row r="846" spans="2:6">
      <c r="B846" s="91"/>
      <c r="C846" s="92"/>
      <c r="D846" s="93"/>
      <c r="E846" s="93"/>
      <c r="F846" s="94"/>
    </row>
    <row r="847" spans="2:6">
      <c r="B847" s="91"/>
      <c r="C847" s="92"/>
      <c r="D847" s="93"/>
      <c r="E847" s="93"/>
      <c r="F847" s="94"/>
    </row>
    <row r="848" spans="2:6">
      <c r="B848" s="91"/>
      <c r="C848" s="92"/>
      <c r="D848" s="93"/>
      <c r="E848" s="93"/>
      <c r="F848" s="94"/>
    </row>
    <row r="849" spans="2:6">
      <c r="B849" s="91"/>
      <c r="C849" s="92"/>
      <c r="D849" s="93"/>
      <c r="E849" s="93"/>
      <c r="F849" s="94"/>
    </row>
    <row r="850" spans="2:6">
      <c r="B850" s="91"/>
      <c r="C850" s="92"/>
      <c r="D850" s="93"/>
      <c r="E850" s="93"/>
      <c r="F850" s="94"/>
    </row>
    <row r="851" spans="2:6">
      <c r="B851" s="91"/>
      <c r="C851" s="92"/>
      <c r="D851" s="93"/>
      <c r="E851" s="93"/>
      <c r="F851" s="94"/>
    </row>
    <row r="852" spans="2:6">
      <c r="B852" s="91"/>
      <c r="C852" s="92"/>
      <c r="D852" s="93"/>
      <c r="E852" s="93"/>
      <c r="F852" s="94"/>
    </row>
    <row r="853" spans="2:6">
      <c r="B853" s="91"/>
      <c r="C853" s="92"/>
      <c r="D853" s="93"/>
      <c r="E853" s="93"/>
      <c r="F853" s="94"/>
    </row>
    <row r="854" spans="2:6">
      <c r="B854" s="91"/>
      <c r="C854" s="92"/>
      <c r="D854" s="93"/>
      <c r="E854" s="93"/>
      <c r="F854" s="94"/>
    </row>
    <row r="855" spans="2:6">
      <c r="B855" s="91"/>
      <c r="C855" s="92"/>
      <c r="D855" s="93"/>
      <c r="E855" s="93"/>
      <c r="F855" s="94"/>
    </row>
    <row r="856" spans="2:6">
      <c r="B856" s="91"/>
      <c r="C856" s="92"/>
      <c r="D856" s="93"/>
      <c r="E856" s="93"/>
      <c r="F856" s="94"/>
    </row>
    <row r="857" spans="2:6">
      <c r="B857" s="91"/>
      <c r="C857" s="92"/>
      <c r="D857" s="93"/>
      <c r="E857" s="93"/>
      <c r="F857" s="94"/>
    </row>
    <row r="858" spans="2:6">
      <c r="B858" s="91"/>
      <c r="C858" s="92"/>
      <c r="D858" s="93"/>
      <c r="E858" s="93"/>
      <c r="F858" s="94"/>
    </row>
    <row r="859" spans="2:6">
      <c r="B859" s="91"/>
      <c r="C859" s="92"/>
      <c r="D859" s="93"/>
      <c r="E859" s="93"/>
      <c r="F859" s="94"/>
    </row>
    <row r="860" spans="2:6">
      <c r="B860" s="91"/>
      <c r="C860" s="92"/>
      <c r="D860" s="93"/>
      <c r="E860" s="93"/>
      <c r="F860" s="94"/>
    </row>
    <row r="861" spans="2:6">
      <c r="B861" s="91"/>
      <c r="C861" s="92"/>
      <c r="D861" s="93"/>
      <c r="E861" s="93"/>
      <c r="F861" s="94"/>
    </row>
    <row r="862" spans="2:6">
      <c r="B862" s="91"/>
      <c r="C862" s="92"/>
      <c r="D862" s="93"/>
      <c r="E862" s="93"/>
      <c r="F862" s="94"/>
    </row>
    <row r="863" spans="2:6">
      <c r="B863" s="91"/>
      <c r="C863" s="92"/>
      <c r="D863" s="93"/>
      <c r="E863" s="93"/>
      <c r="F863" s="94"/>
    </row>
    <row r="864" spans="2:6">
      <c r="B864" s="91"/>
      <c r="C864" s="92"/>
      <c r="D864" s="93"/>
      <c r="E864" s="93"/>
      <c r="F864" s="94"/>
    </row>
    <row r="865" spans="2:6">
      <c r="B865" s="91"/>
      <c r="C865" s="92"/>
      <c r="D865" s="93"/>
      <c r="E865" s="93"/>
      <c r="F865" s="94"/>
    </row>
    <row r="866" spans="2:6">
      <c r="B866" s="91"/>
      <c r="C866" s="92"/>
      <c r="D866" s="93"/>
      <c r="E866" s="93"/>
      <c r="F866" s="94"/>
    </row>
    <row r="867" spans="2:6">
      <c r="B867" s="91"/>
      <c r="C867" s="92"/>
      <c r="D867" s="93"/>
      <c r="E867" s="93"/>
      <c r="F867" s="94"/>
    </row>
    <row r="868" spans="2:6">
      <c r="B868" s="91"/>
      <c r="C868" s="92"/>
      <c r="D868" s="93"/>
      <c r="E868" s="93"/>
      <c r="F868" s="94"/>
    </row>
    <row r="869" spans="2:6">
      <c r="B869" s="91"/>
      <c r="C869" s="92"/>
      <c r="D869" s="93"/>
      <c r="E869" s="93"/>
      <c r="F869" s="94"/>
    </row>
    <row r="870" spans="2:6">
      <c r="B870" s="91"/>
      <c r="C870" s="92"/>
      <c r="D870" s="93"/>
      <c r="E870" s="93"/>
      <c r="F870" s="94"/>
    </row>
    <row r="871" spans="2:6">
      <c r="B871" s="91"/>
      <c r="C871" s="92"/>
      <c r="D871" s="93"/>
      <c r="E871" s="93"/>
      <c r="F871" s="94"/>
    </row>
    <row r="872" spans="2:6">
      <c r="B872" s="91"/>
      <c r="C872" s="92"/>
      <c r="D872" s="93"/>
      <c r="E872" s="93"/>
      <c r="F872" s="94"/>
    </row>
    <row r="873" spans="2:6">
      <c r="B873" s="91"/>
      <c r="C873" s="92"/>
      <c r="D873" s="93"/>
      <c r="E873" s="93"/>
      <c r="F873" s="94"/>
    </row>
    <row r="874" spans="2:6">
      <c r="B874" s="91"/>
      <c r="C874" s="92"/>
      <c r="D874" s="93"/>
      <c r="E874" s="93"/>
      <c r="F874" s="94"/>
    </row>
    <row r="875" spans="2:6">
      <c r="B875" s="91"/>
      <c r="C875" s="92"/>
      <c r="D875" s="93"/>
      <c r="E875" s="93"/>
      <c r="F875" s="94"/>
    </row>
    <row r="876" spans="2:6">
      <c r="B876" s="91"/>
      <c r="C876" s="92"/>
      <c r="D876" s="93"/>
      <c r="E876" s="93"/>
      <c r="F876" s="94"/>
    </row>
    <row r="877" spans="2:6">
      <c r="B877" s="91"/>
      <c r="C877" s="92"/>
      <c r="D877" s="93"/>
      <c r="E877" s="93"/>
      <c r="F877" s="94"/>
    </row>
    <row r="878" spans="2:6">
      <c r="B878" s="91"/>
      <c r="C878" s="92"/>
      <c r="D878" s="93"/>
      <c r="E878" s="93"/>
      <c r="F878" s="94"/>
    </row>
    <row r="879" spans="2:6">
      <c r="B879" s="91"/>
      <c r="C879" s="92"/>
      <c r="D879" s="93"/>
      <c r="E879" s="93"/>
      <c r="F879" s="94"/>
    </row>
    <row r="880" spans="2:6">
      <c r="B880" s="91"/>
      <c r="C880" s="92"/>
      <c r="D880" s="93"/>
      <c r="E880" s="93"/>
      <c r="F880" s="94"/>
    </row>
    <row r="881" spans="2:6">
      <c r="B881" s="91"/>
      <c r="C881" s="92"/>
      <c r="D881" s="93"/>
      <c r="E881" s="93"/>
      <c r="F881" s="94"/>
    </row>
    <row r="882" spans="2:6">
      <c r="B882" s="91"/>
      <c r="C882" s="92"/>
      <c r="D882" s="93"/>
      <c r="E882" s="93"/>
      <c r="F882" s="94"/>
    </row>
    <row r="883" spans="2:6">
      <c r="B883" s="91"/>
      <c r="C883" s="92"/>
      <c r="D883" s="93"/>
      <c r="E883" s="93"/>
      <c r="F883" s="94"/>
    </row>
    <row r="884" spans="2:6">
      <c r="B884" s="91"/>
      <c r="C884" s="92"/>
      <c r="D884" s="93"/>
      <c r="E884" s="93"/>
      <c r="F884" s="94"/>
    </row>
    <row r="885" spans="2:6">
      <c r="B885" s="91"/>
      <c r="C885" s="92"/>
      <c r="D885" s="93"/>
      <c r="E885" s="93"/>
      <c r="F885" s="94"/>
    </row>
    <row r="886" spans="2:6">
      <c r="B886" s="91"/>
      <c r="C886" s="92"/>
      <c r="D886" s="93"/>
      <c r="E886" s="93"/>
      <c r="F886" s="94"/>
    </row>
    <row r="887" spans="2:6">
      <c r="B887" s="91"/>
      <c r="C887" s="92"/>
      <c r="D887" s="93"/>
      <c r="E887" s="93"/>
      <c r="F887" s="94"/>
    </row>
    <row r="888" spans="2:6">
      <c r="B888" s="91"/>
      <c r="C888" s="92"/>
      <c r="D888" s="93"/>
      <c r="E888" s="93"/>
      <c r="F888" s="94"/>
    </row>
    <row r="889" spans="2:6">
      <c r="B889" s="91"/>
      <c r="C889" s="92"/>
      <c r="D889" s="93"/>
      <c r="E889" s="93"/>
      <c r="F889" s="94"/>
    </row>
    <row r="890" spans="2:6">
      <c r="B890" s="91"/>
      <c r="C890" s="92"/>
      <c r="D890" s="93"/>
      <c r="E890" s="93"/>
      <c r="F890" s="94"/>
    </row>
    <row r="891" spans="2:6">
      <c r="B891" s="91"/>
      <c r="C891" s="92"/>
      <c r="D891" s="93"/>
      <c r="E891" s="93"/>
      <c r="F891" s="94"/>
    </row>
    <row r="892" spans="2:6">
      <c r="B892" s="91"/>
      <c r="C892" s="92"/>
      <c r="D892" s="93"/>
      <c r="E892" s="93"/>
      <c r="F892" s="94"/>
    </row>
    <row r="893" spans="2:6">
      <c r="B893" s="91"/>
      <c r="C893" s="92"/>
      <c r="D893" s="93"/>
      <c r="E893" s="93"/>
      <c r="F893" s="94"/>
    </row>
    <row r="894" spans="2:6">
      <c r="B894" s="91"/>
      <c r="C894" s="92"/>
      <c r="D894" s="93"/>
      <c r="E894" s="93"/>
      <c r="F894" s="94"/>
    </row>
    <row r="895" spans="2:6">
      <c r="B895" s="91"/>
      <c r="C895" s="92"/>
      <c r="D895" s="93"/>
      <c r="E895" s="93"/>
      <c r="F895" s="94"/>
    </row>
    <row r="896" spans="2:6">
      <c r="B896" s="91"/>
      <c r="C896" s="92"/>
      <c r="D896" s="93"/>
      <c r="E896" s="93"/>
      <c r="F896" s="94"/>
    </row>
    <row r="897" spans="2:6">
      <c r="B897" s="91"/>
      <c r="C897" s="92"/>
      <c r="D897" s="93"/>
      <c r="E897" s="93"/>
      <c r="F897" s="94"/>
    </row>
    <row r="898" spans="2:6">
      <c r="B898" s="91"/>
      <c r="C898" s="92"/>
      <c r="D898" s="93"/>
      <c r="E898" s="93"/>
      <c r="F898" s="94"/>
    </row>
    <row r="899" spans="2:6">
      <c r="B899" s="91"/>
      <c r="C899" s="92"/>
      <c r="D899" s="93"/>
      <c r="E899" s="93"/>
      <c r="F899" s="94"/>
    </row>
    <row r="900" spans="2:6">
      <c r="B900" s="91"/>
      <c r="C900" s="92"/>
      <c r="D900" s="93"/>
      <c r="E900" s="93"/>
      <c r="F900" s="94"/>
    </row>
    <row r="901" spans="2:6">
      <c r="B901" s="91"/>
      <c r="C901" s="92"/>
      <c r="D901" s="93"/>
      <c r="E901" s="93"/>
      <c r="F901" s="94"/>
    </row>
    <row r="902" spans="2:6">
      <c r="B902" s="91"/>
      <c r="C902" s="92"/>
      <c r="D902" s="93"/>
      <c r="E902" s="93"/>
      <c r="F902" s="94"/>
    </row>
    <row r="903" spans="2:6">
      <c r="B903" s="91"/>
      <c r="C903" s="92"/>
      <c r="D903" s="93"/>
      <c r="E903" s="93"/>
      <c r="F903" s="94"/>
    </row>
    <row r="904" spans="2:6">
      <c r="B904" s="91"/>
      <c r="C904" s="92"/>
      <c r="D904" s="93"/>
      <c r="E904" s="93"/>
      <c r="F904" s="94"/>
    </row>
    <row r="905" spans="2:6">
      <c r="B905" s="91"/>
      <c r="C905" s="92"/>
      <c r="D905" s="93"/>
      <c r="E905" s="93"/>
      <c r="F905" s="94"/>
    </row>
    <row r="906" spans="2:6">
      <c r="B906" s="91"/>
      <c r="C906" s="92"/>
      <c r="D906" s="93"/>
      <c r="E906" s="93"/>
      <c r="F906" s="94"/>
    </row>
    <row r="907" spans="2:6">
      <c r="B907" s="91"/>
      <c r="C907" s="92"/>
      <c r="D907" s="93"/>
      <c r="E907" s="93"/>
      <c r="F907" s="94"/>
    </row>
    <row r="908" spans="2:6">
      <c r="B908" s="91"/>
      <c r="C908" s="92"/>
      <c r="D908" s="93"/>
      <c r="E908" s="93"/>
      <c r="F908" s="94"/>
    </row>
    <row r="909" spans="2:6">
      <c r="B909" s="91"/>
      <c r="C909" s="92"/>
      <c r="D909" s="93"/>
      <c r="E909" s="93"/>
      <c r="F909" s="94"/>
    </row>
    <row r="910" spans="2:6">
      <c r="B910" s="91"/>
      <c r="C910" s="92"/>
      <c r="D910" s="93"/>
      <c r="E910" s="93"/>
      <c r="F910" s="94"/>
    </row>
    <row r="911" spans="2:6">
      <c r="B911" s="91"/>
      <c r="C911" s="92"/>
      <c r="D911" s="93"/>
      <c r="E911" s="93"/>
      <c r="F911" s="94"/>
    </row>
    <row r="912" spans="2:6">
      <c r="B912" s="91"/>
      <c r="C912" s="92"/>
      <c r="D912" s="93"/>
      <c r="E912" s="93"/>
      <c r="F912" s="94"/>
    </row>
    <row r="913" spans="2:6">
      <c r="B913" s="91"/>
      <c r="C913" s="92"/>
      <c r="D913" s="93"/>
      <c r="E913" s="93"/>
      <c r="F913" s="94"/>
    </row>
    <row r="914" spans="2:6">
      <c r="B914" s="91"/>
      <c r="C914" s="92"/>
      <c r="D914" s="93"/>
      <c r="E914" s="93"/>
      <c r="F914" s="94"/>
    </row>
    <row r="915" spans="2:6">
      <c r="B915" s="91"/>
      <c r="C915" s="92"/>
      <c r="D915" s="93"/>
      <c r="E915" s="93"/>
      <c r="F915" s="94"/>
    </row>
    <row r="916" spans="2:6">
      <c r="B916" s="91"/>
      <c r="C916" s="92"/>
      <c r="D916" s="93"/>
      <c r="E916" s="93"/>
      <c r="F916" s="94"/>
    </row>
    <row r="917" spans="2:6">
      <c r="B917" s="91"/>
      <c r="C917" s="92"/>
      <c r="D917" s="93"/>
      <c r="E917" s="93"/>
      <c r="F917" s="94"/>
    </row>
    <row r="918" spans="2:6">
      <c r="B918" s="91"/>
      <c r="C918" s="92"/>
      <c r="D918" s="93"/>
      <c r="E918" s="93"/>
      <c r="F918" s="94"/>
    </row>
    <row r="919" spans="2:6">
      <c r="B919" s="91"/>
      <c r="C919" s="92"/>
      <c r="D919" s="93"/>
      <c r="E919" s="93"/>
      <c r="F919" s="94"/>
    </row>
    <row r="920" spans="2:6">
      <c r="B920" s="91"/>
      <c r="C920" s="92"/>
      <c r="D920" s="93"/>
      <c r="E920" s="93"/>
      <c r="F920" s="94"/>
    </row>
    <row r="921" spans="2:6">
      <c r="B921" s="91"/>
      <c r="C921" s="92"/>
      <c r="D921" s="93"/>
      <c r="E921" s="93"/>
      <c r="F921" s="94"/>
    </row>
    <row r="922" spans="2:6">
      <c r="B922" s="91"/>
      <c r="C922" s="92"/>
      <c r="D922" s="93"/>
      <c r="E922" s="93"/>
      <c r="F922" s="94"/>
    </row>
    <row r="923" spans="2:6">
      <c r="B923" s="91"/>
      <c r="C923" s="92"/>
      <c r="D923" s="93"/>
      <c r="E923" s="93"/>
      <c r="F923" s="94"/>
    </row>
    <row r="924" spans="2:6">
      <c r="B924" s="91"/>
      <c r="C924" s="92"/>
      <c r="D924" s="93"/>
      <c r="E924" s="93"/>
      <c r="F924" s="94"/>
    </row>
    <row r="925" spans="2:6">
      <c r="B925" s="91"/>
      <c r="C925" s="92"/>
      <c r="D925" s="93"/>
      <c r="E925" s="93"/>
      <c r="F925" s="94"/>
    </row>
    <row r="926" spans="2:6">
      <c r="B926" s="91"/>
      <c r="C926" s="92"/>
      <c r="D926" s="93"/>
      <c r="E926" s="93"/>
      <c r="F926" s="94"/>
    </row>
    <row r="927" spans="2:6">
      <c r="B927" s="91"/>
      <c r="C927" s="92"/>
      <c r="D927" s="93"/>
      <c r="E927" s="93"/>
      <c r="F927" s="94"/>
    </row>
    <row r="928" spans="2:6">
      <c r="B928" s="91"/>
      <c r="C928" s="92"/>
      <c r="D928" s="93"/>
      <c r="E928" s="93"/>
      <c r="F928" s="94"/>
    </row>
    <row r="929" spans="2:6">
      <c r="B929" s="91"/>
      <c r="C929" s="92"/>
      <c r="D929" s="93"/>
      <c r="E929" s="93"/>
      <c r="F929" s="94"/>
    </row>
    <row r="930" spans="2:6">
      <c r="B930" s="91"/>
      <c r="C930" s="92"/>
      <c r="D930" s="93"/>
      <c r="E930" s="93"/>
      <c r="F930" s="94"/>
    </row>
    <row r="931" spans="2:6">
      <c r="B931" s="91"/>
      <c r="C931" s="92"/>
      <c r="D931" s="93"/>
      <c r="E931" s="93"/>
      <c r="F931" s="94"/>
    </row>
    <row r="932" spans="2:6">
      <c r="B932" s="91"/>
      <c r="C932" s="92"/>
      <c r="D932" s="93"/>
      <c r="E932" s="93"/>
      <c r="F932" s="94"/>
    </row>
    <row r="933" spans="2:6">
      <c r="B933" s="91"/>
      <c r="C933" s="92"/>
      <c r="D933" s="93"/>
      <c r="E933" s="93"/>
      <c r="F933" s="94"/>
    </row>
    <row r="934" spans="2:6">
      <c r="B934" s="91"/>
      <c r="C934" s="92"/>
      <c r="D934" s="93"/>
      <c r="E934" s="93"/>
      <c r="F934" s="94"/>
    </row>
    <row r="935" spans="2:6">
      <c r="B935" s="91"/>
      <c r="C935" s="92"/>
      <c r="D935" s="93"/>
      <c r="E935" s="93"/>
      <c r="F935" s="94"/>
    </row>
    <row r="936" spans="2:6">
      <c r="B936" s="91"/>
      <c r="C936" s="92"/>
      <c r="D936" s="93"/>
      <c r="E936" s="93"/>
      <c r="F936" s="94"/>
    </row>
    <row r="937" spans="2:6">
      <c r="B937" s="91"/>
      <c r="C937" s="92"/>
      <c r="D937" s="93"/>
      <c r="E937" s="93"/>
      <c r="F937" s="94"/>
    </row>
    <row r="938" spans="2:6">
      <c r="B938" s="91"/>
      <c r="C938" s="92"/>
      <c r="D938" s="93"/>
      <c r="E938" s="93"/>
      <c r="F938" s="94"/>
    </row>
    <row r="939" spans="2:6">
      <c r="B939" s="91"/>
      <c r="C939" s="92"/>
      <c r="D939" s="93"/>
      <c r="E939" s="93"/>
      <c r="F939" s="94"/>
    </row>
    <row r="940" spans="2:6">
      <c r="B940" s="91"/>
      <c r="C940" s="92"/>
      <c r="D940" s="93"/>
      <c r="E940" s="93"/>
      <c r="F940" s="94"/>
    </row>
    <row r="941" spans="2:6">
      <c r="B941" s="91"/>
      <c r="C941" s="92"/>
      <c r="D941" s="93"/>
      <c r="E941" s="93"/>
      <c r="F941" s="94"/>
    </row>
    <row r="942" spans="2:6">
      <c r="B942" s="91"/>
      <c r="C942" s="92"/>
      <c r="D942" s="93"/>
      <c r="E942" s="93"/>
      <c r="F942" s="94"/>
    </row>
    <row r="943" spans="2:6">
      <c r="B943" s="91"/>
      <c r="C943" s="92"/>
      <c r="D943" s="93"/>
      <c r="E943" s="93"/>
      <c r="F943" s="94"/>
    </row>
    <row r="944" spans="2:6">
      <c r="B944" s="91"/>
      <c r="C944" s="92"/>
      <c r="D944" s="93"/>
      <c r="E944" s="93"/>
      <c r="F944" s="94"/>
    </row>
    <row r="945" spans="2:6">
      <c r="B945" s="91"/>
      <c r="C945" s="92"/>
      <c r="D945" s="93"/>
      <c r="E945" s="93"/>
      <c r="F945" s="94"/>
    </row>
    <row r="946" spans="2:6">
      <c r="B946" s="91"/>
      <c r="C946" s="92"/>
      <c r="D946" s="93"/>
      <c r="E946" s="93"/>
      <c r="F946" s="94"/>
    </row>
    <row r="947" spans="2:6">
      <c r="B947" s="91"/>
      <c r="C947" s="92"/>
      <c r="D947" s="93"/>
      <c r="E947" s="93"/>
      <c r="F947" s="94"/>
    </row>
    <row r="948" spans="2:6">
      <c r="B948" s="91"/>
      <c r="C948" s="92"/>
      <c r="D948" s="93"/>
      <c r="E948" s="93"/>
      <c r="F948" s="94"/>
    </row>
    <row r="949" spans="2:6">
      <c r="B949" s="91"/>
      <c r="C949" s="92"/>
      <c r="D949" s="93"/>
      <c r="E949" s="93"/>
      <c r="F949" s="94"/>
    </row>
    <row r="950" spans="2:6">
      <c r="B950" s="91"/>
      <c r="C950" s="92"/>
      <c r="D950" s="93"/>
      <c r="E950" s="93"/>
      <c r="F950" s="94"/>
    </row>
    <row r="951" spans="2:6">
      <c r="B951" s="91"/>
      <c r="C951" s="92"/>
      <c r="D951" s="93"/>
      <c r="E951" s="93"/>
      <c r="F951" s="94"/>
    </row>
    <row r="952" spans="2:6">
      <c r="B952" s="91"/>
      <c r="C952" s="92"/>
      <c r="D952" s="93"/>
      <c r="E952" s="93"/>
      <c r="F952" s="94"/>
    </row>
    <row r="953" spans="2:6">
      <c r="B953" s="91"/>
      <c r="C953" s="92"/>
      <c r="D953" s="93"/>
      <c r="E953" s="93"/>
      <c r="F953" s="94"/>
    </row>
    <row r="954" spans="2:6">
      <c r="B954" s="91"/>
      <c r="C954" s="92"/>
      <c r="D954" s="93"/>
      <c r="E954" s="93"/>
      <c r="F954" s="94"/>
    </row>
    <row r="955" spans="2:6">
      <c r="B955" s="91"/>
      <c r="C955" s="92"/>
      <c r="D955" s="93"/>
      <c r="E955" s="93"/>
      <c r="F955" s="94"/>
    </row>
    <row r="956" spans="2:6">
      <c r="B956" s="91"/>
      <c r="C956" s="92"/>
      <c r="D956" s="93"/>
      <c r="E956" s="93"/>
      <c r="F956" s="94"/>
    </row>
    <row r="957" spans="2:6">
      <c r="B957" s="91"/>
      <c r="C957" s="92"/>
      <c r="D957" s="93"/>
      <c r="E957" s="93"/>
      <c r="F957" s="94"/>
    </row>
    <row r="958" spans="2:6">
      <c r="B958" s="91"/>
      <c r="C958" s="92"/>
      <c r="D958" s="93"/>
      <c r="E958" s="93"/>
      <c r="F958" s="94"/>
    </row>
    <row r="959" spans="2:6">
      <c r="B959" s="91"/>
      <c r="C959" s="92"/>
      <c r="D959" s="93"/>
      <c r="E959" s="93"/>
      <c r="F959" s="94"/>
    </row>
    <row r="960" spans="2:6">
      <c r="B960" s="91"/>
      <c r="C960" s="92"/>
      <c r="D960" s="93"/>
      <c r="E960" s="93"/>
      <c r="F960" s="94"/>
    </row>
    <row r="961" spans="2:6">
      <c r="B961" s="91"/>
      <c r="C961" s="92"/>
      <c r="D961" s="93"/>
      <c r="E961" s="93"/>
      <c r="F961" s="94"/>
    </row>
    <row r="962" spans="2:6">
      <c r="B962" s="91"/>
      <c r="C962" s="92"/>
      <c r="D962" s="93"/>
      <c r="E962" s="93"/>
      <c r="F962" s="94"/>
    </row>
    <row r="963" spans="2:6">
      <c r="B963" s="91"/>
      <c r="C963" s="92"/>
      <c r="D963" s="93"/>
      <c r="E963" s="93"/>
      <c r="F963" s="94"/>
    </row>
    <row r="964" spans="2:6">
      <c r="B964" s="91"/>
      <c r="C964" s="92"/>
      <c r="D964" s="93"/>
      <c r="E964" s="93"/>
      <c r="F964" s="94"/>
    </row>
    <row r="965" spans="2:6">
      <c r="B965" s="91"/>
      <c r="C965" s="92"/>
      <c r="D965" s="93"/>
      <c r="E965" s="93"/>
      <c r="F965" s="94"/>
    </row>
    <row r="966" spans="2:6">
      <c r="B966" s="91"/>
      <c r="C966" s="92"/>
      <c r="D966" s="93"/>
      <c r="E966" s="93"/>
      <c r="F966" s="94"/>
    </row>
    <row r="967" spans="2:6">
      <c r="B967" s="91"/>
      <c r="C967" s="92"/>
      <c r="D967" s="93"/>
      <c r="E967" s="93"/>
      <c r="F967" s="94"/>
    </row>
    <row r="968" spans="2:6">
      <c r="B968" s="91"/>
      <c r="C968" s="92"/>
      <c r="D968" s="93"/>
      <c r="E968" s="93"/>
      <c r="F968" s="94"/>
    </row>
    <row r="969" spans="2:6">
      <c r="B969" s="91"/>
      <c r="C969" s="92"/>
      <c r="D969" s="93"/>
      <c r="E969" s="93"/>
      <c r="F969" s="94"/>
    </row>
    <row r="970" spans="2:6">
      <c r="B970" s="91"/>
      <c r="C970" s="92"/>
      <c r="D970" s="93"/>
      <c r="E970" s="93"/>
      <c r="F970" s="94"/>
    </row>
    <row r="971" spans="2:6">
      <c r="B971" s="91"/>
      <c r="C971" s="92"/>
      <c r="D971" s="93"/>
      <c r="E971" s="93"/>
      <c r="F971" s="94"/>
    </row>
    <row r="972" spans="2:6">
      <c r="B972" s="91"/>
      <c r="C972" s="92"/>
      <c r="D972" s="93"/>
      <c r="E972" s="93"/>
      <c r="F972" s="94"/>
    </row>
    <row r="973" spans="2:6">
      <c r="B973" s="91"/>
      <c r="C973" s="92"/>
      <c r="D973" s="93"/>
      <c r="E973" s="93"/>
      <c r="F973" s="94"/>
    </row>
    <row r="974" spans="2:6">
      <c r="B974" s="91"/>
      <c r="C974" s="92"/>
      <c r="D974" s="93"/>
      <c r="E974" s="93"/>
      <c r="F974" s="94"/>
    </row>
    <row r="975" spans="2:6">
      <c r="B975" s="91"/>
      <c r="C975" s="92"/>
      <c r="D975" s="93"/>
      <c r="E975" s="93"/>
      <c r="F975" s="94"/>
    </row>
    <row r="976" spans="2:6">
      <c r="B976" s="91"/>
      <c r="C976" s="92"/>
      <c r="D976" s="93"/>
      <c r="E976" s="93"/>
      <c r="F976" s="94"/>
    </row>
    <row r="977" spans="2:6">
      <c r="B977" s="91"/>
      <c r="C977" s="92"/>
      <c r="D977" s="93"/>
      <c r="E977" s="93"/>
      <c r="F977" s="94"/>
    </row>
    <row r="978" spans="2:6">
      <c r="B978" s="91"/>
      <c r="C978" s="92"/>
      <c r="D978" s="93"/>
      <c r="E978" s="93"/>
      <c r="F978" s="94"/>
    </row>
    <row r="979" spans="2:6">
      <c r="B979" s="91"/>
      <c r="C979" s="92"/>
      <c r="D979" s="93"/>
      <c r="E979" s="93"/>
      <c r="F979" s="94"/>
    </row>
    <row r="980" spans="2:6">
      <c r="B980" s="91"/>
      <c r="C980" s="92"/>
      <c r="D980" s="93"/>
      <c r="E980" s="93"/>
      <c r="F980" s="94"/>
    </row>
    <row r="981" spans="2:6">
      <c r="B981" s="91"/>
      <c r="C981" s="92"/>
      <c r="D981" s="93"/>
      <c r="E981" s="93"/>
      <c r="F981" s="94"/>
    </row>
  </sheetData>
  <sheetProtection selectLockedCells="1" selectUnlockedCells="1"/>
  <mergeCells count="148">
    <mergeCell ref="B1:F1"/>
    <mergeCell ref="B4:F4"/>
    <mergeCell ref="C5:C9"/>
    <mergeCell ref="C10:C14"/>
    <mergeCell ref="C15:C19"/>
    <mergeCell ref="C20:C24"/>
    <mergeCell ref="C25:C29"/>
    <mergeCell ref="C30:C34"/>
    <mergeCell ref="C35:C39"/>
    <mergeCell ref="C40:C44"/>
    <mergeCell ref="C45:C49"/>
    <mergeCell ref="C50:C54"/>
    <mergeCell ref="C55:C59"/>
    <mergeCell ref="C60:C64"/>
    <mergeCell ref="C65:C69"/>
    <mergeCell ref="B75:F75"/>
    <mergeCell ref="C76:C80"/>
    <mergeCell ref="C81:C85"/>
    <mergeCell ref="C86:C90"/>
    <mergeCell ref="B96:F96"/>
    <mergeCell ref="C97:C101"/>
    <mergeCell ref="C102:C106"/>
    <mergeCell ref="B112:F112"/>
    <mergeCell ref="C113:C117"/>
    <mergeCell ref="C118:C122"/>
    <mergeCell ref="C123:C127"/>
    <mergeCell ref="C128:C132"/>
    <mergeCell ref="C133:C137"/>
    <mergeCell ref="C138:C142"/>
    <mergeCell ref="C143:C147"/>
    <mergeCell ref="C148:C152"/>
    <mergeCell ref="C153:C157"/>
    <mergeCell ref="C158:C162"/>
    <mergeCell ref="C163:C167"/>
    <mergeCell ref="C168:C172"/>
    <mergeCell ref="C173:C177"/>
    <mergeCell ref="C178:C182"/>
    <mergeCell ref="C183:C187"/>
    <mergeCell ref="C188:C192"/>
    <mergeCell ref="C193:C197"/>
    <mergeCell ref="C198:C202"/>
    <mergeCell ref="B208:F208"/>
    <mergeCell ref="C209:C213"/>
    <mergeCell ref="C214:C218"/>
    <mergeCell ref="C219:C223"/>
    <mergeCell ref="C224:C228"/>
    <mergeCell ref="C229:C233"/>
    <mergeCell ref="C234:C238"/>
    <mergeCell ref="C239:C243"/>
    <mergeCell ref="C244:C248"/>
    <mergeCell ref="C249:C253"/>
    <mergeCell ref="B259:F259"/>
    <mergeCell ref="C260:C265"/>
    <mergeCell ref="C266:C271"/>
    <mergeCell ref="C272:C277"/>
    <mergeCell ref="C278:C283"/>
    <mergeCell ref="C284:C288"/>
    <mergeCell ref="B295:F295"/>
    <mergeCell ref="C296:C300"/>
    <mergeCell ref="C301:C305"/>
    <mergeCell ref="C306:C310"/>
    <mergeCell ref="B316:F316"/>
    <mergeCell ref="C317:C321"/>
    <mergeCell ref="C322:C326"/>
    <mergeCell ref="C327:C331"/>
    <mergeCell ref="B337:F337"/>
    <mergeCell ref="C338:C342"/>
    <mergeCell ref="C343:C347"/>
    <mergeCell ref="C348:C352"/>
    <mergeCell ref="C353:C357"/>
    <mergeCell ref="B363:F363"/>
    <mergeCell ref="C364:C368"/>
    <mergeCell ref="C369:C373"/>
    <mergeCell ref="B379:F379"/>
    <mergeCell ref="C380:C384"/>
    <mergeCell ref="C385:C389"/>
    <mergeCell ref="C390:C394"/>
    <mergeCell ref="C395:C399"/>
    <mergeCell ref="B405:F405"/>
    <mergeCell ref="C406:C410"/>
    <mergeCell ref="C411:C415"/>
    <mergeCell ref="C416:C420"/>
    <mergeCell ref="C421:C425"/>
    <mergeCell ref="B431:F431"/>
    <mergeCell ref="C432:C436"/>
    <mergeCell ref="C437:C441"/>
    <mergeCell ref="C442:C446"/>
    <mergeCell ref="C447:C451"/>
    <mergeCell ref="C452:C456"/>
    <mergeCell ref="C457:C461"/>
    <mergeCell ref="C462:C466"/>
    <mergeCell ref="C467:C471"/>
    <mergeCell ref="C472:C476"/>
    <mergeCell ref="C477:C481"/>
    <mergeCell ref="C482:C486"/>
    <mergeCell ref="C487:C491"/>
    <mergeCell ref="C492:C496"/>
    <mergeCell ref="C497:C501"/>
    <mergeCell ref="C502:C506"/>
    <mergeCell ref="B512:F512"/>
    <mergeCell ref="C513:C517"/>
    <mergeCell ref="C518:C522"/>
    <mergeCell ref="C523:C527"/>
    <mergeCell ref="C528:C532"/>
    <mergeCell ref="C533:C537"/>
    <mergeCell ref="C538:C542"/>
    <mergeCell ref="C543:C547"/>
    <mergeCell ref="C548:C552"/>
    <mergeCell ref="C553:C557"/>
    <mergeCell ref="C558:C562"/>
    <mergeCell ref="B568:F568"/>
    <mergeCell ref="C569:C573"/>
    <mergeCell ref="C574:C578"/>
    <mergeCell ref="C579:C583"/>
    <mergeCell ref="C584:C588"/>
    <mergeCell ref="C589:C593"/>
    <mergeCell ref="C594:C598"/>
    <mergeCell ref="C599:C603"/>
    <mergeCell ref="B609:F609"/>
    <mergeCell ref="C610:C614"/>
    <mergeCell ref="C615:C619"/>
    <mergeCell ref="C620:C624"/>
    <mergeCell ref="C625:C629"/>
    <mergeCell ref="C630:C634"/>
    <mergeCell ref="C635:C639"/>
    <mergeCell ref="C640:C644"/>
    <mergeCell ref="C645:C649"/>
    <mergeCell ref="C650:C654"/>
    <mergeCell ref="C655:C659"/>
    <mergeCell ref="C660:C664"/>
    <mergeCell ref="C665:C669"/>
    <mergeCell ref="C670:C674"/>
    <mergeCell ref="B680:F680"/>
    <mergeCell ref="C681:C685"/>
    <mergeCell ref="C686:C690"/>
    <mergeCell ref="C691:C695"/>
    <mergeCell ref="C696:C700"/>
    <mergeCell ref="C701:C705"/>
    <mergeCell ref="B742:F742"/>
    <mergeCell ref="C743:C747"/>
    <mergeCell ref="A763:D763"/>
    <mergeCell ref="E763:F763"/>
    <mergeCell ref="C706:C710"/>
    <mergeCell ref="C711:C715"/>
    <mergeCell ref="B721:F721"/>
    <mergeCell ref="C722:C726"/>
    <mergeCell ref="C727:C731"/>
    <mergeCell ref="C732:C736"/>
  </mergeCells>
  <pageMargins left="0.39374999999999999" right="0.19652777777777777" top="0.27569444444444446" bottom="0.47222222222222227" header="0.51181102362204722" footer="0.23611111111111113"/>
  <pageSetup paperSize="9" scale="87" firstPageNumber="0" orientation="portrait" horizontalDpi="300" verticalDpi="300"/>
  <headerFooter alignWithMargins="0">
    <oddFooter>&amp;C&amp;"Times New Roman,Обычный"&amp;12&amp;P</oddFooter>
  </headerFooter>
  <rowBreaks count="15" manualBreakCount="15">
    <brk id="19" max="16383" man="1"/>
    <brk id="39" max="16383" man="1"/>
    <brk id="90" max="16383" man="1"/>
    <brk id="117" max="16383" man="1"/>
    <brk id="162" max="16383" man="1"/>
    <brk id="207" max="16383" man="1"/>
    <brk id="258" max="16383" man="1"/>
    <brk id="271" max="16383" man="1"/>
    <brk id="294" max="16383" man="1"/>
    <brk id="321" max="16383" man="1"/>
    <brk id="410" max="16383" man="1"/>
    <brk id="481" max="16383" man="1"/>
    <brk id="506" max="16383" man="1"/>
    <brk id="593" max="16383" man="1"/>
    <brk id="736" max="16383" man="1"/>
  </rowBreaks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  <pageSetUpPr fitToPage="1"/>
  </sheetPr>
  <dimension ref="A1:F762"/>
  <sheetViews>
    <sheetView topLeftCell="A743" zoomScale="75" zoomScaleNormal="75" zoomScaleSheetLayoutView="100" workbookViewId="0">
      <selection activeCell="C388" sqref="C388:C392"/>
    </sheetView>
  </sheetViews>
  <sheetFormatPr defaultRowHeight="15"/>
  <cols>
    <col min="1" max="1" width="3.42578125" style="1" customWidth="1"/>
    <col min="2" max="2" width="35.5703125" style="1" customWidth="1"/>
    <col min="3" max="3" width="31.7109375" style="1" customWidth="1"/>
    <col min="4" max="4" width="15.7109375" style="1" customWidth="1"/>
    <col min="5" max="5" width="14.5703125" style="1" customWidth="1"/>
    <col min="6" max="6" width="10.28515625" style="1" customWidth="1"/>
    <col min="7" max="16384" width="9.140625" style="1"/>
  </cols>
  <sheetData>
    <row r="1" spans="1:6" ht="69" customHeight="1">
      <c r="A1" s="242" t="s">
        <v>0</v>
      </c>
      <c r="B1" s="242"/>
      <c r="C1" s="242"/>
      <c r="D1" s="242"/>
      <c r="E1" s="242"/>
      <c r="F1" s="242"/>
    </row>
    <row r="2" spans="1:6" ht="115.5">
      <c r="A2" s="122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5" t="s">
        <v>253</v>
      </c>
    </row>
    <row r="3" spans="1:6" ht="16.5">
      <c r="A3" s="6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</row>
    <row r="4" spans="1:6" s="8" customFormat="1" ht="37.5" customHeight="1">
      <c r="A4" s="123">
        <v>1</v>
      </c>
      <c r="B4" s="234" t="s">
        <v>7</v>
      </c>
      <c r="C4" s="234"/>
      <c r="D4" s="234"/>
      <c r="E4" s="234"/>
      <c r="F4" s="234"/>
    </row>
    <row r="5" spans="1:6" s="13" customFormat="1" ht="82.5" customHeight="1">
      <c r="A5" s="124"/>
      <c r="B5" s="10" t="s">
        <v>8</v>
      </c>
      <c r="C5" s="238" t="s">
        <v>9</v>
      </c>
      <c r="D5" s="11">
        <f>SUM(D7:D9)</f>
        <v>83251.5</v>
      </c>
      <c r="E5" s="11">
        <f>SUM(E7:E9)</f>
        <v>500</v>
      </c>
      <c r="F5" s="12">
        <f>IF(D5=0,0,E5/D5)</f>
        <v>6.0058977916313816E-3</v>
      </c>
    </row>
    <row r="6" spans="1:6" s="13" customFormat="1" ht="17.25">
      <c r="A6" s="124"/>
      <c r="B6" s="14" t="s">
        <v>10</v>
      </c>
      <c r="C6" s="238"/>
      <c r="D6" s="15"/>
      <c r="E6" s="15"/>
      <c r="F6" s="12"/>
    </row>
    <row r="7" spans="1:6" s="13" customFormat="1" ht="17.25">
      <c r="A7" s="124"/>
      <c r="B7" s="14" t="s">
        <v>11</v>
      </c>
      <c r="C7" s="238"/>
      <c r="D7" s="16">
        <v>70380.2</v>
      </c>
      <c r="E7" s="16">
        <v>0</v>
      </c>
      <c r="F7" s="17">
        <f>IF(D7=0,0,E7/D7)</f>
        <v>0</v>
      </c>
    </row>
    <row r="8" spans="1:6" s="13" customFormat="1" ht="17.25">
      <c r="A8" s="124"/>
      <c r="B8" s="14" t="s">
        <v>12</v>
      </c>
      <c r="C8" s="238"/>
      <c r="D8" s="16">
        <v>9198.7000000000007</v>
      </c>
      <c r="E8" s="16">
        <v>500</v>
      </c>
      <c r="F8" s="17">
        <f>IF(D8=0,0,E8/D8)</f>
        <v>5.4355506756389484E-2</v>
      </c>
    </row>
    <row r="9" spans="1:6" s="13" customFormat="1" ht="34.5">
      <c r="A9" s="124"/>
      <c r="B9" s="18" t="s">
        <v>13</v>
      </c>
      <c r="C9" s="238"/>
      <c r="D9" s="19">
        <v>3672.6</v>
      </c>
      <c r="E9" s="19">
        <v>0</v>
      </c>
      <c r="F9" s="20">
        <f>IF(D9=0,0,E9/D9)</f>
        <v>0</v>
      </c>
    </row>
    <row r="10" spans="1:6" ht="82.5" customHeight="1">
      <c r="A10" s="125"/>
      <c r="B10" s="10" t="s">
        <v>14</v>
      </c>
      <c r="C10" s="238" t="s">
        <v>9</v>
      </c>
      <c r="D10" s="11">
        <f>SUM(D12:D14)</f>
        <v>71618.799999999988</v>
      </c>
      <c r="E10" s="11">
        <f>SUM(E12:E14)</f>
        <v>35164.699999999997</v>
      </c>
      <c r="F10" s="12">
        <f>IF(D10=0,0,E10/D10)</f>
        <v>0.49099817366389836</v>
      </c>
    </row>
    <row r="11" spans="1:6" ht="17.25">
      <c r="A11" s="125"/>
      <c r="B11" s="22" t="s">
        <v>10</v>
      </c>
      <c r="C11" s="238"/>
      <c r="D11" s="15"/>
      <c r="E11" s="23"/>
      <c r="F11" s="12"/>
    </row>
    <row r="12" spans="1:6" ht="17.25">
      <c r="A12" s="125"/>
      <c r="B12" s="22" t="s">
        <v>11</v>
      </c>
      <c r="C12" s="238"/>
      <c r="D12" s="16">
        <v>35521.699999999997</v>
      </c>
      <c r="E12" s="24">
        <v>34345.699999999997</v>
      </c>
      <c r="F12" s="17">
        <f>IF(D12=0,0,E12/D12)</f>
        <v>0.96689347638204248</v>
      </c>
    </row>
    <row r="13" spans="1:6" ht="17.25">
      <c r="A13" s="125"/>
      <c r="B13" s="22" t="s">
        <v>12</v>
      </c>
      <c r="C13" s="238"/>
      <c r="D13" s="16">
        <v>724.9</v>
      </c>
      <c r="E13" s="24">
        <v>700.9</v>
      </c>
      <c r="F13" s="17">
        <f>IF(D13=0,0,E13/D13)</f>
        <v>0.96689198510139329</v>
      </c>
    </row>
    <row r="14" spans="1:6" ht="34.5">
      <c r="A14" s="125"/>
      <c r="B14" s="25" t="s">
        <v>13</v>
      </c>
      <c r="C14" s="238"/>
      <c r="D14" s="19">
        <v>35372.199999999997</v>
      </c>
      <c r="E14" s="26">
        <v>118.1</v>
      </c>
      <c r="F14" s="20">
        <f>IF(D14=0,0,E14/D14)</f>
        <v>3.3387801719994797E-3</v>
      </c>
    </row>
    <row r="15" spans="1:6" ht="82.5" customHeight="1">
      <c r="A15" s="125"/>
      <c r="B15" s="10" t="s">
        <v>15</v>
      </c>
      <c r="C15" s="238" t="s">
        <v>9</v>
      </c>
      <c r="D15" s="11">
        <f>SUM(D17:D19)</f>
        <v>112.4</v>
      </c>
      <c r="E15" s="11">
        <f>SUM(E17:E19)</f>
        <v>112.4</v>
      </c>
      <c r="F15" s="27">
        <f>IF(D15=0,0,E15/D15)</f>
        <v>1</v>
      </c>
    </row>
    <row r="16" spans="1:6" ht="17.25">
      <c r="A16" s="125"/>
      <c r="B16" s="22" t="s">
        <v>10</v>
      </c>
      <c r="C16" s="238"/>
      <c r="D16" s="15"/>
      <c r="E16" s="23"/>
      <c r="F16" s="12"/>
    </row>
    <row r="17" spans="1:6" ht="17.25">
      <c r="A17" s="125"/>
      <c r="B17" s="22" t="s">
        <v>11</v>
      </c>
      <c r="C17" s="238"/>
      <c r="D17" s="16">
        <v>100</v>
      </c>
      <c r="E17" s="24">
        <v>100</v>
      </c>
      <c r="F17" s="17">
        <f>IF(D17=0,0,E17/D17)</f>
        <v>1</v>
      </c>
    </row>
    <row r="18" spans="1:6" ht="17.25">
      <c r="A18" s="125"/>
      <c r="B18" s="22" t="s">
        <v>12</v>
      </c>
      <c r="C18" s="238"/>
      <c r="D18" s="16">
        <v>12.4</v>
      </c>
      <c r="E18" s="24">
        <v>12.4</v>
      </c>
      <c r="F18" s="17">
        <f>IF(D18=0,0,E18/D18)</f>
        <v>1</v>
      </c>
    </row>
    <row r="19" spans="1:6" ht="34.5">
      <c r="A19" s="125"/>
      <c r="B19" s="25" t="s">
        <v>13</v>
      </c>
      <c r="C19" s="238"/>
      <c r="D19" s="19" t="s">
        <v>16</v>
      </c>
      <c r="E19" s="19" t="s">
        <v>16</v>
      </c>
      <c r="F19" s="20" t="s">
        <v>16</v>
      </c>
    </row>
    <row r="20" spans="1:6" ht="82.5" customHeight="1">
      <c r="A20" s="125"/>
      <c r="B20" s="10" t="s">
        <v>17</v>
      </c>
      <c r="C20" s="238" t="s">
        <v>18</v>
      </c>
      <c r="D20" s="11">
        <f>SUM(D22:D24)</f>
        <v>6296.1</v>
      </c>
      <c r="E20" s="11">
        <f>SUM(E22:E24)</f>
        <v>6296.1</v>
      </c>
      <c r="F20" s="27">
        <f>IF(D20=0,0,E20/D20)</f>
        <v>1</v>
      </c>
    </row>
    <row r="21" spans="1:6" ht="17.25">
      <c r="A21" s="125"/>
      <c r="B21" s="22" t="s">
        <v>10</v>
      </c>
      <c r="C21" s="238"/>
      <c r="D21" s="15"/>
      <c r="E21" s="23"/>
      <c r="F21" s="12"/>
    </row>
    <row r="22" spans="1:6" ht="17.25">
      <c r="A22" s="125"/>
      <c r="B22" s="22" t="s">
        <v>11</v>
      </c>
      <c r="C22" s="238"/>
      <c r="D22" s="16">
        <v>5603.5</v>
      </c>
      <c r="E22" s="24">
        <v>5603.5</v>
      </c>
      <c r="F22" s="17">
        <f>IF(D22=0,0,E22/D22)</f>
        <v>1</v>
      </c>
    </row>
    <row r="23" spans="1:6" ht="17.25">
      <c r="A23" s="125"/>
      <c r="B23" s="22" t="s">
        <v>12</v>
      </c>
      <c r="C23" s="238"/>
      <c r="D23" s="16">
        <v>692.6</v>
      </c>
      <c r="E23" s="24">
        <v>692.6</v>
      </c>
      <c r="F23" s="17">
        <f>IF(D23=0,0,E23/D23)</f>
        <v>1</v>
      </c>
    </row>
    <row r="24" spans="1:6" ht="34.5">
      <c r="A24" s="125"/>
      <c r="B24" s="25" t="s">
        <v>13</v>
      </c>
      <c r="C24" s="238"/>
      <c r="D24" s="19" t="s">
        <v>16</v>
      </c>
      <c r="E24" s="26" t="s">
        <v>16</v>
      </c>
      <c r="F24" s="20" t="s">
        <v>16</v>
      </c>
    </row>
    <row r="25" spans="1:6" ht="82.5" customHeight="1">
      <c r="A25" s="125"/>
      <c r="B25" s="10" t="s">
        <v>19</v>
      </c>
      <c r="C25" s="238" t="s">
        <v>18</v>
      </c>
      <c r="D25" s="11">
        <f>SUM(D27:D29)</f>
        <v>3566.1</v>
      </c>
      <c r="E25" s="11">
        <f>SUM(E27:E29)</f>
        <v>3566.1</v>
      </c>
      <c r="F25" s="27">
        <f>IF(D25=0,0,E25/D25)</f>
        <v>1</v>
      </c>
    </row>
    <row r="26" spans="1:6" ht="17.25">
      <c r="A26" s="125"/>
      <c r="B26" s="22" t="s">
        <v>10</v>
      </c>
      <c r="C26" s="238"/>
      <c r="D26" s="15"/>
      <c r="E26" s="23"/>
      <c r="F26" s="12"/>
    </row>
    <row r="27" spans="1:6" ht="17.25">
      <c r="A27" s="125"/>
      <c r="B27" s="22" t="s">
        <v>11</v>
      </c>
      <c r="C27" s="238"/>
      <c r="D27" s="16">
        <v>3173.9</v>
      </c>
      <c r="E27" s="24">
        <v>3173.9</v>
      </c>
      <c r="F27" s="17">
        <f>IF(D27=0,0,E27/D27)</f>
        <v>1</v>
      </c>
    </row>
    <row r="28" spans="1:6" ht="17.25">
      <c r="A28" s="125"/>
      <c r="B28" s="22" t="s">
        <v>12</v>
      </c>
      <c r="C28" s="238"/>
      <c r="D28" s="16">
        <v>392.2</v>
      </c>
      <c r="E28" s="24">
        <v>392.2</v>
      </c>
      <c r="F28" s="17">
        <f>IF(D28=0,0,E28/D28)</f>
        <v>1</v>
      </c>
    </row>
    <row r="29" spans="1:6" ht="34.5">
      <c r="A29" s="125"/>
      <c r="B29" s="25" t="s">
        <v>13</v>
      </c>
      <c r="C29" s="238"/>
      <c r="D29" s="19" t="s">
        <v>16</v>
      </c>
      <c r="E29" s="26" t="s">
        <v>16</v>
      </c>
      <c r="F29" s="17" t="s">
        <v>16</v>
      </c>
    </row>
    <row r="30" spans="1:6" ht="132" customHeight="1">
      <c r="A30" s="125"/>
      <c r="B30" s="10" t="s">
        <v>20</v>
      </c>
      <c r="C30" s="238" t="s">
        <v>9</v>
      </c>
      <c r="D30" s="11">
        <f>SUM(D32:D34)</f>
        <v>824847.8</v>
      </c>
      <c r="E30" s="11">
        <f>SUM(E32:E34)</f>
        <v>432647.4</v>
      </c>
      <c r="F30" s="27">
        <f>IF(D30=0,0,E30/D30)</f>
        <v>0.52451785650637606</v>
      </c>
    </row>
    <row r="31" spans="1:6" ht="17.25">
      <c r="A31" s="125"/>
      <c r="B31" s="22" t="s">
        <v>10</v>
      </c>
      <c r="C31" s="238"/>
      <c r="D31" s="15"/>
      <c r="E31" s="23"/>
      <c r="F31" s="12"/>
    </row>
    <row r="32" spans="1:6" ht="17.25">
      <c r="A32" s="125"/>
      <c r="B32" s="22" t="s">
        <v>11</v>
      </c>
      <c r="C32" s="238"/>
      <c r="D32" s="16" t="s">
        <v>16</v>
      </c>
      <c r="E32" s="24" t="s">
        <v>16</v>
      </c>
      <c r="F32" s="17" t="s">
        <v>16</v>
      </c>
    </row>
    <row r="33" spans="1:6" ht="17.25">
      <c r="A33" s="125"/>
      <c r="B33" s="22" t="s">
        <v>12</v>
      </c>
      <c r="C33" s="238"/>
      <c r="D33" s="16">
        <v>241724.7</v>
      </c>
      <c r="E33" s="24">
        <v>106563.2</v>
      </c>
      <c r="F33" s="17">
        <f>IF(D33=0,0,E33/D33)</f>
        <v>0.44084530873344757</v>
      </c>
    </row>
    <row r="34" spans="1:6" ht="34.5">
      <c r="A34" s="125"/>
      <c r="B34" s="25" t="s">
        <v>13</v>
      </c>
      <c r="C34" s="238"/>
      <c r="D34" s="19">
        <v>583123.1</v>
      </c>
      <c r="E34" s="26">
        <v>326084.2</v>
      </c>
      <c r="F34" s="17">
        <f>IF(D34=0,0,E34/D34)</f>
        <v>0.55920302248358889</v>
      </c>
    </row>
    <row r="35" spans="1:6" ht="82.5" customHeight="1">
      <c r="A35" s="125"/>
      <c r="B35" s="10" t="s">
        <v>21</v>
      </c>
      <c r="C35" s="238" t="s">
        <v>9</v>
      </c>
      <c r="D35" s="11">
        <f>SUM(D37:D39)</f>
        <v>816375.9</v>
      </c>
      <c r="E35" s="11">
        <f>SUM(E37:E39)</f>
        <v>368657.9</v>
      </c>
      <c r="F35" s="27">
        <f>IF(D35=0,0,E35/D35)</f>
        <v>0.45157861715418107</v>
      </c>
    </row>
    <row r="36" spans="1:6" ht="17.25">
      <c r="A36" s="125"/>
      <c r="B36" s="22" t="s">
        <v>10</v>
      </c>
      <c r="C36" s="238"/>
      <c r="D36" s="15"/>
      <c r="E36" s="23"/>
      <c r="F36" s="12"/>
    </row>
    <row r="37" spans="1:6" ht="17.25">
      <c r="A37" s="125"/>
      <c r="B37" s="22" t="s">
        <v>11</v>
      </c>
      <c r="C37" s="238"/>
      <c r="D37" s="16" t="s">
        <v>16</v>
      </c>
      <c r="E37" s="24" t="s">
        <v>16</v>
      </c>
      <c r="F37" s="17" t="s">
        <v>16</v>
      </c>
    </row>
    <row r="38" spans="1:6" ht="17.25">
      <c r="A38" s="125"/>
      <c r="B38" s="22" t="s">
        <v>12</v>
      </c>
      <c r="C38" s="238"/>
      <c r="D38" s="16">
        <v>325293.5</v>
      </c>
      <c r="E38" s="24">
        <v>135538.79999999999</v>
      </c>
      <c r="F38" s="17">
        <f>IF(D38=0,0,E38/D38)</f>
        <v>0.41666617992674304</v>
      </c>
    </row>
    <row r="39" spans="1:6" ht="34.5">
      <c r="A39" s="125"/>
      <c r="B39" s="25" t="s">
        <v>13</v>
      </c>
      <c r="C39" s="238"/>
      <c r="D39" s="19">
        <v>491082.4</v>
      </c>
      <c r="E39" s="26">
        <v>233119.1</v>
      </c>
      <c r="F39" s="20">
        <f>IF(D39=0,0,E39/D39)</f>
        <v>0.47470465241678383</v>
      </c>
    </row>
    <row r="40" spans="1:6" ht="99" customHeight="1">
      <c r="A40" s="125"/>
      <c r="B40" s="10" t="s">
        <v>22</v>
      </c>
      <c r="C40" s="238" t="s">
        <v>18</v>
      </c>
      <c r="D40" s="11">
        <f>SUM(D42:D44)</f>
        <v>19282.5</v>
      </c>
      <c r="E40" s="11">
        <f>SUM(E42:E44)</f>
        <v>5742.2</v>
      </c>
      <c r="F40" s="27">
        <f>IF(D40=0,0,E40/D40)</f>
        <v>0.29779333592635809</v>
      </c>
    </row>
    <row r="41" spans="1:6" ht="17.25">
      <c r="A41" s="125"/>
      <c r="B41" s="22" t="s">
        <v>10</v>
      </c>
      <c r="C41" s="238"/>
      <c r="D41" s="15"/>
      <c r="E41" s="23"/>
      <c r="F41" s="12"/>
    </row>
    <row r="42" spans="1:6" ht="17.25">
      <c r="A42" s="125"/>
      <c r="B42" s="22" t="s">
        <v>11</v>
      </c>
      <c r="C42" s="238"/>
      <c r="D42" s="16" t="s">
        <v>16</v>
      </c>
      <c r="E42" s="24" t="s">
        <v>16</v>
      </c>
      <c r="F42" s="17" t="s">
        <v>16</v>
      </c>
    </row>
    <row r="43" spans="1:6" ht="17.25">
      <c r="A43" s="125"/>
      <c r="B43" s="22" t="s">
        <v>12</v>
      </c>
      <c r="C43" s="238"/>
      <c r="D43" s="16">
        <v>1524.5</v>
      </c>
      <c r="E43" s="24">
        <v>1424.5</v>
      </c>
      <c r="F43" s="17">
        <f>IF(D43=0,0,E43/D43)</f>
        <v>0.93440472285995413</v>
      </c>
    </row>
    <row r="44" spans="1:6" ht="34.5">
      <c r="A44" s="125"/>
      <c r="B44" s="25" t="s">
        <v>13</v>
      </c>
      <c r="C44" s="238"/>
      <c r="D44" s="19">
        <v>17758</v>
      </c>
      <c r="E44" s="26">
        <v>4317.7</v>
      </c>
      <c r="F44" s="17">
        <f>IF(D44=0,0,E44/D44)</f>
        <v>0.24314111949543868</v>
      </c>
    </row>
    <row r="45" spans="1:6" ht="82.5" customHeight="1">
      <c r="A45" s="125"/>
      <c r="B45" s="10" t="s">
        <v>23</v>
      </c>
      <c r="C45" s="238" t="s">
        <v>9</v>
      </c>
      <c r="D45" s="11">
        <f>SUM(D47:D49)</f>
        <v>2335</v>
      </c>
      <c r="E45" s="11">
        <f>SUM(E47:E49)</f>
        <v>554.79999999999995</v>
      </c>
      <c r="F45" s="27">
        <f>IF(D45=0,0,E45/D45)</f>
        <v>0.23760171306209849</v>
      </c>
    </row>
    <row r="46" spans="1:6" ht="17.25">
      <c r="A46" s="125"/>
      <c r="B46" s="22" t="s">
        <v>10</v>
      </c>
      <c r="C46" s="238"/>
      <c r="D46" s="15"/>
      <c r="E46" s="15"/>
      <c r="F46" s="12"/>
    </row>
    <row r="47" spans="1:6" ht="17.25">
      <c r="A47" s="125"/>
      <c r="B47" s="22" t="s">
        <v>11</v>
      </c>
      <c r="C47" s="238"/>
      <c r="D47" s="16" t="s">
        <v>16</v>
      </c>
      <c r="E47" s="16" t="s">
        <v>16</v>
      </c>
      <c r="F47" s="17" t="s">
        <v>16</v>
      </c>
    </row>
    <row r="48" spans="1:6" ht="17.25">
      <c r="A48" s="125"/>
      <c r="B48" s="22" t="s">
        <v>12</v>
      </c>
      <c r="C48" s="238"/>
      <c r="D48" s="16" t="s">
        <v>16</v>
      </c>
      <c r="E48" s="16" t="s">
        <v>16</v>
      </c>
      <c r="F48" s="17" t="s">
        <v>16</v>
      </c>
    </row>
    <row r="49" spans="1:6" ht="34.5">
      <c r="A49" s="125"/>
      <c r="B49" s="25" t="s">
        <v>13</v>
      </c>
      <c r="C49" s="238"/>
      <c r="D49" s="19">
        <v>2335</v>
      </c>
      <c r="E49" s="26">
        <v>554.79999999999995</v>
      </c>
      <c r="F49" s="20">
        <f>IF(D49=0,0,E49/D49)</f>
        <v>0.23760171306209849</v>
      </c>
    </row>
    <row r="50" spans="1:6" ht="115.5" customHeight="1">
      <c r="A50" s="125"/>
      <c r="B50" s="10" t="s">
        <v>24</v>
      </c>
      <c r="C50" s="238" t="s">
        <v>9</v>
      </c>
      <c r="D50" s="11">
        <f>SUM(D52:D54)</f>
        <v>155.80000000000001</v>
      </c>
      <c r="E50" s="11">
        <f>SUM(E52:E54)</f>
        <v>0</v>
      </c>
      <c r="F50" s="27">
        <f>IF(D50=0,0,E50/D50)</f>
        <v>0</v>
      </c>
    </row>
    <row r="51" spans="1:6" ht="17.25">
      <c r="A51" s="125"/>
      <c r="B51" s="22" t="s">
        <v>10</v>
      </c>
      <c r="C51" s="238"/>
      <c r="D51" s="15"/>
      <c r="E51" s="23"/>
      <c r="F51" s="12"/>
    </row>
    <row r="52" spans="1:6" ht="17.25">
      <c r="A52" s="125"/>
      <c r="B52" s="22" t="s">
        <v>11</v>
      </c>
      <c r="C52" s="238"/>
      <c r="D52" s="16" t="s">
        <v>16</v>
      </c>
      <c r="E52" s="24" t="s">
        <v>16</v>
      </c>
      <c r="F52" s="17" t="s">
        <v>16</v>
      </c>
    </row>
    <row r="53" spans="1:6" ht="17.25">
      <c r="A53" s="125"/>
      <c r="B53" s="22" t="s">
        <v>12</v>
      </c>
      <c r="C53" s="238"/>
      <c r="D53" s="16" t="s">
        <v>16</v>
      </c>
      <c r="E53" s="24" t="s">
        <v>16</v>
      </c>
      <c r="F53" s="17" t="s">
        <v>16</v>
      </c>
    </row>
    <row r="54" spans="1:6" ht="34.5">
      <c r="A54" s="125"/>
      <c r="B54" s="25" t="s">
        <v>13</v>
      </c>
      <c r="C54" s="238"/>
      <c r="D54" s="19">
        <v>155.80000000000001</v>
      </c>
      <c r="E54" s="26">
        <v>0</v>
      </c>
      <c r="F54" s="17">
        <f>IF(D54=0,0,E54/D54)</f>
        <v>0</v>
      </c>
    </row>
    <row r="55" spans="1:6" ht="82.5" customHeight="1">
      <c r="A55" s="125"/>
      <c r="B55" s="10" t="s">
        <v>25</v>
      </c>
      <c r="C55" s="238" t="s">
        <v>9</v>
      </c>
      <c r="D55" s="11">
        <f>SUM(D57:D59)</f>
        <v>11024</v>
      </c>
      <c r="E55" s="11">
        <f>SUM(E57:E59)</f>
        <v>6732.4</v>
      </c>
      <c r="F55" s="27">
        <f>IF(D55=0,0,E55/D55)</f>
        <v>0.61070391872278662</v>
      </c>
    </row>
    <row r="56" spans="1:6" ht="17.25">
      <c r="A56" s="125"/>
      <c r="B56" s="22" t="s">
        <v>10</v>
      </c>
      <c r="C56" s="238"/>
      <c r="D56" s="15"/>
      <c r="E56" s="23"/>
      <c r="F56" s="12"/>
    </row>
    <row r="57" spans="1:6" ht="17.25">
      <c r="A57" s="125"/>
      <c r="B57" s="22" t="s">
        <v>11</v>
      </c>
      <c r="C57" s="238"/>
      <c r="D57" s="16" t="s">
        <v>16</v>
      </c>
      <c r="E57" s="24" t="s">
        <v>16</v>
      </c>
      <c r="F57" s="17" t="s">
        <v>16</v>
      </c>
    </row>
    <row r="58" spans="1:6" ht="17.25">
      <c r="A58" s="125"/>
      <c r="B58" s="22" t="s">
        <v>12</v>
      </c>
      <c r="C58" s="238"/>
      <c r="D58" s="16" t="s">
        <v>16</v>
      </c>
      <c r="E58" s="24" t="s">
        <v>16</v>
      </c>
      <c r="F58" s="17" t="s">
        <v>16</v>
      </c>
    </row>
    <row r="59" spans="1:6" ht="34.5">
      <c r="A59" s="125"/>
      <c r="B59" s="25" t="s">
        <v>13</v>
      </c>
      <c r="C59" s="238"/>
      <c r="D59" s="19">
        <v>11024</v>
      </c>
      <c r="E59" s="26">
        <v>6732.4</v>
      </c>
      <c r="F59" s="17">
        <f>IF(D59=0,0,E59/D59)</f>
        <v>0.61070391872278662</v>
      </c>
    </row>
    <row r="60" spans="1:6" ht="66" customHeight="1">
      <c r="A60" s="125"/>
      <c r="B60" s="10" t="s">
        <v>26</v>
      </c>
      <c r="C60" s="238" t="s">
        <v>27</v>
      </c>
      <c r="D60" s="11">
        <f>SUM(D62:D64)</f>
        <v>1800</v>
      </c>
      <c r="E60" s="11">
        <f>SUM(E62:E64)</f>
        <v>18.7</v>
      </c>
      <c r="F60" s="27">
        <f>IF(D60=0,0,E60/D60)</f>
        <v>1.0388888888888888E-2</v>
      </c>
    </row>
    <row r="61" spans="1:6" ht="17.25">
      <c r="A61" s="125"/>
      <c r="B61" s="22" t="s">
        <v>10</v>
      </c>
      <c r="C61" s="238"/>
      <c r="D61" s="15"/>
      <c r="E61" s="23"/>
      <c r="F61" s="12"/>
    </row>
    <row r="62" spans="1:6" ht="17.25">
      <c r="A62" s="125"/>
      <c r="B62" s="22" t="s">
        <v>11</v>
      </c>
      <c r="C62" s="238"/>
      <c r="D62" s="16" t="s">
        <v>16</v>
      </c>
      <c r="E62" s="24" t="s">
        <v>16</v>
      </c>
      <c r="F62" s="17" t="s">
        <v>16</v>
      </c>
    </row>
    <row r="63" spans="1:6" ht="17.25">
      <c r="A63" s="125"/>
      <c r="B63" s="22" t="s">
        <v>12</v>
      </c>
      <c r="C63" s="238"/>
      <c r="D63" s="16" t="s">
        <v>16</v>
      </c>
      <c r="E63" s="24" t="s">
        <v>16</v>
      </c>
      <c r="F63" s="17" t="s">
        <v>16</v>
      </c>
    </row>
    <row r="64" spans="1:6" ht="34.5">
      <c r="A64" s="125"/>
      <c r="B64" s="25" t="s">
        <v>13</v>
      </c>
      <c r="C64" s="238"/>
      <c r="D64" s="19">
        <v>1800</v>
      </c>
      <c r="E64" s="26">
        <v>18.7</v>
      </c>
      <c r="F64" s="20">
        <f>IF(D64=0,0,E64/D64)</f>
        <v>1.0388888888888888E-2</v>
      </c>
    </row>
    <row r="65" spans="1:6" ht="82.5" customHeight="1">
      <c r="A65" s="125"/>
      <c r="B65" s="10" t="s">
        <v>28</v>
      </c>
      <c r="C65" s="238" t="s">
        <v>9</v>
      </c>
      <c r="D65" s="11">
        <f>SUM(D67:D69)</f>
        <v>49468</v>
      </c>
      <c r="E65" s="11">
        <f>SUM(E67:E69)</f>
        <v>17369.5</v>
      </c>
      <c r="F65" s="27">
        <f>IF(D65=0,0,E65/D65)</f>
        <v>0.35112598043179427</v>
      </c>
    </row>
    <row r="66" spans="1:6" ht="17.25">
      <c r="A66" s="125"/>
      <c r="B66" s="22" t="s">
        <v>10</v>
      </c>
      <c r="C66" s="238"/>
      <c r="D66" s="15"/>
      <c r="E66" s="23"/>
      <c r="F66" s="12"/>
    </row>
    <row r="67" spans="1:6" ht="17.25">
      <c r="A67" s="125"/>
      <c r="B67" s="22" t="s">
        <v>11</v>
      </c>
      <c r="C67" s="238"/>
      <c r="D67" s="16" t="s">
        <v>16</v>
      </c>
      <c r="E67" s="24" t="s">
        <v>16</v>
      </c>
      <c r="F67" s="17" t="s">
        <v>16</v>
      </c>
    </row>
    <row r="68" spans="1:6" ht="17.25">
      <c r="A68" s="125"/>
      <c r="B68" s="22" t="s">
        <v>12</v>
      </c>
      <c r="C68" s="238"/>
      <c r="D68" s="16" t="s">
        <v>16</v>
      </c>
      <c r="E68" s="24" t="s">
        <v>16</v>
      </c>
      <c r="F68" s="17" t="s">
        <v>16</v>
      </c>
    </row>
    <row r="69" spans="1:6" ht="34.5">
      <c r="A69" s="125"/>
      <c r="B69" s="25" t="s">
        <v>13</v>
      </c>
      <c r="C69" s="238"/>
      <c r="D69" s="19">
        <v>49468</v>
      </c>
      <c r="E69" s="26">
        <v>17369.5</v>
      </c>
      <c r="F69" s="17">
        <f>IF(D69=0,0,E69/D69)</f>
        <v>0.35112598043179427</v>
      </c>
    </row>
    <row r="70" spans="1:6" s="13" customFormat="1" ht="16.5">
      <c r="A70" s="124"/>
      <c r="B70" s="10" t="s">
        <v>29</v>
      </c>
      <c r="C70" s="246"/>
      <c r="D70" s="29">
        <f>SUM(D5,D10,D15,D20,D25,D30,D35,D40,D45,D50,D55,D60,D65)</f>
        <v>1890133.9000000001</v>
      </c>
      <c r="E70" s="29">
        <f>SUM(E5,E10,E15,E20,E25,E30,E35,E40,E45,E50,E55,E60,E65)</f>
        <v>877362.20000000007</v>
      </c>
      <c r="F70" s="30">
        <f>IF(D70=0,0,E70/D70)</f>
        <v>0.46417991868195158</v>
      </c>
    </row>
    <row r="71" spans="1:6" s="13" customFormat="1" ht="17.25">
      <c r="A71" s="124"/>
      <c r="B71" s="22" t="s">
        <v>10</v>
      </c>
      <c r="C71" s="246"/>
      <c r="D71" s="32"/>
      <c r="E71" s="32"/>
      <c r="F71" s="33"/>
    </row>
    <row r="72" spans="1:6" s="13" customFormat="1" ht="17.25">
      <c r="A72" s="124"/>
      <c r="B72" s="22" t="s">
        <v>11</v>
      </c>
      <c r="C72" s="246"/>
      <c r="D72" s="34">
        <f t="shared" ref="D72:E74" si="0">SUM(D7,D12,D17,D22,D27,D32,D37,D42,D47,D52,D57,D62,D67)</f>
        <v>114779.29999999999</v>
      </c>
      <c r="E72" s="34">
        <f t="shared" si="0"/>
        <v>43223.1</v>
      </c>
      <c r="F72" s="35">
        <f>IF(D72=0,0,E72/D72)</f>
        <v>0.37657574144466821</v>
      </c>
    </row>
    <row r="73" spans="1:6" s="13" customFormat="1" ht="17.25">
      <c r="A73" s="124"/>
      <c r="B73" s="22" t="s">
        <v>12</v>
      </c>
      <c r="C73" s="246"/>
      <c r="D73" s="34">
        <f t="shared" si="0"/>
        <v>579563.5</v>
      </c>
      <c r="E73" s="34">
        <f t="shared" si="0"/>
        <v>245824.59999999998</v>
      </c>
      <c r="F73" s="35">
        <f>IF(D73=0,0,E73/D73)</f>
        <v>0.42415473024094852</v>
      </c>
    </row>
    <row r="74" spans="1:6" s="13" customFormat="1" ht="34.5">
      <c r="A74" s="124"/>
      <c r="B74" s="25" t="s">
        <v>13</v>
      </c>
      <c r="C74" s="246"/>
      <c r="D74" s="37">
        <f t="shared" si="0"/>
        <v>1195791.1000000001</v>
      </c>
      <c r="E74" s="37">
        <f t="shared" si="0"/>
        <v>588314.5</v>
      </c>
      <c r="F74" s="38">
        <f>IF(D74=0,0,E74/D74)</f>
        <v>0.4919876891540671</v>
      </c>
    </row>
    <row r="75" spans="1:6" ht="51" customHeight="1">
      <c r="A75" s="123">
        <v>2</v>
      </c>
      <c r="B75" s="234" t="s">
        <v>254</v>
      </c>
      <c r="C75" s="234"/>
      <c r="D75" s="234"/>
      <c r="E75" s="234"/>
      <c r="F75" s="234"/>
    </row>
    <row r="76" spans="1:6" s="13" customFormat="1" ht="99" customHeight="1">
      <c r="A76" s="124"/>
      <c r="B76" s="39" t="s">
        <v>31</v>
      </c>
      <c r="C76" s="238" t="s">
        <v>32</v>
      </c>
      <c r="D76" s="11">
        <f>SUM(D78:D80)</f>
        <v>54356.700000000004</v>
      </c>
      <c r="E76" s="40">
        <f>SUM(E78:E80)</f>
        <v>27555</v>
      </c>
      <c r="F76" s="12">
        <f>IF(D76=0,0,E76/D76)</f>
        <v>0.50692922859555489</v>
      </c>
    </row>
    <row r="77" spans="1:6" s="13" customFormat="1" ht="17.25">
      <c r="A77" s="124"/>
      <c r="B77" s="14" t="s">
        <v>10</v>
      </c>
      <c r="C77" s="238"/>
      <c r="D77" s="15"/>
      <c r="E77" s="41"/>
      <c r="F77" s="12"/>
    </row>
    <row r="78" spans="1:6" s="13" customFormat="1" ht="17.25">
      <c r="A78" s="124"/>
      <c r="B78" s="14" t="s">
        <v>11</v>
      </c>
      <c r="C78" s="238"/>
      <c r="D78" s="42">
        <v>3701.4</v>
      </c>
      <c r="E78" s="43">
        <v>3476.6</v>
      </c>
      <c r="F78" s="17">
        <f>IF(D78=0,0,E78/D78)</f>
        <v>0.93926622359107359</v>
      </c>
    </row>
    <row r="79" spans="1:6" s="13" customFormat="1" ht="17.25">
      <c r="A79" s="124"/>
      <c r="B79" s="14" t="s">
        <v>12</v>
      </c>
      <c r="C79" s="238"/>
      <c r="D79" s="42">
        <v>6769.5</v>
      </c>
      <c r="E79" s="43">
        <v>6358.5</v>
      </c>
      <c r="F79" s="17">
        <f>IF(D79=0,0,E79/D79)</f>
        <v>0.93928650565034344</v>
      </c>
    </row>
    <row r="80" spans="1:6" s="13" customFormat="1" ht="34.5">
      <c r="A80" s="124"/>
      <c r="B80" s="18" t="s">
        <v>13</v>
      </c>
      <c r="C80" s="238"/>
      <c r="D80" s="19">
        <v>43885.8</v>
      </c>
      <c r="E80" s="44">
        <v>17719.900000000001</v>
      </c>
      <c r="F80" s="20">
        <f>IF(D80=0,0,E80/D80)</f>
        <v>0.4037729744017427</v>
      </c>
    </row>
    <row r="81" spans="1:6" ht="99" customHeight="1">
      <c r="A81" s="125"/>
      <c r="B81" s="10" t="s">
        <v>33</v>
      </c>
      <c r="C81" s="238" t="s">
        <v>32</v>
      </c>
      <c r="D81" s="11">
        <f>SUM(D83:D85)</f>
        <v>235091.7</v>
      </c>
      <c r="E81" s="11">
        <f>SUM(E83:E85)</f>
        <v>102957.5</v>
      </c>
      <c r="F81" s="12">
        <f>IF(D81=0,0,E81/D81)</f>
        <v>0.43794612910621683</v>
      </c>
    </row>
    <row r="82" spans="1:6" ht="17.25">
      <c r="A82" s="125"/>
      <c r="B82" s="22" t="s">
        <v>10</v>
      </c>
      <c r="C82" s="238"/>
      <c r="D82" s="23"/>
      <c r="E82" s="23"/>
      <c r="F82" s="12"/>
    </row>
    <row r="83" spans="1:6" ht="17.25">
      <c r="A83" s="125"/>
      <c r="B83" s="22" t="s">
        <v>11</v>
      </c>
      <c r="C83" s="238"/>
      <c r="D83" s="24" t="s">
        <v>16</v>
      </c>
      <c r="E83" s="24" t="s">
        <v>16</v>
      </c>
      <c r="F83" s="17" t="s">
        <v>16</v>
      </c>
    </row>
    <row r="84" spans="1:6" ht="17.25">
      <c r="A84" s="125"/>
      <c r="B84" s="22" t="s">
        <v>12</v>
      </c>
      <c r="C84" s="238"/>
      <c r="D84" s="24" t="s">
        <v>16</v>
      </c>
      <c r="E84" s="24" t="s">
        <v>16</v>
      </c>
      <c r="F84" s="17" t="s">
        <v>16</v>
      </c>
    </row>
    <row r="85" spans="1:6" ht="34.5">
      <c r="A85" s="125"/>
      <c r="B85" s="25" t="s">
        <v>13</v>
      </c>
      <c r="C85" s="238"/>
      <c r="D85" s="19">
        <v>235091.7</v>
      </c>
      <c r="E85" s="26">
        <v>102957.5</v>
      </c>
      <c r="F85" s="20">
        <f>IF(D85=0,0,E85/D85)</f>
        <v>0.43794612910621683</v>
      </c>
    </row>
    <row r="86" spans="1:6" ht="132" customHeight="1">
      <c r="A86" s="125"/>
      <c r="B86" s="10" t="s">
        <v>34</v>
      </c>
      <c r="C86" s="238" t="s">
        <v>32</v>
      </c>
      <c r="D86" s="11">
        <f>SUM(D88:D90)</f>
        <v>19200</v>
      </c>
      <c r="E86" s="11">
        <f>SUM(E88:E90)</f>
        <v>8130.6</v>
      </c>
      <c r="F86" s="12">
        <f>IF(D86=0,0,E86/D86)</f>
        <v>0.42346875</v>
      </c>
    </row>
    <row r="87" spans="1:6" ht="17.25">
      <c r="A87" s="125"/>
      <c r="B87" s="22" t="s">
        <v>10</v>
      </c>
      <c r="C87" s="238"/>
      <c r="D87" s="23"/>
      <c r="E87" s="23"/>
      <c r="F87" s="33"/>
    </row>
    <row r="88" spans="1:6" ht="17.25">
      <c r="A88" s="125"/>
      <c r="B88" s="22" t="s">
        <v>11</v>
      </c>
      <c r="C88" s="238"/>
      <c r="D88" s="24" t="s">
        <v>16</v>
      </c>
      <c r="E88" s="24" t="s">
        <v>16</v>
      </c>
      <c r="F88" s="17" t="s">
        <v>16</v>
      </c>
    </row>
    <row r="89" spans="1:6" ht="17.25">
      <c r="A89" s="125"/>
      <c r="B89" s="22" t="s">
        <v>12</v>
      </c>
      <c r="C89" s="238"/>
      <c r="D89" s="24" t="s">
        <v>16</v>
      </c>
      <c r="E89" s="24" t="s">
        <v>16</v>
      </c>
      <c r="F89" s="17" t="s">
        <v>16</v>
      </c>
    </row>
    <row r="90" spans="1:6" ht="34.5">
      <c r="A90" s="125"/>
      <c r="B90" s="25" t="s">
        <v>13</v>
      </c>
      <c r="C90" s="238"/>
      <c r="D90" s="19">
        <v>19200</v>
      </c>
      <c r="E90" s="26">
        <v>8130.6</v>
      </c>
      <c r="F90" s="20">
        <f>IF(D90=0,0,E90/D90)</f>
        <v>0.42346875</v>
      </c>
    </row>
    <row r="91" spans="1:6" s="13" customFormat="1" ht="16.5">
      <c r="A91" s="124"/>
      <c r="B91" s="10" t="s">
        <v>29</v>
      </c>
      <c r="C91" s="246"/>
      <c r="D91" s="29">
        <f>SUM(D76,D81,D86)</f>
        <v>308648.40000000002</v>
      </c>
      <c r="E91" s="29">
        <f>SUM(E76,E81,E86)</f>
        <v>138643.1</v>
      </c>
      <c r="F91" s="30">
        <f>IF(D91=0,0,E91/D91)</f>
        <v>0.44919429357158502</v>
      </c>
    </row>
    <row r="92" spans="1:6" s="13" customFormat="1" ht="17.25">
      <c r="A92" s="124"/>
      <c r="B92" s="22" t="s">
        <v>10</v>
      </c>
      <c r="C92" s="246"/>
      <c r="D92" s="32"/>
      <c r="E92" s="32"/>
      <c r="F92" s="33"/>
    </row>
    <row r="93" spans="1:6" s="13" customFormat="1" ht="17.25">
      <c r="A93" s="124"/>
      <c r="B93" s="22" t="s">
        <v>11</v>
      </c>
      <c r="C93" s="246"/>
      <c r="D93" s="34">
        <f t="shared" ref="D93:E95" si="1">SUM(D78,D83,D88)</f>
        <v>3701.4</v>
      </c>
      <c r="E93" s="34">
        <f t="shared" si="1"/>
        <v>3476.6</v>
      </c>
      <c r="F93" s="35">
        <f>IF(D93=0,0,E93/D93)</f>
        <v>0.93926622359107359</v>
      </c>
    </row>
    <row r="94" spans="1:6" s="13" customFormat="1" ht="17.25">
      <c r="A94" s="124"/>
      <c r="B94" s="22" t="s">
        <v>12</v>
      </c>
      <c r="C94" s="246"/>
      <c r="D94" s="34">
        <f t="shared" si="1"/>
        <v>6769.5</v>
      </c>
      <c r="E94" s="34">
        <f t="shared" si="1"/>
        <v>6358.5</v>
      </c>
      <c r="F94" s="35">
        <f>IF(D94=0,0,E94/D94)</f>
        <v>0.93928650565034344</v>
      </c>
    </row>
    <row r="95" spans="1:6" s="13" customFormat="1" ht="34.5">
      <c r="A95" s="124"/>
      <c r="B95" s="25" t="s">
        <v>13</v>
      </c>
      <c r="C95" s="246"/>
      <c r="D95" s="37">
        <f t="shared" si="1"/>
        <v>298177.5</v>
      </c>
      <c r="E95" s="37">
        <f t="shared" si="1"/>
        <v>128808</v>
      </c>
      <c r="F95" s="38">
        <f>IF(D95=0,0,E95/D95)</f>
        <v>0.43198430465075333</v>
      </c>
    </row>
    <row r="96" spans="1:6" s="13" customFormat="1" ht="36.75" customHeight="1">
      <c r="A96" s="123">
        <v>3</v>
      </c>
      <c r="B96" s="234" t="s">
        <v>95</v>
      </c>
      <c r="C96" s="234"/>
      <c r="D96" s="234"/>
      <c r="E96" s="234"/>
      <c r="F96" s="234"/>
    </row>
    <row r="97" spans="1:6" s="13" customFormat="1" ht="49.5" customHeight="1">
      <c r="A97" s="125"/>
      <c r="B97" s="10" t="s">
        <v>96</v>
      </c>
      <c r="C97" s="238" t="s">
        <v>97</v>
      </c>
      <c r="D97" s="11">
        <f>SUM(D99:D101)</f>
        <v>806646.1</v>
      </c>
      <c r="E97" s="49">
        <f>SUM(E99:E101)</f>
        <v>358871.8</v>
      </c>
      <c r="F97" s="27">
        <f>IF(D97=0,0,E97/D97)</f>
        <v>0.44489373964617196</v>
      </c>
    </row>
    <row r="98" spans="1:6" s="13" customFormat="1" ht="17.25">
      <c r="A98" s="125"/>
      <c r="B98" s="22" t="s">
        <v>10</v>
      </c>
      <c r="C98" s="238"/>
      <c r="D98" s="15"/>
      <c r="E98" s="23"/>
      <c r="F98" s="17"/>
    </row>
    <row r="99" spans="1:6" s="13" customFormat="1" ht="17.25" hidden="1">
      <c r="A99" s="125"/>
      <c r="B99" s="22" t="s">
        <v>11</v>
      </c>
      <c r="C99" s="238"/>
      <c r="D99" s="16" t="s">
        <v>16</v>
      </c>
      <c r="E99" s="16" t="s">
        <v>16</v>
      </c>
      <c r="F99" s="16" t="s">
        <v>16</v>
      </c>
    </row>
    <row r="100" spans="1:6" s="13" customFormat="1" ht="17.25" hidden="1">
      <c r="A100" s="125"/>
      <c r="B100" s="22" t="s">
        <v>12</v>
      </c>
      <c r="C100" s="238"/>
      <c r="D100" s="16" t="s">
        <v>16</v>
      </c>
      <c r="E100" s="16" t="s">
        <v>16</v>
      </c>
      <c r="F100" s="16" t="s">
        <v>16</v>
      </c>
    </row>
    <row r="101" spans="1:6" s="13" customFormat="1" ht="34.5">
      <c r="A101" s="125"/>
      <c r="B101" s="25" t="s">
        <v>13</v>
      </c>
      <c r="C101" s="238"/>
      <c r="D101" s="19">
        <v>806646.1</v>
      </c>
      <c r="E101" s="26">
        <v>358871.8</v>
      </c>
      <c r="F101" s="20">
        <f>IF(D101=0,0,E101/D101)</f>
        <v>0.44489373964617196</v>
      </c>
    </row>
    <row r="102" spans="1:6" s="13" customFormat="1" ht="99" customHeight="1">
      <c r="A102" s="125"/>
      <c r="B102" s="10" t="s">
        <v>98</v>
      </c>
      <c r="C102" s="238" t="s">
        <v>97</v>
      </c>
      <c r="D102" s="11">
        <f>SUM(D104:D106)</f>
        <v>2350</v>
      </c>
      <c r="E102" s="11">
        <f>SUM(E104:E106)</f>
        <v>273.3</v>
      </c>
      <c r="F102" s="27">
        <f>IF(D102=0,0,E102/D102)</f>
        <v>0.11629787234042553</v>
      </c>
    </row>
    <row r="103" spans="1:6" s="13" customFormat="1" ht="17.25">
      <c r="A103" s="125"/>
      <c r="B103" s="22" t="s">
        <v>10</v>
      </c>
      <c r="C103" s="238"/>
      <c r="D103" s="15"/>
      <c r="E103" s="23"/>
      <c r="F103" s="17"/>
    </row>
    <row r="104" spans="1:6" s="13" customFormat="1" ht="17.25" hidden="1">
      <c r="A104" s="125"/>
      <c r="B104" s="22" t="s">
        <v>11</v>
      </c>
      <c r="C104" s="238"/>
      <c r="D104" s="16" t="s">
        <v>16</v>
      </c>
      <c r="E104" s="16" t="s">
        <v>16</v>
      </c>
      <c r="F104" s="16" t="s">
        <v>16</v>
      </c>
    </row>
    <row r="105" spans="1:6" s="13" customFormat="1" ht="17.25" hidden="1">
      <c r="A105" s="125"/>
      <c r="B105" s="22" t="s">
        <v>12</v>
      </c>
      <c r="C105" s="238"/>
      <c r="D105" s="16" t="s">
        <v>16</v>
      </c>
      <c r="E105" s="16" t="s">
        <v>16</v>
      </c>
      <c r="F105" s="16" t="s">
        <v>16</v>
      </c>
    </row>
    <row r="106" spans="1:6" s="13" customFormat="1" ht="34.5">
      <c r="A106" s="125"/>
      <c r="B106" s="25" t="s">
        <v>13</v>
      </c>
      <c r="C106" s="238"/>
      <c r="D106" s="19">
        <v>2350</v>
      </c>
      <c r="E106" s="19">
        <v>273.3</v>
      </c>
      <c r="F106" s="20">
        <f>IF(D106=0,0,E106/D106)</f>
        <v>0.11629787234042553</v>
      </c>
    </row>
    <row r="107" spans="1:6" s="13" customFormat="1" ht="114.75" customHeight="1">
      <c r="A107" s="125"/>
      <c r="B107" s="10" t="s">
        <v>99</v>
      </c>
      <c r="C107" s="238" t="s">
        <v>97</v>
      </c>
      <c r="D107" s="11">
        <f>SUM(D109:D111)</f>
        <v>13320</v>
      </c>
      <c r="E107" s="11">
        <f>SUM(E109:E111)</f>
        <v>2793.6</v>
      </c>
      <c r="F107" s="27">
        <f>IF(D107=0,0,E107/D107)</f>
        <v>0.20972972972972972</v>
      </c>
    </row>
    <row r="108" spans="1:6" s="13" customFormat="1" ht="17.25">
      <c r="A108" s="125"/>
      <c r="B108" s="22" t="s">
        <v>10</v>
      </c>
      <c r="C108" s="238"/>
      <c r="D108" s="15"/>
      <c r="E108" s="23"/>
      <c r="F108" s="17"/>
    </row>
    <row r="109" spans="1:6" s="13" customFormat="1" ht="17.25" hidden="1">
      <c r="A109" s="125"/>
      <c r="B109" s="22" t="s">
        <v>11</v>
      </c>
      <c r="C109" s="238"/>
      <c r="D109" s="16" t="s">
        <v>16</v>
      </c>
      <c r="E109" s="16" t="s">
        <v>16</v>
      </c>
      <c r="F109" s="16" t="s">
        <v>16</v>
      </c>
    </row>
    <row r="110" spans="1:6" s="13" customFormat="1" ht="17.25" hidden="1">
      <c r="A110" s="125"/>
      <c r="B110" s="22" t="s">
        <v>12</v>
      </c>
      <c r="C110" s="238"/>
      <c r="D110" s="16" t="s">
        <v>16</v>
      </c>
      <c r="E110" s="16" t="s">
        <v>16</v>
      </c>
      <c r="F110" s="16" t="s">
        <v>16</v>
      </c>
    </row>
    <row r="111" spans="1:6" s="13" customFormat="1" ht="34.5">
      <c r="A111" s="125"/>
      <c r="B111" s="25" t="s">
        <v>13</v>
      </c>
      <c r="C111" s="238"/>
      <c r="D111" s="19">
        <v>13320</v>
      </c>
      <c r="E111" s="19">
        <v>2793.6</v>
      </c>
      <c r="F111" s="20">
        <f>IF(D111=0,0,E111/D111)</f>
        <v>0.20972972972972972</v>
      </c>
    </row>
    <row r="112" spans="1:6" s="13" customFormat="1" ht="66" customHeight="1">
      <c r="A112" s="125"/>
      <c r="B112" s="10" t="s">
        <v>100</v>
      </c>
      <c r="C112" s="238" t="s">
        <v>97</v>
      </c>
      <c r="D112" s="11">
        <f>SUM(D114:D116)</f>
        <v>9717</v>
      </c>
      <c r="E112" s="11">
        <f>SUM(E114:E116)</f>
        <v>537.6</v>
      </c>
      <c r="F112" s="27">
        <f>IF(D112=0,0,E112/D112)</f>
        <v>5.5325717814140168E-2</v>
      </c>
    </row>
    <row r="113" spans="1:6" s="13" customFormat="1" ht="17.25">
      <c r="A113" s="125"/>
      <c r="B113" s="22" t="s">
        <v>10</v>
      </c>
      <c r="C113" s="238"/>
      <c r="D113" s="15"/>
      <c r="E113" s="23"/>
      <c r="F113" s="17"/>
    </row>
    <row r="114" spans="1:6" s="13" customFormat="1" ht="17.25" hidden="1">
      <c r="A114" s="125"/>
      <c r="B114" s="22" t="s">
        <v>11</v>
      </c>
      <c r="C114" s="238"/>
      <c r="D114" s="16" t="s">
        <v>16</v>
      </c>
      <c r="E114" s="16" t="s">
        <v>16</v>
      </c>
      <c r="F114" s="16" t="s">
        <v>16</v>
      </c>
    </row>
    <row r="115" spans="1:6" s="13" customFormat="1" ht="17.25" hidden="1">
      <c r="A115" s="125"/>
      <c r="B115" s="22" t="s">
        <v>12</v>
      </c>
      <c r="C115" s="238"/>
      <c r="D115" s="16" t="s">
        <v>16</v>
      </c>
      <c r="E115" s="16" t="s">
        <v>16</v>
      </c>
      <c r="F115" s="16" t="s">
        <v>16</v>
      </c>
    </row>
    <row r="116" spans="1:6" s="13" customFormat="1" ht="34.5">
      <c r="A116" s="125"/>
      <c r="B116" s="25" t="s">
        <v>13</v>
      </c>
      <c r="C116" s="238"/>
      <c r="D116" s="19">
        <v>9717</v>
      </c>
      <c r="E116" s="19">
        <v>537.6</v>
      </c>
      <c r="F116" s="20">
        <f>IF(D116=0,0,E116/D116)</f>
        <v>5.5325717814140168E-2</v>
      </c>
    </row>
    <row r="117" spans="1:6" s="13" customFormat="1" ht="16.5">
      <c r="A117" s="124"/>
      <c r="B117" s="10" t="s">
        <v>29</v>
      </c>
      <c r="C117" s="246"/>
      <c r="D117" s="29">
        <f>SUM(D97,D102,D107,D112)</f>
        <v>832033.1</v>
      </c>
      <c r="E117" s="29">
        <f>SUM(E97,E102,E107,E112)</f>
        <v>362476.29999999993</v>
      </c>
      <c r="F117" s="30">
        <f>IF(D117=0,0,E117/D117)</f>
        <v>0.43565129800725466</v>
      </c>
    </row>
    <row r="118" spans="1:6" s="13" customFormat="1" ht="17.25">
      <c r="A118" s="124"/>
      <c r="B118" s="22" t="s">
        <v>10</v>
      </c>
      <c r="C118" s="246"/>
      <c r="D118" s="32"/>
      <c r="E118" s="32"/>
      <c r="F118" s="35"/>
    </row>
    <row r="119" spans="1:6" s="13" customFormat="1" ht="17.25" hidden="1">
      <c r="A119" s="124"/>
      <c r="B119" s="22" t="s">
        <v>11</v>
      </c>
      <c r="C119" s="246"/>
      <c r="D119" s="34" t="s">
        <v>16</v>
      </c>
      <c r="E119" s="34" t="s">
        <v>16</v>
      </c>
      <c r="F119" s="34" t="s">
        <v>16</v>
      </c>
    </row>
    <row r="120" spans="1:6" s="13" customFormat="1" ht="17.25" hidden="1">
      <c r="A120" s="124"/>
      <c r="B120" s="22" t="s">
        <v>12</v>
      </c>
      <c r="C120" s="246"/>
      <c r="D120" s="34" t="s">
        <v>16</v>
      </c>
      <c r="E120" s="34" t="s">
        <v>16</v>
      </c>
      <c r="F120" s="34" t="s">
        <v>16</v>
      </c>
    </row>
    <row r="121" spans="1:6" s="13" customFormat="1" ht="34.5">
      <c r="A121" s="124"/>
      <c r="B121" s="25" t="s">
        <v>13</v>
      </c>
      <c r="C121" s="246"/>
      <c r="D121" s="37">
        <f>SUM(D116,D111,D106,D101)</f>
        <v>832033.1</v>
      </c>
      <c r="E121" s="37">
        <f>SUM(E116,E111,E106,E101)</f>
        <v>362476.3</v>
      </c>
      <c r="F121" s="38">
        <f>IF(D121=0,0,E121/D121)</f>
        <v>0.43565129800725477</v>
      </c>
    </row>
    <row r="122" spans="1:6" s="13" customFormat="1" ht="39.75" customHeight="1">
      <c r="A122" s="123">
        <v>4</v>
      </c>
      <c r="B122" s="234" t="s">
        <v>117</v>
      </c>
      <c r="C122" s="234"/>
      <c r="D122" s="234"/>
      <c r="E122" s="234"/>
      <c r="F122" s="234"/>
    </row>
    <row r="123" spans="1:6" s="13" customFormat="1" ht="82.5" customHeight="1">
      <c r="A123" s="124"/>
      <c r="B123" s="39" t="s">
        <v>118</v>
      </c>
      <c r="C123" s="238" t="s">
        <v>113</v>
      </c>
      <c r="D123" s="11">
        <f>SUM(D124:D127)</f>
        <v>3092776.9000000004</v>
      </c>
      <c r="E123" s="11">
        <f>SUM(E124:E127)</f>
        <v>1513368.6</v>
      </c>
      <c r="F123" s="27">
        <f>IF(D123=0,0,E123/D123)</f>
        <v>0.48932355903201419</v>
      </c>
    </row>
    <row r="124" spans="1:6" s="13" customFormat="1" ht="17.25">
      <c r="A124" s="124"/>
      <c r="B124" s="14" t="s">
        <v>10</v>
      </c>
      <c r="C124" s="238"/>
      <c r="D124" s="15"/>
      <c r="E124" s="23"/>
      <c r="F124" s="17"/>
    </row>
    <row r="125" spans="1:6" s="13" customFormat="1" ht="17.25">
      <c r="A125" s="124"/>
      <c r="B125" s="14" t="s">
        <v>11</v>
      </c>
      <c r="C125" s="238"/>
      <c r="D125" s="16">
        <v>1679943.1</v>
      </c>
      <c r="E125" s="16">
        <v>970860.6</v>
      </c>
      <c r="F125" s="17">
        <f>IF(D125=0,0,E125/D125)</f>
        <v>0.5779127876414385</v>
      </c>
    </row>
    <row r="126" spans="1:6" s="13" customFormat="1" ht="17.25">
      <c r="A126" s="124"/>
      <c r="B126" s="14" t="s">
        <v>12</v>
      </c>
      <c r="C126" s="238"/>
      <c r="D126" s="16">
        <v>1412833.8</v>
      </c>
      <c r="E126" s="16">
        <v>542508</v>
      </c>
      <c r="F126" s="17">
        <f>IF(D126=0,0,E126/D126)</f>
        <v>0.38398571721599523</v>
      </c>
    </row>
    <row r="127" spans="1:6" s="13" customFormat="1" ht="34.5">
      <c r="A127" s="124"/>
      <c r="B127" s="18" t="s">
        <v>13</v>
      </c>
      <c r="C127" s="238"/>
      <c r="D127" s="19" t="s">
        <v>16</v>
      </c>
      <c r="E127" s="26" t="s">
        <v>16</v>
      </c>
      <c r="F127" s="20" t="s">
        <v>16</v>
      </c>
    </row>
    <row r="128" spans="1:6" s="13" customFormat="1" ht="82.5" customHeight="1">
      <c r="A128" s="125"/>
      <c r="B128" s="10" t="s">
        <v>119</v>
      </c>
      <c r="C128" s="238" t="s">
        <v>120</v>
      </c>
      <c r="D128" s="11">
        <f>SUM(D130:D132)</f>
        <v>1766408.2</v>
      </c>
      <c r="E128" s="11">
        <f>SUM(E130:E132)</f>
        <v>978674.3</v>
      </c>
      <c r="F128" s="27">
        <f>IF(D128=0,0,E128/D128)</f>
        <v>0.55404764312122201</v>
      </c>
    </row>
    <row r="129" spans="1:6" s="13" customFormat="1" ht="17.25">
      <c r="A129" s="125"/>
      <c r="B129" s="22" t="s">
        <v>10</v>
      </c>
      <c r="C129" s="238"/>
      <c r="D129" s="15"/>
      <c r="E129" s="23"/>
      <c r="F129" s="17"/>
    </row>
    <row r="130" spans="1:6" s="13" customFormat="1" ht="17.25">
      <c r="A130" s="125"/>
      <c r="B130" s="22" t="s">
        <v>11</v>
      </c>
      <c r="C130" s="238"/>
      <c r="D130" s="16">
        <v>1000000</v>
      </c>
      <c r="E130" s="24">
        <v>543799.9</v>
      </c>
      <c r="F130" s="17">
        <f>IF(D130=0,0,E130/D130)</f>
        <v>0.5437999</v>
      </c>
    </row>
    <row r="131" spans="1:6" s="13" customFormat="1" ht="17.25">
      <c r="A131" s="125"/>
      <c r="B131" s="22" t="s">
        <v>12</v>
      </c>
      <c r="C131" s="238"/>
      <c r="D131" s="16">
        <v>766408.2</v>
      </c>
      <c r="E131" s="24">
        <v>434874.4</v>
      </c>
      <c r="F131" s="17">
        <f>IF(D131=0,0,E131/D131)</f>
        <v>0.56741877239831207</v>
      </c>
    </row>
    <row r="132" spans="1:6" s="13" customFormat="1" ht="34.5">
      <c r="A132" s="125"/>
      <c r="B132" s="25" t="s">
        <v>13</v>
      </c>
      <c r="C132" s="238"/>
      <c r="D132" s="19" t="s">
        <v>16</v>
      </c>
      <c r="E132" s="26" t="s">
        <v>16</v>
      </c>
      <c r="F132" s="20" t="s">
        <v>16</v>
      </c>
    </row>
    <row r="133" spans="1:6" s="13" customFormat="1" ht="132" customHeight="1">
      <c r="A133" s="125"/>
      <c r="B133" s="10" t="s">
        <v>121</v>
      </c>
      <c r="C133" s="238" t="s">
        <v>122</v>
      </c>
      <c r="D133" s="11">
        <f>SUM(D135:D137)</f>
        <v>481102.89999999997</v>
      </c>
      <c r="E133" s="11">
        <f>SUM(E135:E137)</f>
        <v>225664.1</v>
      </c>
      <c r="F133" s="27">
        <f>IF(D133=0,0,E133/D133)</f>
        <v>0.46905578827315325</v>
      </c>
    </row>
    <row r="134" spans="1:6" s="13" customFormat="1" ht="17.25">
      <c r="A134" s="125"/>
      <c r="B134" s="22" t="s">
        <v>10</v>
      </c>
      <c r="C134" s="238"/>
      <c r="D134" s="15"/>
      <c r="E134" s="23"/>
      <c r="F134" s="17"/>
    </row>
    <row r="135" spans="1:6" s="13" customFormat="1" ht="17.25">
      <c r="A135" s="125"/>
      <c r="B135" s="22" t="s">
        <v>11</v>
      </c>
      <c r="C135" s="238"/>
      <c r="D135" s="16" t="s">
        <v>16</v>
      </c>
      <c r="E135" s="24" t="s">
        <v>16</v>
      </c>
      <c r="F135" s="17" t="s">
        <v>16</v>
      </c>
    </row>
    <row r="136" spans="1:6" s="13" customFormat="1" ht="17.25">
      <c r="A136" s="125"/>
      <c r="B136" s="22" t="s">
        <v>12</v>
      </c>
      <c r="C136" s="238"/>
      <c r="D136" s="16">
        <v>480991.8</v>
      </c>
      <c r="E136" s="24">
        <v>225664.1</v>
      </c>
      <c r="F136" s="17">
        <f>IF(D136=0,0,E136/D136)</f>
        <v>0.46916413128040857</v>
      </c>
    </row>
    <row r="137" spans="1:6" s="13" customFormat="1" ht="34.5">
      <c r="A137" s="125"/>
      <c r="B137" s="25" t="s">
        <v>13</v>
      </c>
      <c r="C137" s="238"/>
      <c r="D137" s="19">
        <v>111.1</v>
      </c>
      <c r="E137" s="26">
        <v>0</v>
      </c>
      <c r="F137" s="20">
        <f>IF(D137=0,0,E137/D137)</f>
        <v>0</v>
      </c>
    </row>
    <row r="138" spans="1:6" s="13" customFormat="1" ht="99" customHeight="1">
      <c r="A138" s="125"/>
      <c r="B138" s="59" t="s">
        <v>123</v>
      </c>
      <c r="C138" s="238" t="s">
        <v>124</v>
      </c>
      <c r="D138" s="11">
        <f>SUM(D140:D142)</f>
        <v>32571.9</v>
      </c>
      <c r="E138" s="11">
        <f>SUM(E140:E142)</f>
        <v>7240.9</v>
      </c>
      <c r="F138" s="27">
        <f>IF(D138=0,0,E138/D138)</f>
        <v>0.22230511575928943</v>
      </c>
    </row>
    <row r="139" spans="1:6" s="13" customFormat="1" ht="17.25">
      <c r="A139" s="125"/>
      <c r="B139" s="22" t="s">
        <v>10</v>
      </c>
      <c r="C139" s="238"/>
      <c r="D139" s="15"/>
      <c r="E139" s="23"/>
      <c r="F139" s="17"/>
    </row>
    <row r="140" spans="1:6" s="13" customFormat="1" ht="17.25">
      <c r="A140" s="125"/>
      <c r="B140" s="22" t="s">
        <v>11</v>
      </c>
      <c r="C140" s="238"/>
      <c r="D140" s="16" t="s">
        <v>16</v>
      </c>
      <c r="E140" s="16" t="s">
        <v>16</v>
      </c>
      <c r="F140" s="16" t="s">
        <v>16</v>
      </c>
    </row>
    <row r="141" spans="1:6" s="13" customFormat="1" ht="17.25">
      <c r="A141" s="125"/>
      <c r="B141" s="22" t="s">
        <v>12</v>
      </c>
      <c r="C141" s="238"/>
      <c r="D141" s="16" t="s">
        <v>16</v>
      </c>
      <c r="E141" s="16" t="s">
        <v>16</v>
      </c>
      <c r="F141" s="16" t="s">
        <v>16</v>
      </c>
    </row>
    <row r="142" spans="1:6" s="13" customFormat="1" ht="34.5">
      <c r="A142" s="125"/>
      <c r="B142" s="25" t="s">
        <v>13</v>
      </c>
      <c r="C142" s="238"/>
      <c r="D142" s="19">
        <v>32571.9</v>
      </c>
      <c r="E142" s="26">
        <v>7240.9</v>
      </c>
      <c r="F142" s="20">
        <f>IF(D142=0,0,E142/D142)</f>
        <v>0.22230511575928943</v>
      </c>
    </row>
    <row r="143" spans="1:6" s="13" customFormat="1" ht="148.5" customHeight="1">
      <c r="A143" s="125"/>
      <c r="B143" s="10" t="s">
        <v>125</v>
      </c>
      <c r="C143" s="238" t="s">
        <v>57</v>
      </c>
      <c r="D143" s="15">
        <f>SUM(D145:D147)</f>
        <v>93759.4</v>
      </c>
      <c r="E143" s="11">
        <f>SUM(E145:E147)</f>
        <v>47050</v>
      </c>
      <c r="F143" s="27">
        <f>IF(D143=0,0,E143/D143)</f>
        <v>0.50181635121385171</v>
      </c>
    </row>
    <row r="144" spans="1:6" s="13" customFormat="1" ht="17.25">
      <c r="A144" s="125"/>
      <c r="B144" s="22" t="s">
        <v>10</v>
      </c>
      <c r="C144" s="238"/>
      <c r="D144" s="15"/>
      <c r="E144" s="23"/>
      <c r="F144" s="17"/>
    </row>
    <row r="145" spans="1:6" s="13" customFormat="1" ht="17.25">
      <c r="A145" s="125"/>
      <c r="B145" s="22" t="s">
        <v>11</v>
      </c>
      <c r="C145" s="238"/>
      <c r="D145" s="16" t="s">
        <v>16</v>
      </c>
      <c r="E145" s="16" t="s">
        <v>16</v>
      </c>
      <c r="F145" s="16" t="s">
        <v>16</v>
      </c>
    </row>
    <row r="146" spans="1:6" s="13" customFormat="1" ht="17.25">
      <c r="A146" s="125"/>
      <c r="B146" s="22" t="s">
        <v>12</v>
      </c>
      <c r="C146" s="238"/>
      <c r="D146" s="16" t="s">
        <v>16</v>
      </c>
      <c r="E146" s="16" t="s">
        <v>16</v>
      </c>
      <c r="F146" s="16" t="s">
        <v>16</v>
      </c>
    </row>
    <row r="147" spans="1:6" s="13" customFormat="1" ht="34.5">
      <c r="A147" s="125"/>
      <c r="B147" s="25" t="s">
        <v>13</v>
      </c>
      <c r="C147" s="238"/>
      <c r="D147" s="19">
        <v>93759.4</v>
      </c>
      <c r="E147" s="26">
        <v>47050</v>
      </c>
      <c r="F147" s="20">
        <f>IF(D147=0,0,E147/D147)</f>
        <v>0.50181635121385171</v>
      </c>
    </row>
    <row r="148" spans="1:6" s="13" customFormat="1" ht="99" customHeight="1">
      <c r="A148" s="125"/>
      <c r="B148" s="10" t="s">
        <v>126</v>
      </c>
      <c r="C148" s="238" t="s">
        <v>127</v>
      </c>
      <c r="D148" s="11">
        <f>SUM(D150:D152)</f>
        <v>1845449.5</v>
      </c>
      <c r="E148" s="11">
        <f>SUM(E150:E152)</f>
        <v>1011124.8</v>
      </c>
      <c r="F148" s="27">
        <f>IF(D148=0,0,E148/D148)</f>
        <v>0.54790163588870899</v>
      </c>
    </row>
    <row r="149" spans="1:6" s="13" customFormat="1" ht="17.25">
      <c r="A149" s="125"/>
      <c r="B149" s="22" t="s">
        <v>10</v>
      </c>
      <c r="C149" s="238"/>
      <c r="D149" s="15"/>
      <c r="E149" s="23"/>
      <c r="F149" s="17"/>
    </row>
    <row r="150" spans="1:6" s="13" customFormat="1" ht="17.25">
      <c r="A150" s="125"/>
      <c r="B150" s="22" t="s">
        <v>11</v>
      </c>
      <c r="C150" s="238"/>
      <c r="D150" s="16" t="s">
        <v>16</v>
      </c>
      <c r="E150" s="24" t="s">
        <v>16</v>
      </c>
      <c r="F150" s="17" t="s">
        <v>16</v>
      </c>
    </row>
    <row r="151" spans="1:6" s="13" customFormat="1" ht="17.25">
      <c r="A151" s="125"/>
      <c r="B151" s="22" t="s">
        <v>12</v>
      </c>
      <c r="C151" s="238"/>
      <c r="D151" s="16">
        <v>1845449.5</v>
      </c>
      <c r="E151" s="24">
        <v>1011124.8</v>
      </c>
      <c r="F151" s="17">
        <f>IF(D151=0,0,E151/D151)</f>
        <v>0.54790163588870899</v>
      </c>
    </row>
    <row r="152" spans="1:6" s="13" customFormat="1" ht="34.5">
      <c r="A152" s="125"/>
      <c r="B152" s="25" t="s">
        <v>13</v>
      </c>
      <c r="C152" s="238"/>
      <c r="D152" s="19" t="s">
        <v>16</v>
      </c>
      <c r="E152" s="26" t="s">
        <v>16</v>
      </c>
      <c r="F152" s="20" t="s">
        <v>16</v>
      </c>
    </row>
    <row r="153" spans="1:6" s="13" customFormat="1" ht="99" customHeight="1">
      <c r="A153" s="125"/>
      <c r="B153" s="10" t="s">
        <v>128</v>
      </c>
      <c r="C153" s="238" t="s">
        <v>127</v>
      </c>
      <c r="D153" s="11">
        <f>SUM(D155:D157)</f>
        <v>158180</v>
      </c>
      <c r="E153" s="11">
        <f>SUM(E155:E157)</f>
        <v>0</v>
      </c>
      <c r="F153" s="27">
        <f>IF(D153=0,0,E153/D153)</f>
        <v>0</v>
      </c>
    </row>
    <row r="154" spans="1:6" s="13" customFormat="1" ht="17.25">
      <c r="A154" s="125"/>
      <c r="B154" s="22" t="s">
        <v>10</v>
      </c>
      <c r="C154" s="238"/>
      <c r="D154" s="15"/>
      <c r="E154" s="23"/>
      <c r="F154" s="17"/>
    </row>
    <row r="155" spans="1:6" s="13" customFormat="1" ht="17.25">
      <c r="A155" s="125"/>
      <c r="B155" s="22" t="s">
        <v>11</v>
      </c>
      <c r="C155" s="238"/>
      <c r="D155" s="16" t="s">
        <v>16</v>
      </c>
      <c r="E155" s="24" t="s">
        <v>16</v>
      </c>
      <c r="F155" s="17" t="s">
        <v>16</v>
      </c>
    </row>
    <row r="156" spans="1:6" s="13" customFormat="1" ht="17.25">
      <c r="A156" s="125"/>
      <c r="B156" s="22" t="s">
        <v>12</v>
      </c>
      <c r="C156" s="238"/>
      <c r="D156" s="16">
        <v>139850</v>
      </c>
      <c r="E156" s="24">
        <v>0</v>
      </c>
      <c r="F156" s="17">
        <f>IF(D156=0,0,E156/D156)</f>
        <v>0</v>
      </c>
    </row>
    <row r="157" spans="1:6" s="13" customFormat="1" ht="34.5">
      <c r="A157" s="125"/>
      <c r="B157" s="25" t="s">
        <v>13</v>
      </c>
      <c r="C157" s="238"/>
      <c r="D157" s="19">
        <v>18330</v>
      </c>
      <c r="E157" s="26">
        <v>0</v>
      </c>
      <c r="F157" s="17">
        <f>IF(D157=0,0,E157/D157)</f>
        <v>0</v>
      </c>
    </row>
    <row r="158" spans="1:6" s="13" customFormat="1" ht="99" customHeight="1">
      <c r="A158" s="125"/>
      <c r="B158" s="10" t="s">
        <v>129</v>
      </c>
      <c r="C158" s="238" t="s">
        <v>130</v>
      </c>
      <c r="D158" s="15">
        <f>SUM(D160:D162)</f>
        <v>44244</v>
      </c>
      <c r="E158" s="11">
        <f>SUM(E160:E162)</f>
        <v>10075.299999999999</v>
      </c>
      <c r="F158" s="27">
        <f>IF(D158=0,0,E158/D158)</f>
        <v>0.22772127294096373</v>
      </c>
    </row>
    <row r="159" spans="1:6" s="13" customFormat="1" ht="17.25">
      <c r="A159" s="125"/>
      <c r="B159" s="22" t="s">
        <v>10</v>
      </c>
      <c r="C159" s="238"/>
      <c r="D159" s="15"/>
      <c r="E159" s="23"/>
      <c r="F159" s="17"/>
    </row>
    <row r="160" spans="1:6" s="13" customFormat="1" ht="17.25">
      <c r="A160" s="125"/>
      <c r="B160" s="22" t="s">
        <v>11</v>
      </c>
      <c r="C160" s="238"/>
      <c r="D160" s="16" t="s">
        <v>16</v>
      </c>
      <c r="E160" s="16" t="s">
        <v>16</v>
      </c>
      <c r="F160" s="16" t="s">
        <v>16</v>
      </c>
    </row>
    <row r="161" spans="1:6" s="13" customFormat="1" ht="17.25">
      <c r="A161" s="125"/>
      <c r="B161" s="22" t="s">
        <v>12</v>
      </c>
      <c r="C161" s="238"/>
      <c r="D161" s="16" t="s">
        <v>16</v>
      </c>
      <c r="E161" s="16" t="s">
        <v>16</v>
      </c>
      <c r="F161" s="16" t="s">
        <v>16</v>
      </c>
    </row>
    <row r="162" spans="1:6" s="13" customFormat="1" ht="34.5">
      <c r="A162" s="125"/>
      <c r="B162" s="25" t="s">
        <v>13</v>
      </c>
      <c r="C162" s="238"/>
      <c r="D162" s="19">
        <v>44244</v>
      </c>
      <c r="E162" s="26">
        <v>10075.299999999999</v>
      </c>
      <c r="F162" s="20">
        <f>IF(D162=0,0,E162/D162)</f>
        <v>0.22772127294096373</v>
      </c>
    </row>
    <row r="163" spans="1:6" s="13" customFormat="1" ht="49.5" customHeight="1">
      <c r="A163" s="125"/>
      <c r="B163" s="48" t="s">
        <v>131</v>
      </c>
      <c r="C163" s="238" t="s">
        <v>132</v>
      </c>
      <c r="D163" s="15">
        <f>SUM(D165:D167)</f>
        <v>11657.6</v>
      </c>
      <c r="E163" s="11">
        <f>SUM(E165:E167)</f>
        <v>4952.2</v>
      </c>
      <c r="F163" s="27">
        <f>IF(D163=0,0,E163/D163)</f>
        <v>0.42480441943453195</v>
      </c>
    </row>
    <row r="164" spans="1:6" s="13" customFormat="1" ht="17.25">
      <c r="A164" s="125"/>
      <c r="B164" s="22" t="s">
        <v>10</v>
      </c>
      <c r="C164" s="238"/>
      <c r="D164" s="15"/>
      <c r="E164" s="23"/>
      <c r="F164" s="17"/>
    </row>
    <row r="165" spans="1:6" s="13" customFormat="1" ht="17.25">
      <c r="A165" s="125"/>
      <c r="B165" s="22" t="s">
        <v>11</v>
      </c>
      <c r="C165" s="238"/>
      <c r="D165" s="16" t="s">
        <v>16</v>
      </c>
      <c r="E165" s="16" t="s">
        <v>16</v>
      </c>
      <c r="F165" s="16" t="s">
        <v>16</v>
      </c>
    </row>
    <row r="166" spans="1:6" s="13" customFormat="1" ht="17.25">
      <c r="A166" s="125"/>
      <c r="B166" s="22" t="s">
        <v>12</v>
      </c>
      <c r="C166" s="238"/>
      <c r="D166" s="16" t="s">
        <v>16</v>
      </c>
      <c r="E166" s="16" t="s">
        <v>16</v>
      </c>
      <c r="F166" s="16" t="s">
        <v>16</v>
      </c>
    </row>
    <row r="167" spans="1:6" s="13" customFormat="1" ht="34.5">
      <c r="A167" s="125"/>
      <c r="B167" s="25" t="s">
        <v>13</v>
      </c>
      <c r="C167" s="238"/>
      <c r="D167" s="19">
        <v>11657.6</v>
      </c>
      <c r="E167" s="26">
        <v>4952.2</v>
      </c>
      <c r="F167" s="20">
        <f>IF(D167=0,0,E167/D167)</f>
        <v>0.42480441943453195</v>
      </c>
    </row>
    <row r="168" spans="1:6" s="13" customFormat="1" ht="70.5" customHeight="1">
      <c r="A168" s="125"/>
      <c r="B168" s="60" t="s">
        <v>133</v>
      </c>
      <c r="C168" s="235" t="s">
        <v>134</v>
      </c>
      <c r="D168" s="15">
        <f>SUM(D170:D172)</f>
        <v>2641356</v>
      </c>
      <c r="E168" s="11">
        <f>SUM(E170:E172)</f>
        <v>1092206</v>
      </c>
      <c r="F168" s="27">
        <f>IF(D168=0,0,E168/D168)</f>
        <v>0.41350200427356254</v>
      </c>
    </row>
    <row r="169" spans="1:6" s="13" customFormat="1" ht="38.25" customHeight="1">
      <c r="A169" s="125"/>
      <c r="B169" s="14" t="s">
        <v>10</v>
      </c>
      <c r="C169" s="235"/>
      <c r="D169" s="15"/>
      <c r="E169" s="23"/>
      <c r="F169" s="17"/>
    </row>
    <row r="170" spans="1:6" s="13" customFormat="1" ht="38.25" customHeight="1">
      <c r="A170" s="125"/>
      <c r="B170" s="14" t="s">
        <v>11</v>
      </c>
      <c r="C170" s="235"/>
      <c r="D170" s="16" t="s">
        <v>16</v>
      </c>
      <c r="E170" s="16" t="s">
        <v>16</v>
      </c>
      <c r="F170" s="16" t="s">
        <v>16</v>
      </c>
    </row>
    <row r="171" spans="1:6" s="13" customFormat="1" ht="38.25" customHeight="1">
      <c r="A171" s="125"/>
      <c r="B171" s="14" t="s">
        <v>12</v>
      </c>
      <c r="C171" s="235"/>
      <c r="D171" s="16" t="s">
        <v>16</v>
      </c>
      <c r="E171" s="16" t="s">
        <v>16</v>
      </c>
      <c r="F171" s="16" t="s">
        <v>16</v>
      </c>
    </row>
    <row r="172" spans="1:6" s="13" customFormat="1" ht="38.25" customHeight="1">
      <c r="A172" s="125"/>
      <c r="B172" s="18" t="s">
        <v>13</v>
      </c>
      <c r="C172" s="235"/>
      <c r="D172" s="19">
        <v>2641356</v>
      </c>
      <c r="E172" s="26">
        <v>1092206</v>
      </c>
      <c r="F172" s="20">
        <f>IF(D172=0,0,E172/D172)</f>
        <v>0.41350200427356254</v>
      </c>
    </row>
    <row r="173" spans="1:6" s="13" customFormat="1" ht="121.5" customHeight="1">
      <c r="A173" s="125"/>
      <c r="B173" s="10" t="s">
        <v>135</v>
      </c>
      <c r="C173" s="235" t="s">
        <v>136</v>
      </c>
      <c r="D173" s="15">
        <f>SUM(D175:D177)</f>
        <v>58566.3</v>
      </c>
      <c r="E173" s="11">
        <f>SUM(E175:E177)</f>
        <v>24585.200000000001</v>
      </c>
      <c r="F173" s="27">
        <f>IF(D173=0,0,E173/D173)</f>
        <v>0.41978407377621602</v>
      </c>
    </row>
    <row r="174" spans="1:6" s="13" customFormat="1" ht="36" customHeight="1">
      <c r="A174" s="125"/>
      <c r="B174" s="22" t="s">
        <v>10</v>
      </c>
      <c r="C174" s="235"/>
      <c r="D174" s="15"/>
      <c r="E174" s="23"/>
      <c r="F174" s="17"/>
    </row>
    <row r="175" spans="1:6" s="13" customFormat="1" ht="36" customHeight="1">
      <c r="A175" s="125"/>
      <c r="B175" s="22" t="s">
        <v>11</v>
      </c>
      <c r="C175" s="235"/>
      <c r="D175" s="16" t="s">
        <v>16</v>
      </c>
      <c r="E175" s="16" t="s">
        <v>16</v>
      </c>
      <c r="F175" s="16" t="s">
        <v>16</v>
      </c>
    </row>
    <row r="176" spans="1:6" s="13" customFormat="1" ht="36" customHeight="1">
      <c r="A176" s="125"/>
      <c r="B176" s="22" t="s">
        <v>12</v>
      </c>
      <c r="C176" s="235"/>
      <c r="D176" s="16" t="s">
        <v>16</v>
      </c>
      <c r="E176" s="16" t="s">
        <v>16</v>
      </c>
      <c r="F176" s="16" t="s">
        <v>16</v>
      </c>
    </row>
    <row r="177" spans="1:6" s="13" customFormat="1" ht="36" customHeight="1">
      <c r="A177" s="125"/>
      <c r="B177" s="25" t="s">
        <v>13</v>
      </c>
      <c r="C177" s="235"/>
      <c r="D177" s="19">
        <v>58566.3</v>
      </c>
      <c r="E177" s="26">
        <v>24585.200000000001</v>
      </c>
      <c r="F177" s="20">
        <f>IF(D177=0,0,E177/D177)</f>
        <v>0.41978407377621602</v>
      </c>
    </row>
    <row r="178" spans="1:6" s="13" customFormat="1" ht="49.5" customHeight="1">
      <c r="A178" s="125"/>
      <c r="B178" s="10" t="s">
        <v>137</v>
      </c>
      <c r="C178" s="238" t="s">
        <v>138</v>
      </c>
      <c r="D178" s="11">
        <f>SUM(D180:D182)</f>
        <v>1571.4</v>
      </c>
      <c r="E178" s="11">
        <f>SUM(E180:E182)</f>
        <v>0</v>
      </c>
      <c r="F178" s="27">
        <f>IF(D178=0,0,E178/D178)</f>
        <v>0</v>
      </c>
    </row>
    <row r="179" spans="1:6" s="13" customFormat="1" ht="17.25">
      <c r="A179" s="125"/>
      <c r="B179" s="22" t="s">
        <v>10</v>
      </c>
      <c r="C179" s="238"/>
      <c r="D179" s="15"/>
      <c r="E179" s="23"/>
      <c r="F179" s="17"/>
    </row>
    <row r="180" spans="1:6" s="13" customFormat="1" ht="17.25">
      <c r="A180" s="125"/>
      <c r="B180" s="22" t="s">
        <v>11</v>
      </c>
      <c r="C180" s="238"/>
      <c r="D180" s="16" t="s">
        <v>16</v>
      </c>
      <c r="E180" s="16" t="s">
        <v>16</v>
      </c>
      <c r="F180" s="16" t="s">
        <v>16</v>
      </c>
    </row>
    <row r="181" spans="1:6" s="13" customFormat="1" ht="17.25">
      <c r="A181" s="125"/>
      <c r="B181" s="22" t="s">
        <v>12</v>
      </c>
      <c r="C181" s="238"/>
      <c r="D181" s="16" t="s">
        <v>16</v>
      </c>
      <c r="E181" s="16" t="s">
        <v>16</v>
      </c>
      <c r="F181" s="16" t="s">
        <v>16</v>
      </c>
    </row>
    <row r="182" spans="1:6" s="13" customFormat="1" ht="34.5">
      <c r="A182" s="125"/>
      <c r="B182" s="25" t="s">
        <v>13</v>
      </c>
      <c r="C182" s="238"/>
      <c r="D182" s="19">
        <v>1571.4</v>
      </c>
      <c r="E182" s="26">
        <v>0</v>
      </c>
      <c r="F182" s="20">
        <f>IF(D182=0,0,E182/D182)</f>
        <v>0</v>
      </c>
    </row>
    <row r="183" spans="1:6" s="13" customFormat="1" ht="99" customHeight="1">
      <c r="A183" s="125"/>
      <c r="B183" s="10" t="s">
        <v>139</v>
      </c>
      <c r="C183" s="238" t="s">
        <v>255</v>
      </c>
      <c r="D183" s="11">
        <f>SUM(D185:D187)</f>
        <v>601</v>
      </c>
      <c r="E183" s="11">
        <f>SUM(E185:E187)</f>
        <v>170</v>
      </c>
      <c r="F183" s="27">
        <f>IF(D183=0,0,E183/D183)</f>
        <v>0.28286189683860236</v>
      </c>
    </row>
    <row r="184" spans="1:6" s="13" customFormat="1" ht="17.25">
      <c r="A184" s="125"/>
      <c r="B184" s="22" t="s">
        <v>10</v>
      </c>
      <c r="C184" s="238"/>
      <c r="D184" s="15"/>
      <c r="E184" s="23"/>
      <c r="F184" s="17"/>
    </row>
    <row r="185" spans="1:6" s="13" customFormat="1" ht="17.25">
      <c r="A185" s="125"/>
      <c r="B185" s="22" t="s">
        <v>11</v>
      </c>
      <c r="C185" s="238"/>
      <c r="D185" s="16" t="s">
        <v>16</v>
      </c>
      <c r="E185" s="16" t="s">
        <v>16</v>
      </c>
      <c r="F185" s="16" t="s">
        <v>16</v>
      </c>
    </row>
    <row r="186" spans="1:6" s="13" customFormat="1" ht="17.25">
      <c r="A186" s="125"/>
      <c r="B186" s="22" t="s">
        <v>12</v>
      </c>
      <c r="C186" s="238"/>
      <c r="D186" s="16" t="s">
        <v>16</v>
      </c>
      <c r="E186" s="16" t="s">
        <v>16</v>
      </c>
      <c r="F186" s="16" t="s">
        <v>16</v>
      </c>
    </row>
    <row r="187" spans="1:6" s="13" customFormat="1" ht="34.5">
      <c r="A187" s="125"/>
      <c r="B187" s="25" t="s">
        <v>13</v>
      </c>
      <c r="C187" s="238"/>
      <c r="D187" s="16">
        <v>601</v>
      </c>
      <c r="E187" s="26">
        <v>170</v>
      </c>
      <c r="F187" s="20">
        <f>IF(D187=0,0,E187/D187)</f>
        <v>0.28286189683860236</v>
      </c>
    </row>
    <row r="188" spans="1:6" s="13" customFormat="1" ht="119.25" customHeight="1">
      <c r="A188" s="125"/>
      <c r="B188" s="10" t="s">
        <v>141</v>
      </c>
      <c r="C188" s="235" t="s">
        <v>142</v>
      </c>
      <c r="D188" s="11">
        <f>SUM(D190:D192)</f>
        <v>2234519.2000000002</v>
      </c>
      <c r="E188" s="11">
        <f>SUM(E190:E192)</f>
        <v>589181.80000000005</v>
      </c>
      <c r="F188" s="27">
        <f>IF(D188=0,0,E188/D188)</f>
        <v>0.26367273997914181</v>
      </c>
    </row>
    <row r="189" spans="1:6" s="13" customFormat="1" ht="17.25">
      <c r="A189" s="125"/>
      <c r="B189" s="22" t="s">
        <v>10</v>
      </c>
      <c r="C189" s="235"/>
      <c r="D189" s="15"/>
      <c r="E189" s="23"/>
      <c r="F189" s="17"/>
    </row>
    <row r="190" spans="1:6" s="13" customFormat="1" ht="17.25">
      <c r="A190" s="125"/>
      <c r="B190" s="22" t="s">
        <v>11</v>
      </c>
      <c r="C190" s="235"/>
      <c r="D190" s="16" t="s">
        <v>16</v>
      </c>
      <c r="E190" s="24" t="s">
        <v>16</v>
      </c>
      <c r="F190" s="17" t="s">
        <v>16</v>
      </c>
    </row>
    <row r="191" spans="1:6" s="13" customFormat="1" ht="17.25">
      <c r="A191" s="125"/>
      <c r="B191" s="22" t="s">
        <v>12</v>
      </c>
      <c r="C191" s="235"/>
      <c r="D191" s="16">
        <v>370545.6</v>
      </c>
      <c r="E191" s="24">
        <v>96499.1</v>
      </c>
      <c r="F191" s="17">
        <f>IF(D191=0,0,E191/D191)</f>
        <v>0.26042435802772995</v>
      </c>
    </row>
    <row r="192" spans="1:6" s="13" customFormat="1" ht="34.5">
      <c r="A192" s="125"/>
      <c r="B192" s="25" t="s">
        <v>13</v>
      </c>
      <c r="C192" s="235"/>
      <c r="D192" s="19">
        <v>1863973.6</v>
      </c>
      <c r="E192" s="26">
        <v>492682.7</v>
      </c>
      <c r="F192" s="20">
        <f>IF(D192=0,0,E192/D192)</f>
        <v>0.26431849678557678</v>
      </c>
    </row>
    <row r="193" spans="1:6" s="13" customFormat="1" ht="66" customHeight="1">
      <c r="A193" s="125"/>
      <c r="B193" s="10" t="s">
        <v>143</v>
      </c>
      <c r="C193" s="235" t="s">
        <v>49</v>
      </c>
      <c r="D193" s="16">
        <f>D197</f>
        <v>46.3</v>
      </c>
      <c r="E193" s="16">
        <f>E197</f>
        <v>44.4</v>
      </c>
      <c r="F193" s="17">
        <f>IF(D193=0,0,E193/D193)</f>
        <v>0.95896328293736499</v>
      </c>
    </row>
    <row r="194" spans="1:6" s="13" customFormat="1" ht="17.25">
      <c r="A194" s="125"/>
      <c r="B194" s="22" t="s">
        <v>10</v>
      </c>
      <c r="C194" s="235"/>
      <c r="D194" s="16"/>
      <c r="E194" s="24"/>
      <c r="F194" s="17"/>
    </row>
    <row r="195" spans="1:6" s="13" customFormat="1" ht="17.25">
      <c r="A195" s="125"/>
      <c r="B195" s="22" t="s">
        <v>11</v>
      </c>
      <c r="C195" s="235"/>
      <c r="D195" s="16" t="s">
        <v>16</v>
      </c>
      <c r="E195" s="24" t="s">
        <v>16</v>
      </c>
      <c r="F195" s="17" t="s">
        <v>16</v>
      </c>
    </row>
    <row r="196" spans="1:6" s="13" customFormat="1" ht="17.25">
      <c r="A196" s="125"/>
      <c r="B196" s="22" t="s">
        <v>12</v>
      </c>
      <c r="C196" s="235"/>
      <c r="D196" s="16" t="s">
        <v>16</v>
      </c>
      <c r="E196" s="24" t="s">
        <v>16</v>
      </c>
      <c r="F196" s="17" t="s">
        <v>16</v>
      </c>
    </row>
    <row r="197" spans="1:6" s="13" customFormat="1" ht="34.5">
      <c r="A197" s="125"/>
      <c r="B197" s="25" t="s">
        <v>13</v>
      </c>
      <c r="C197" s="235"/>
      <c r="D197" s="16">
        <v>46.3</v>
      </c>
      <c r="E197" s="24">
        <v>44.4</v>
      </c>
      <c r="F197" s="20">
        <f>IF(D197=0,0,E197/D197)</f>
        <v>0.95896328293736499</v>
      </c>
    </row>
    <row r="198" spans="1:6" s="13" customFormat="1" ht="16.5">
      <c r="A198" s="124"/>
      <c r="B198" s="10" t="s">
        <v>29</v>
      </c>
      <c r="C198" s="246"/>
      <c r="D198" s="29">
        <f>SUM(D123,D128,D133,D138,D143,D148,D153,D158,D163,D168,D173,D178,D183,D188,D193)</f>
        <v>12462810.600000005</v>
      </c>
      <c r="E198" s="29">
        <f>SUM(E123,E128,E133,E138,E143,E148,E153,E158,E163,E168,E173,E178,E183,E188,E193)</f>
        <v>5504337.6000000006</v>
      </c>
      <c r="F198" s="30">
        <f>IF(D198=0,0,E198/D198)</f>
        <v>0.44166101665702906</v>
      </c>
    </row>
    <row r="199" spans="1:6" s="13" customFormat="1" ht="17.25">
      <c r="A199" s="124"/>
      <c r="B199" s="22" t="s">
        <v>10</v>
      </c>
      <c r="C199" s="246"/>
      <c r="D199" s="32"/>
      <c r="E199" s="63"/>
      <c r="F199" s="35"/>
    </row>
    <row r="200" spans="1:6" s="13" customFormat="1" ht="17.25">
      <c r="A200" s="124"/>
      <c r="B200" s="22" t="s">
        <v>11</v>
      </c>
      <c r="C200" s="246"/>
      <c r="D200" s="34">
        <f>SUM(D125,D130,D135,D145,D150,D160,D165,D175,D180,D185,D190)</f>
        <v>2679943.1</v>
      </c>
      <c r="E200" s="34">
        <f>SUM(E125,E130,E135,E145,E150,E160,E165,E175,E180,E185,E190)</f>
        <v>1514660.5</v>
      </c>
      <c r="F200" s="35">
        <f>IF(D200=0,0,E200/D200)</f>
        <v>0.56518382797007893</v>
      </c>
    </row>
    <row r="201" spans="1:6" s="13" customFormat="1" ht="17.25">
      <c r="A201" s="124"/>
      <c r="B201" s="22" t="s">
        <v>12</v>
      </c>
      <c r="C201" s="246"/>
      <c r="D201" s="34">
        <f>SUM(D126,D131,D136,D141,D146,D151,D156,D161,D166,D171,D176,D181,D186,D191)</f>
        <v>5016078.8999999994</v>
      </c>
      <c r="E201" s="34">
        <f>SUM(E126,E131,E136,E141,E146,E151,E156,E161,E166,E171,E176,E181,E186,E191)</f>
        <v>2310670.4</v>
      </c>
      <c r="F201" s="35">
        <f>IF(D201=0,0,E201/D201)</f>
        <v>0.46065272218903897</v>
      </c>
    </row>
    <row r="202" spans="1:6" s="13" customFormat="1" ht="34.5">
      <c r="A202" s="124"/>
      <c r="B202" s="25" t="s">
        <v>13</v>
      </c>
      <c r="C202" s="246"/>
      <c r="D202" s="37">
        <f>SUM(D127,D132,D137,D142,D147,D152,D157,D162,D167,D172,D177,D182,D187,D192,D197)</f>
        <v>4766788.5999999996</v>
      </c>
      <c r="E202" s="37">
        <f>SUM(E127,E132,E137,E142,E147,E152,E157,E162,E167,E172,E177,E182,E187,E192,E197)</f>
        <v>1679006.6999999997</v>
      </c>
      <c r="F202" s="38">
        <f>IF(D202=0,0,E202/D202)</f>
        <v>0.35223015763694659</v>
      </c>
    </row>
    <row r="203" spans="1:6" s="13" customFormat="1" ht="39" customHeight="1">
      <c r="A203" s="123">
        <v>5</v>
      </c>
      <c r="B203" s="234" t="s">
        <v>144</v>
      </c>
      <c r="C203" s="234"/>
      <c r="D203" s="234"/>
      <c r="E203" s="234"/>
      <c r="F203" s="234"/>
    </row>
    <row r="204" spans="1:6" s="13" customFormat="1" ht="115.5" customHeight="1">
      <c r="A204" s="124"/>
      <c r="B204" s="39" t="s">
        <v>145</v>
      </c>
      <c r="C204" s="235" t="s">
        <v>146</v>
      </c>
      <c r="D204" s="11">
        <f>SUM(D205:D208)</f>
        <v>10000</v>
      </c>
      <c r="E204" s="11">
        <f>SUM(E205:E208)</f>
        <v>9711.7999999999993</v>
      </c>
      <c r="F204" s="27">
        <f>IF(D204=0,0,E204/D204)</f>
        <v>0.97117999999999993</v>
      </c>
    </row>
    <row r="205" spans="1:6" s="13" customFormat="1" ht="17.25">
      <c r="A205" s="124"/>
      <c r="B205" s="14" t="s">
        <v>10</v>
      </c>
      <c r="C205" s="235"/>
      <c r="D205" s="15"/>
      <c r="E205" s="23"/>
      <c r="F205" s="17"/>
    </row>
    <row r="206" spans="1:6" s="13" customFormat="1" ht="17.25">
      <c r="A206" s="124"/>
      <c r="B206" s="14" t="s">
        <v>11</v>
      </c>
      <c r="C206" s="235"/>
      <c r="D206" s="16" t="s">
        <v>16</v>
      </c>
      <c r="E206" s="16" t="s">
        <v>16</v>
      </c>
      <c r="F206" s="17" t="s">
        <v>16</v>
      </c>
    </row>
    <row r="207" spans="1:6" s="13" customFormat="1" ht="17.25">
      <c r="A207" s="124"/>
      <c r="B207" s="14" t="s">
        <v>12</v>
      </c>
      <c r="C207" s="235"/>
      <c r="D207" s="16">
        <v>10000</v>
      </c>
      <c r="E207" s="16">
        <v>9711.7999999999993</v>
      </c>
      <c r="F207" s="17">
        <f>IF(D207=0,0,E207/D207)</f>
        <v>0.97117999999999993</v>
      </c>
    </row>
    <row r="208" spans="1:6" s="13" customFormat="1" ht="34.5">
      <c r="A208" s="124"/>
      <c r="B208" s="18" t="s">
        <v>13</v>
      </c>
      <c r="C208" s="235"/>
      <c r="D208" s="19" t="s">
        <v>16</v>
      </c>
      <c r="E208" s="26" t="s">
        <v>16</v>
      </c>
      <c r="F208" s="20" t="s">
        <v>16</v>
      </c>
    </row>
    <row r="209" spans="1:6" s="13" customFormat="1" ht="99" customHeight="1">
      <c r="A209" s="124"/>
      <c r="B209" s="39" t="s">
        <v>147</v>
      </c>
      <c r="C209" s="235" t="s">
        <v>49</v>
      </c>
      <c r="D209" s="11">
        <f>SUM(D210:D213)</f>
        <v>3572.9</v>
      </c>
      <c r="E209" s="11">
        <f>SUM(E210:E213)</f>
        <v>0</v>
      </c>
      <c r="F209" s="27">
        <f>IF(D209=0,0,E209/D209)</f>
        <v>0</v>
      </c>
    </row>
    <row r="210" spans="1:6" s="13" customFormat="1" ht="17.25">
      <c r="A210" s="124"/>
      <c r="B210" s="14" t="s">
        <v>10</v>
      </c>
      <c r="C210" s="235"/>
      <c r="D210" s="15"/>
      <c r="E210" s="23"/>
      <c r="F210" s="17"/>
    </row>
    <row r="211" spans="1:6" s="13" customFormat="1" ht="17.25">
      <c r="A211" s="124"/>
      <c r="B211" s="14" t="s">
        <v>11</v>
      </c>
      <c r="C211" s="235"/>
      <c r="D211" s="16" t="s">
        <v>16</v>
      </c>
      <c r="E211" s="16" t="s">
        <v>16</v>
      </c>
      <c r="F211" s="17" t="s">
        <v>16</v>
      </c>
    </row>
    <row r="212" spans="1:6" s="13" customFormat="1" ht="17.25">
      <c r="A212" s="124"/>
      <c r="B212" s="14" t="s">
        <v>12</v>
      </c>
      <c r="C212" s="235"/>
      <c r="D212" s="16">
        <v>2999.3</v>
      </c>
      <c r="E212" s="16">
        <v>0</v>
      </c>
      <c r="F212" s="17">
        <f>IF(D212=0,0,E212/D212)</f>
        <v>0</v>
      </c>
    </row>
    <row r="213" spans="1:6" s="13" customFormat="1" ht="34.5">
      <c r="A213" s="124"/>
      <c r="B213" s="18" t="s">
        <v>13</v>
      </c>
      <c r="C213" s="235"/>
      <c r="D213" s="19">
        <v>573.6</v>
      </c>
      <c r="E213" s="26">
        <v>0</v>
      </c>
      <c r="F213" s="17">
        <f>IF(D213=0,0,E213/D213)</f>
        <v>0</v>
      </c>
    </row>
    <row r="214" spans="1:6" s="13" customFormat="1" ht="162.75" customHeight="1">
      <c r="A214" s="124"/>
      <c r="B214" s="39" t="s">
        <v>148</v>
      </c>
      <c r="C214" s="235" t="s">
        <v>149</v>
      </c>
      <c r="D214" s="11">
        <f>SUM(D215:D218)</f>
        <v>57355.1</v>
      </c>
      <c r="E214" s="11">
        <f>SUM(E215:E218)</f>
        <v>34099.800000000003</v>
      </c>
      <c r="F214" s="27">
        <f>IF(D214=0,0,E214/D214)</f>
        <v>0.5945382363556162</v>
      </c>
    </row>
    <row r="215" spans="1:6" s="13" customFormat="1" ht="17.25">
      <c r="A215" s="124"/>
      <c r="B215" s="14" t="s">
        <v>10</v>
      </c>
      <c r="C215" s="235"/>
      <c r="D215" s="15"/>
      <c r="E215" s="23"/>
      <c r="F215" s="17"/>
    </row>
    <row r="216" spans="1:6" s="13" customFormat="1" ht="17.25">
      <c r="A216" s="124"/>
      <c r="B216" s="14" t="s">
        <v>11</v>
      </c>
      <c r="C216" s="235"/>
      <c r="D216" s="16" t="s">
        <v>16</v>
      </c>
      <c r="E216" s="16" t="s">
        <v>16</v>
      </c>
      <c r="F216" s="16" t="s">
        <v>16</v>
      </c>
    </row>
    <row r="217" spans="1:6" s="13" customFormat="1" ht="17.25">
      <c r="A217" s="124"/>
      <c r="B217" s="14" t="s">
        <v>12</v>
      </c>
      <c r="C217" s="235"/>
      <c r="D217" s="16" t="s">
        <v>16</v>
      </c>
      <c r="E217" s="16" t="s">
        <v>16</v>
      </c>
      <c r="F217" s="16" t="s">
        <v>16</v>
      </c>
    </row>
    <row r="218" spans="1:6" s="13" customFormat="1" ht="34.5">
      <c r="A218" s="124"/>
      <c r="B218" s="18" t="s">
        <v>13</v>
      </c>
      <c r="C218" s="235"/>
      <c r="D218" s="19">
        <v>57355.1</v>
      </c>
      <c r="E218" s="26">
        <v>34099.800000000003</v>
      </c>
      <c r="F218" s="20">
        <f>IF(D218=0,0,E218/D218)</f>
        <v>0.5945382363556162</v>
      </c>
    </row>
    <row r="219" spans="1:6" s="13" customFormat="1" ht="82.5" customHeight="1">
      <c r="A219" s="124"/>
      <c r="B219" s="39" t="s">
        <v>150</v>
      </c>
      <c r="C219" s="238" t="s">
        <v>47</v>
      </c>
      <c r="D219" s="11">
        <f>SUM(D220:D223)</f>
        <v>1958.4</v>
      </c>
      <c r="E219" s="11">
        <f>SUM(E220:E223)</f>
        <v>599.1</v>
      </c>
      <c r="F219" s="27">
        <f>IF(D219=0,0,E219/D219)</f>
        <v>0.30591299019607843</v>
      </c>
    </row>
    <row r="220" spans="1:6" s="13" customFormat="1" ht="17.25">
      <c r="A220" s="124"/>
      <c r="B220" s="14" t="s">
        <v>10</v>
      </c>
      <c r="C220" s="238"/>
      <c r="D220" s="15"/>
      <c r="E220" s="23"/>
      <c r="F220" s="17"/>
    </row>
    <row r="221" spans="1:6" s="13" customFormat="1" ht="17.25">
      <c r="A221" s="124"/>
      <c r="B221" s="14" t="s">
        <v>11</v>
      </c>
      <c r="C221" s="238"/>
      <c r="D221" s="16" t="s">
        <v>16</v>
      </c>
      <c r="E221" s="16" t="s">
        <v>16</v>
      </c>
      <c r="F221" s="16" t="s">
        <v>16</v>
      </c>
    </row>
    <row r="222" spans="1:6" s="13" customFormat="1" ht="17.25">
      <c r="A222" s="124"/>
      <c r="B222" s="14" t="s">
        <v>12</v>
      </c>
      <c r="C222" s="238"/>
      <c r="D222" s="16" t="s">
        <v>16</v>
      </c>
      <c r="E222" s="16" t="s">
        <v>16</v>
      </c>
      <c r="F222" s="16" t="s">
        <v>16</v>
      </c>
    </row>
    <row r="223" spans="1:6" s="13" customFormat="1" ht="34.5">
      <c r="A223" s="124"/>
      <c r="B223" s="18" t="s">
        <v>13</v>
      </c>
      <c r="C223" s="238"/>
      <c r="D223" s="19">
        <v>1958.4</v>
      </c>
      <c r="E223" s="26">
        <v>599.1</v>
      </c>
      <c r="F223" s="20">
        <f>IF(D223=0,0,E223/D223)</f>
        <v>0.30591299019607843</v>
      </c>
    </row>
    <row r="224" spans="1:6" s="13" customFormat="1" ht="132" customHeight="1">
      <c r="A224" s="124"/>
      <c r="B224" s="39" t="s">
        <v>151</v>
      </c>
      <c r="C224" s="235" t="s">
        <v>152</v>
      </c>
      <c r="D224" s="11">
        <f>SUM(D225:D228)</f>
        <v>462159.5</v>
      </c>
      <c r="E224" s="11">
        <f>SUM(E225:E228)</f>
        <v>240499.20000000001</v>
      </c>
      <c r="F224" s="27">
        <f>IF(D224=0,0,E224/D224)</f>
        <v>0.52038138348340779</v>
      </c>
    </row>
    <row r="225" spans="1:6" s="13" customFormat="1" ht="38.25" customHeight="1">
      <c r="A225" s="124"/>
      <c r="B225" s="14" t="s">
        <v>10</v>
      </c>
      <c r="C225" s="235"/>
      <c r="D225" s="15"/>
      <c r="E225" s="23"/>
      <c r="F225" s="17"/>
    </row>
    <row r="226" spans="1:6" s="13" customFormat="1" ht="38.25" customHeight="1">
      <c r="A226" s="124"/>
      <c r="B226" s="14" t="s">
        <v>11</v>
      </c>
      <c r="C226" s="235"/>
      <c r="D226" s="16" t="s">
        <v>16</v>
      </c>
      <c r="E226" s="16" t="s">
        <v>16</v>
      </c>
      <c r="F226" s="16" t="s">
        <v>16</v>
      </c>
    </row>
    <row r="227" spans="1:6" s="13" customFormat="1" ht="38.25" customHeight="1">
      <c r="A227" s="124"/>
      <c r="B227" s="14" t="s">
        <v>12</v>
      </c>
      <c r="C227" s="235"/>
      <c r="D227" s="16" t="s">
        <v>16</v>
      </c>
      <c r="E227" s="16" t="s">
        <v>16</v>
      </c>
      <c r="F227" s="16" t="s">
        <v>16</v>
      </c>
    </row>
    <row r="228" spans="1:6" s="13" customFormat="1" ht="38.25" customHeight="1">
      <c r="A228" s="124"/>
      <c r="B228" s="18" t="s">
        <v>13</v>
      </c>
      <c r="C228" s="235"/>
      <c r="D228" s="19">
        <v>462159.5</v>
      </c>
      <c r="E228" s="26">
        <v>240499.20000000001</v>
      </c>
      <c r="F228" s="20">
        <f>IF(D228=0,0,E228/D228)</f>
        <v>0.52038138348340779</v>
      </c>
    </row>
    <row r="229" spans="1:6" s="13" customFormat="1" ht="49.5" customHeight="1">
      <c r="A229" s="124"/>
      <c r="B229" s="39" t="s">
        <v>153</v>
      </c>
      <c r="C229" s="238" t="s">
        <v>154</v>
      </c>
      <c r="D229" s="11">
        <f>SUM(D230:D233)</f>
        <v>64378</v>
      </c>
      <c r="E229" s="11">
        <f>SUM(E230:E233)</f>
        <v>37751</v>
      </c>
      <c r="F229" s="27">
        <f>IF(D229=0,0,E229/D229)</f>
        <v>0.58639597377986263</v>
      </c>
    </row>
    <row r="230" spans="1:6" s="13" customFormat="1" ht="17.25">
      <c r="A230" s="124"/>
      <c r="B230" s="14" t="s">
        <v>10</v>
      </c>
      <c r="C230" s="238"/>
      <c r="D230" s="15"/>
      <c r="E230" s="23"/>
      <c r="F230" s="17"/>
    </row>
    <row r="231" spans="1:6" s="13" customFormat="1" ht="17.25">
      <c r="A231" s="124"/>
      <c r="B231" s="14" t="s">
        <v>11</v>
      </c>
      <c r="C231" s="238"/>
      <c r="D231" s="16" t="s">
        <v>16</v>
      </c>
      <c r="E231" s="16" t="s">
        <v>16</v>
      </c>
      <c r="F231" s="16" t="s">
        <v>16</v>
      </c>
    </row>
    <row r="232" spans="1:6" s="13" customFormat="1" ht="17.25">
      <c r="A232" s="124"/>
      <c r="B232" s="14" t="s">
        <v>12</v>
      </c>
      <c r="C232" s="238"/>
      <c r="D232" s="16">
        <v>1475.6</v>
      </c>
      <c r="E232" s="16">
        <v>0</v>
      </c>
      <c r="F232" s="17">
        <f>IF(D232=0,0,E232/D232)</f>
        <v>0</v>
      </c>
    </row>
    <row r="233" spans="1:6" s="13" customFormat="1" ht="34.5">
      <c r="A233" s="124"/>
      <c r="B233" s="18" t="s">
        <v>13</v>
      </c>
      <c r="C233" s="238"/>
      <c r="D233" s="19">
        <v>62902.400000000001</v>
      </c>
      <c r="E233" s="26">
        <v>37751</v>
      </c>
      <c r="F233" s="17">
        <f>IF(D233=0,0,E233/D233)</f>
        <v>0.60015198148242355</v>
      </c>
    </row>
    <row r="234" spans="1:6" s="13" customFormat="1" ht="103.5" customHeight="1">
      <c r="A234" s="124"/>
      <c r="B234" s="39" t="s">
        <v>155</v>
      </c>
      <c r="C234" s="235" t="s">
        <v>156</v>
      </c>
      <c r="D234" s="11">
        <f>SUM(D235:D238)</f>
        <v>274207.5</v>
      </c>
      <c r="E234" s="49">
        <f>SUM(E235:E238)</f>
        <v>102263</v>
      </c>
      <c r="F234" s="27">
        <f>IF(D234=0,0,E234/D234)</f>
        <v>0.37294020039568576</v>
      </c>
    </row>
    <row r="235" spans="1:6" s="13" customFormat="1" ht="36.75" customHeight="1">
      <c r="A235" s="124"/>
      <c r="B235" s="14" t="s">
        <v>10</v>
      </c>
      <c r="C235" s="235"/>
      <c r="D235" s="15"/>
      <c r="E235" s="23"/>
      <c r="F235" s="17"/>
    </row>
    <row r="236" spans="1:6" s="13" customFormat="1" ht="36.75" customHeight="1">
      <c r="A236" s="124"/>
      <c r="B236" s="14" t="s">
        <v>11</v>
      </c>
      <c r="C236" s="235"/>
      <c r="D236" s="16" t="s">
        <v>16</v>
      </c>
      <c r="E236" s="24" t="s">
        <v>16</v>
      </c>
      <c r="F236" s="16" t="s">
        <v>16</v>
      </c>
    </row>
    <row r="237" spans="1:6" s="13" customFormat="1" ht="36.75" customHeight="1">
      <c r="A237" s="124"/>
      <c r="B237" s="14" t="s">
        <v>12</v>
      </c>
      <c r="C237" s="235"/>
      <c r="D237" s="16">
        <v>38236.6</v>
      </c>
      <c r="E237" s="24">
        <v>6069.1</v>
      </c>
      <c r="F237" s="17">
        <f>IF(D237=0,0,E237/D237)</f>
        <v>0.15872488662694906</v>
      </c>
    </row>
    <row r="238" spans="1:6" s="13" customFormat="1" ht="36.75" customHeight="1">
      <c r="A238" s="124"/>
      <c r="B238" s="18" t="s">
        <v>13</v>
      </c>
      <c r="C238" s="235"/>
      <c r="D238" s="19">
        <v>235970.9</v>
      </c>
      <c r="E238" s="26">
        <v>96193.9</v>
      </c>
      <c r="F238" s="20">
        <f>IF(D238=0,0,E238/D238)</f>
        <v>0.4076515366937194</v>
      </c>
    </row>
    <row r="239" spans="1:6" s="13" customFormat="1" ht="82.5" customHeight="1">
      <c r="A239" s="124"/>
      <c r="B239" s="39" t="s">
        <v>157</v>
      </c>
      <c r="C239" s="238" t="s">
        <v>41</v>
      </c>
      <c r="D239" s="11">
        <f>SUM(D240:D243)</f>
        <v>5880</v>
      </c>
      <c r="E239" s="11">
        <f>SUM(E240:E243)</f>
        <v>749.2</v>
      </c>
      <c r="F239" s="12">
        <f>IF(D239=0,0,E239/D239)</f>
        <v>0.12741496598639457</v>
      </c>
    </row>
    <row r="240" spans="1:6" s="13" customFormat="1" ht="17.25">
      <c r="A240" s="124"/>
      <c r="B240" s="14" t="s">
        <v>10</v>
      </c>
      <c r="C240" s="238"/>
      <c r="D240" s="15"/>
      <c r="E240" s="23"/>
      <c r="F240" s="17"/>
    </row>
    <row r="241" spans="1:6" s="13" customFormat="1" ht="17.25">
      <c r="A241" s="124"/>
      <c r="B241" s="14" t="s">
        <v>11</v>
      </c>
      <c r="C241" s="238"/>
      <c r="D241" s="16" t="s">
        <v>16</v>
      </c>
      <c r="E241" s="16" t="s">
        <v>16</v>
      </c>
      <c r="F241" s="16" t="s">
        <v>16</v>
      </c>
    </row>
    <row r="242" spans="1:6" s="13" customFormat="1" ht="17.25">
      <c r="A242" s="124"/>
      <c r="B242" s="14" t="s">
        <v>12</v>
      </c>
      <c r="C242" s="238"/>
      <c r="D242" s="16" t="s">
        <v>16</v>
      </c>
      <c r="E242" s="16" t="s">
        <v>16</v>
      </c>
      <c r="F242" s="16" t="s">
        <v>16</v>
      </c>
    </row>
    <row r="243" spans="1:6" s="13" customFormat="1" ht="34.5">
      <c r="A243" s="124"/>
      <c r="B243" s="18" t="s">
        <v>13</v>
      </c>
      <c r="C243" s="238"/>
      <c r="D243" s="19">
        <v>5880</v>
      </c>
      <c r="E243" s="26">
        <v>749.2</v>
      </c>
      <c r="F243" s="20">
        <f>IF(D243=0,0,E243/D243)</f>
        <v>0.12741496598639457</v>
      </c>
    </row>
    <row r="244" spans="1:6" s="13" customFormat="1" ht="66" customHeight="1">
      <c r="A244" s="124"/>
      <c r="B244" s="39" t="s">
        <v>158</v>
      </c>
      <c r="C244" s="238" t="s">
        <v>159</v>
      </c>
      <c r="D244" s="11">
        <f>SUM(D245:D248)</f>
        <v>200</v>
      </c>
      <c r="E244" s="11">
        <f>SUM(E245:E248)</f>
        <v>60</v>
      </c>
      <c r="F244" s="12">
        <f>IF(D244=0,0,E244/D244)</f>
        <v>0.3</v>
      </c>
    </row>
    <row r="245" spans="1:6" s="13" customFormat="1" ht="17.25">
      <c r="A245" s="124"/>
      <c r="B245" s="14" t="s">
        <v>10</v>
      </c>
      <c r="C245" s="238"/>
      <c r="D245" s="15"/>
      <c r="E245" s="23"/>
      <c r="F245" s="17"/>
    </row>
    <row r="246" spans="1:6" s="13" customFormat="1" ht="17.25">
      <c r="A246" s="124"/>
      <c r="B246" s="14" t="s">
        <v>11</v>
      </c>
      <c r="C246" s="238"/>
      <c r="D246" s="16" t="s">
        <v>16</v>
      </c>
      <c r="E246" s="16" t="s">
        <v>16</v>
      </c>
      <c r="F246" s="16" t="s">
        <v>16</v>
      </c>
    </row>
    <row r="247" spans="1:6" s="13" customFormat="1" ht="17.25">
      <c r="A247" s="124"/>
      <c r="B247" s="14" t="s">
        <v>12</v>
      </c>
      <c r="C247" s="238"/>
      <c r="D247" s="16" t="s">
        <v>16</v>
      </c>
      <c r="E247" s="16" t="s">
        <v>16</v>
      </c>
      <c r="F247" s="16" t="s">
        <v>16</v>
      </c>
    </row>
    <row r="248" spans="1:6" s="13" customFormat="1" ht="34.5">
      <c r="A248" s="124"/>
      <c r="B248" s="18" t="s">
        <v>13</v>
      </c>
      <c r="C248" s="238"/>
      <c r="D248" s="19">
        <v>200</v>
      </c>
      <c r="E248" s="26">
        <v>60</v>
      </c>
      <c r="F248" s="20">
        <f>IF(D248=0,0,E248/D248)</f>
        <v>0.3</v>
      </c>
    </row>
    <row r="249" spans="1:6" s="13" customFormat="1" ht="66" customHeight="1">
      <c r="A249" s="124"/>
      <c r="B249" s="39" t="s">
        <v>143</v>
      </c>
      <c r="C249" s="238" t="s">
        <v>49</v>
      </c>
      <c r="D249" s="11">
        <f>SUM(D250:D253)</f>
        <v>39.799999999999997</v>
      </c>
      <c r="E249" s="11">
        <f>SUM(E250:E253)</f>
        <v>39.700000000000003</v>
      </c>
      <c r="F249" s="12">
        <f>IF(D249=0,0,E249/D249)</f>
        <v>0.9974874371859298</v>
      </c>
    </row>
    <row r="250" spans="1:6" s="13" customFormat="1" ht="17.25">
      <c r="A250" s="124"/>
      <c r="B250" s="14" t="s">
        <v>10</v>
      </c>
      <c r="C250" s="238"/>
      <c r="D250" s="15"/>
      <c r="E250" s="23"/>
      <c r="F250" s="17"/>
    </row>
    <row r="251" spans="1:6" s="13" customFormat="1" ht="17.25">
      <c r="A251" s="124"/>
      <c r="B251" s="14" t="s">
        <v>11</v>
      </c>
      <c r="C251" s="238"/>
      <c r="D251" s="16" t="s">
        <v>16</v>
      </c>
      <c r="E251" s="16" t="s">
        <v>16</v>
      </c>
      <c r="F251" s="16" t="s">
        <v>16</v>
      </c>
    </row>
    <row r="252" spans="1:6" s="13" customFormat="1" ht="17.25">
      <c r="A252" s="124"/>
      <c r="B252" s="14" t="s">
        <v>12</v>
      </c>
      <c r="C252" s="238"/>
      <c r="D252" s="16" t="s">
        <v>16</v>
      </c>
      <c r="E252" s="16" t="s">
        <v>16</v>
      </c>
      <c r="F252" s="16" t="s">
        <v>16</v>
      </c>
    </row>
    <row r="253" spans="1:6" s="13" customFormat="1" ht="34.5">
      <c r="A253" s="124"/>
      <c r="B253" s="18" t="s">
        <v>13</v>
      </c>
      <c r="C253" s="238"/>
      <c r="D253" s="19">
        <v>39.799999999999997</v>
      </c>
      <c r="E253" s="26">
        <v>39.700000000000003</v>
      </c>
      <c r="F253" s="20">
        <f>IF(D253=0,0,E253/D253)</f>
        <v>0.9974874371859298</v>
      </c>
    </row>
    <row r="254" spans="1:6" s="13" customFormat="1" ht="16.5">
      <c r="A254" s="124"/>
      <c r="B254" s="10" t="s">
        <v>29</v>
      </c>
      <c r="C254" s="246"/>
      <c r="D254" s="32">
        <f>SUM(D239,D234,D229,D224,D219,D214,D204,D244,D249,D209)</f>
        <v>879751.20000000007</v>
      </c>
      <c r="E254" s="32">
        <f>SUM(E239,E234,E229,E224,E219,E214,E204,E244,E249,E209)</f>
        <v>425772.79999999999</v>
      </c>
      <c r="F254" s="30">
        <f>IF(D254=0,0,E254/D254)</f>
        <v>0.48396955866613189</v>
      </c>
    </row>
    <row r="255" spans="1:6" s="13" customFormat="1" ht="17.25">
      <c r="A255" s="124"/>
      <c r="B255" s="22" t="s">
        <v>10</v>
      </c>
      <c r="C255" s="246"/>
      <c r="D255" s="34"/>
      <c r="E255" s="34"/>
      <c r="F255" s="35"/>
    </row>
    <row r="256" spans="1:6" s="13" customFormat="1" ht="17.25">
      <c r="A256" s="124"/>
      <c r="B256" s="22" t="s">
        <v>11</v>
      </c>
      <c r="C256" s="246"/>
      <c r="D256" s="34" t="s">
        <v>16</v>
      </c>
      <c r="E256" s="34" t="s">
        <v>16</v>
      </c>
      <c r="F256" s="34" t="s">
        <v>16</v>
      </c>
    </row>
    <row r="257" spans="1:6" s="13" customFormat="1" ht="17.25">
      <c r="A257" s="124"/>
      <c r="B257" s="22" t="s">
        <v>12</v>
      </c>
      <c r="C257" s="246"/>
      <c r="D257" s="34">
        <f>SUM(D242,D237,D232,D227,D222,D217,D207,D247,D252,D212)</f>
        <v>52711.5</v>
      </c>
      <c r="E257" s="34">
        <f>SUM(E242,E237,E232,E227,E222,E217,E207,E247,E252,E212)</f>
        <v>15780.9</v>
      </c>
      <c r="F257" s="35">
        <f>IF(D257=0,0,E257/D257)</f>
        <v>0.29938248769243903</v>
      </c>
    </row>
    <row r="258" spans="1:6" s="13" customFormat="1" ht="34.5">
      <c r="A258" s="124"/>
      <c r="B258" s="25" t="s">
        <v>13</v>
      </c>
      <c r="C258" s="246"/>
      <c r="D258" s="34">
        <f>SUM(D243,D238,D233,D228,D223,D218,D208,D248,D253,D213)</f>
        <v>827039.70000000007</v>
      </c>
      <c r="E258" s="34">
        <f>SUM(E243,E238,E233,E228,E223,E218,E208,E248,E253,E213)</f>
        <v>409991.89999999997</v>
      </c>
      <c r="F258" s="38">
        <f>IF(D258=0,0,E258/D258)</f>
        <v>0.49573424347102074</v>
      </c>
    </row>
    <row r="259" spans="1:6" s="13" customFormat="1" ht="39.75" customHeight="1">
      <c r="A259" s="123">
        <v>6</v>
      </c>
      <c r="B259" s="234" t="s">
        <v>160</v>
      </c>
      <c r="C259" s="234"/>
      <c r="D259" s="234"/>
      <c r="E259" s="234"/>
      <c r="F259" s="234"/>
    </row>
    <row r="260" spans="1:6" s="13" customFormat="1" ht="82.5" customHeight="1">
      <c r="A260" s="124"/>
      <c r="B260" s="39" t="s">
        <v>161</v>
      </c>
      <c r="C260" s="235" t="s">
        <v>162</v>
      </c>
      <c r="D260" s="11">
        <f>SUM(D261:D264)</f>
        <v>151896.29999999999</v>
      </c>
      <c r="E260" s="49">
        <f>SUM(E261:E264)</f>
        <v>143453.6</v>
      </c>
      <c r="F260" s="27">
        <f>IF(D260=0,0,E260/D260)</f>
        <v>0.94441800096513229</v>
      </c>
    </row>
    <row r="261" spans="1:6" s="13" customFormat="1" ht="17.25">
      <c r="A261" s="124"/>
      <c r="B261" s="14" t="s">
        <v>10</v>
      </c>
      <c r="C261" s="235"/>
      <c r="D261" s="15"/>
      <c r="E261" s="23"/>
      <c r="F261" s="17"/>
    </row>
    <row r="262" spans="1:6" s="13" customFormat="1" ht="17.25">
      <c r="A262" s="124"/>
      <c r="B262" s="14" t="s">
        <v>11</v>
      </c>
      <c r="C262" s="235"/>
      <c r="D262" s="16">
        <v>147384</v>
      </c>
      <c r="E262" s="24">
        <v>140401.20000000001</v>
      </c>
      <c r="F262" s="17">
        <f>IF(D262=0,0,E262/D262)</f>
        <v>0.95262172284644198</v>
      </c>
    </row>
    <row r="263" spans="1:6" s="13" customFormat="1" ht="17.25">
      <c r="A263" s="124"/>
      <c r="B263" s="14" t="s">
        <v>12</v>
      </c>
      <c r="C263" s="235"/>
      <c r="D263" s="16">
        <v>3007.8</v>
      </c>
      <c r="E263" s="24">
        <v>2865.3</v>
      </c>
      <c r="F263" s="17">
        <f>IF(D263=0,0,E263/D263)</f>
        <v>0.95262317973269495</v>
      </c>
    </row>
    <row r="264" spans="1:6" s="13" customFormat="1" ht="34.5">
      <c r="A264" s="124"/>
      <c r="B264" s="18" t="s">
        <v>13</v>
      </c>
      <c r="C264" s="235"/>
      <c r="D264" s="19">
        <v>1504.5</v>
      </c>
      <c r="E264" s="26">
        <v>187.1</v>
      </c>
      <c r="F264" s="20">
        <f>IF(D264=0,0,E264/D264)</f>
        <v>0.12436025257560651</v>
      </c>
    </row>
    <row r="265" spans="1:6" s="13" customFormat="1" ht="138" customHeight="1">
      <c r="A265" s="124"/>
      <c r="B265" s="39" t="s">
        <v>145</v>
      </c>
      <c r="C265" s="235" t="s">
        <v>256</v>
      </c>
      <c r="D265" s="11">
        <f>SUM(D266:D269)</f>
        <v>4630516.8999999994</v>
      </c>
      <c r="E265" s="49">
        <f>SUM(E266:E269)</f>
        <v>1053718.6000000001</v>
      </c>
      <c r="F265" s="27">
        <f>IF(D265=0,0,E265/D265)</f>
        <v>0.22755960571054179</v>
      </c>
    </row>
    <row r="266" spans="1:6" s="13" customFormat="1" ht="36.75" customHeight="1">
      <c r="A266" s="124"/>
      <c r="B266" s="14" t="s">
        <v>10</v>
      </c>
      <c r="C266" s="235"/>
      <c r="D266" s="15"/>
      <c r="E266" s="23"/>
      <c r="F266" s="17"/>
    </row>
    <row r="267" spans="1:6" s="13" customFormat="1" ht="36.75" customHeight="1">
      <c r="A267" s="124"/>
      <c r="B267" s="14" t="s">
        <v>11</v>
      </c>
      <c r="C267" s="235"/>
      <c r="D267" s="16">
        <v>1904000</v>
      </c>
      <c r="E267" s="24">
        <v>0</v>
      </c>
      <c r="F267" s="17">
        <f>IF(D267=0,0,E267/D267)</f>
        <v>0</v>
      </c>
    </row>
    <row r="268" spans="1:6" s="13" customFormat="1" ht="36.75" customHeight="1">
      <c r="A268" s="124"/>
      <c r="B268" s="14" t="s">
        <v>12</v>
      </c>
      <c r="C268" s="235"/>
      <c r="D268" s="16">
        <v>2631941.7999999998</v>
      </c>
      <c r="E268" s="24">
        <v>1045635</v>
      </c>
      <c r="F268" s="17">
        <f>IF(D268=0,0,E268/D268)</f>
        <v>0.39728652054540115</v>
      </c>
    </row>
    <row r="269" spans="1:6" s="13" customFormat="1" ht="36.75" customHeight="1">
      <c r="A269" s="124"/>
      <c r="B269" s="18" t="s">
        <v>13</v>
      </c>
      <c r="C269" s="235"/>
      <c r="D269" s="19">
        <v>94575.1</v>
      </c>
      <c r="E269" s="26">
        <v>8083.6</v>
      </c>
      <c r="F269" s="20">
        <f>IF(D269=0,0,E269/D269)</f>
        <v>8.5472814726074833E-2</v>
      </c>
    </row>
    <row r="270" spans="1:6" s="13" customFormat="1" ht="49.5" customHeight="1">
      <c r="A270" s="124"/>
      <c r="B270" s="39" t="s">
        <v>164</v>
      </c>
      <c r="C270" s="235" t="s">
        <v>165</v>
      </c>
      <c r="D270" s="11">
        <f>SUM(D271:D274)</f>
        <v>14196</v>
      </c>
      <c r="E270" s="49">
        <f>SUM(E271:E274)</f>
        <v>4802.5</v>
      </c>
      <c r="F270" s="27">
        <f>IF(D270=0,0,E270/D270)</f>
        <v>0.33829952099182869</v>
      </c>
    </row>
    <row r="271" spans="1:6" s="13" customFormat="1" ht="17.25">
      <c r="A271" s="124"/>
      <c r="B271" s="14" t="s">
        <v>10</v>
      </c>
      <c r="C271" s="235"/>
      <c r="D271" s="15"/>
      <c r="E271" s="23"/>
      <c r="F271" s="17"/>
    </row>
    <row r="272" spans="1:6" s="13" customFormat="1" ht="17.25">
      <c r="A272" s="124"/>
      <c r="B272" s="14" t="s">
        <v>11</v>
      </c>
      <c r="C272" s="235"/>
      <c r="D272" s="16" t="s">
        <v>16</v>
      </c>
      <c r="E272" s="24" t="s">
        <v>16</v>
      </c>
      <c r="F272" s="17" t="s">
        <v>16</v>
      </c>
    </row>
    <row r="273" spans="1:6" s="13" customFormat="1" ht="17.25">
      <c r="A273" s="124"/>
      <c r="B273" s="14" t="s">
        <v>12</v>
      </c>
      <c r="C273" s="235"/>
      <c r="D273" s="16" t="s">
        <v>16</v>
      </c>
      <c r="E273" s="24" t="s">
        <v>16</v>
      </c>
      <c r="F273" s="17" t="s">
        <v>16</v>
      </c>
    </row>
    <row r="274" spans="1:6" s="13" customFormat="1" ht="34.5">
      <c r="A274" s="124"/>
      <c r="B274" s="18" t="s">
        <v>13</v>
      </c>
      <c r="C274" s="235"/>
      <c r="D274" s="19">
        <v>14196</v>
      </c>
      <c r="E274" s="26">
        <v>4802.5</v>
      </c>
      <c r="F274" s="20">
        <f>IF(D274=0,0,E274/D274)</f>
        <v>0.33829952099182869</v>
      </c>
    </row>
    <row r="275" spans="1:6" s="13" customFormat="1" ht="81.75" customHeight="1">
      <c r="A275" s="124"/>
      <c r="B275" s="39" t="s">
        <v>166</v>
      </c>
      <c r="C275" s="235" t="s">
        <v>167</v>
      </c>
      <c r="D275" s="11">
        <f>SUM(D276:D279)</f>
        <v>51250.1</v>
      </c>
      <c r="E275" s="11">
        <f>SUM(E276:E279)</f>
        <v>1051.9000000000001</v>
      </c>
      <c r="F275" s="27">
        <f>IF(D275=0,0,E275/D275)</f>
        <v>2.0524838000316098E-2</v>
      </c>
    </row>
    <row r="276" spans="1:6" s="13" customFormat="1" ht="17.25">
      <c r="A276" s="124"/>
      <c r="B276" s="14" t="s">
        <v>10</v>
      </c>
      <c r="C276" s="235"/>
      <c r="D276" s="15"/>
      <c r="E276" s="23"/>
      <c r="F276" s="17"/>
    </row>
    <row r="277" spans="1:6" s="13" customFormat="1" ht="17.25">
      <c r="A277" s="124"/>
      <c r="B277" s="14" t="s">
        <v>11</v>
      </c>
      <c r="C277" s="235"/>
      <c r="D277" s="16" t="s">
        <v>16</v>
      </c>
      <c r="E277" s="16" t="s">
        <v>16</v>
      </c>
      <c r="F277" s="17" t="s">
        <v>16</v>
      </c>
    </row>
    <row r="278" spans="1:6" s="13" customFormat="1" ht="17.25">
      <c r="A278" s="124"/>
      <c r="B278" s="14" t="s">
        <v>12</v>
      </c>
      <c r="C278" s="235"/>
      <c r="D278" s="16" t="s">
        <v>16</v>
      </c>
      <c r="E278" s="16" t="s">
        <v>16</v>
      </c>
      <c r="F278" s="17" t="s">
        <v>16</v>
      </c>
    </row>
    <row r="279" spans="1:6" s="13" customFormat="1" ht="34.5">
      <c r="A279" s="124"/>
      <c r="B279" s="18" t="s">
        <v>13</v>
      </c>
      <c r="C279" s="235"/>
      <c r="D279" s="19">
        <v>51250.1</v>
      </c>
      <c r="E279" s="26">
        <v>1051.9000000000001</v>
      </c>
      <c r="F279" s="20">
        <f>IF(D279=0,0,E279/D279)</f>
        <v>2.0524838000316098E-2</v>
      </c>
    </row>
    <row r="280" spans="1:6" s="13" customFormat="1" ht="49.5" customHeight="1">
      <c r="A280" s="124"/>
      <c r="B280" s="39" t="s">
        <v>168</v>
      </c>
      <c r="C280" s="235" t="s">
        <v>169</v>
      </c>
      <c r="D280" s="11">
        <f>SUM(D281:D284)</f>
        <v>11526.7</v>
      </c>
      <c r="E280" s="11">
        <f>SUM(E281:E284)</f>
        <v>0</v>
      </c>
      <c r="F280" s="27">
        <f>IF(D280=0,0,E280/D280)</f>
        <v>0</v>
      </c>
    </row>
    <row r="281" spans="1:6" s="13" customFormat="1" ht="17.25">
      <c r="A281" s="124"/>
      <c r="B281" s="14" t="s">
        <v>10</v>
      </c>
      <c r="C281" s="235"/>
      <c r="D281" s="15"/>
      <c r="E281" s="23"/>
      <c r="F281" s="17"/>
    </row>
    <row r="282" spans="1:6" s="13" customFormat="1" ht="17.25">
      <c r="A282" s="124"/>
      <c r="B282" s="14" t="s">
        <v>11</v>
      </c>
      <c r="C282" s="235"/>
      <c r="D282" s="16" t="s">
        <v>16</v>
      </c>
      <c r="E282" s="16" t="s">
        <v>16</v>
      </c>
      <c r="F282" s="17" t="s">
        <v>16</v>
      </c>
    </row>
    <row r="283" spans="1:6" s="13" customFormat="1" ht="17.25">
      <c r="A283" s="124"/>
      <c r="B283" s="14" t="s">
        <v>12</v>
      </c>
      <c r="C283" s="235"/>
      <c r="D283" s="16" t="s">
        <v>16</v>
      </c>
      <c r="E283" s="16" t="s">
        <v>16</v>
      </c>
      <c r="F283" s="17" t="s">
        <v>16</v>
      </c>
    </row>
    <row r="284" spans="1:6" s="13" customFormat="1" ht="34.5">
      <c r="A284" s="124"/>
      <c r="B284" s="18" t="s">
        <v>13</v>
      </c>
      <c r="C284" s="235"/>
      <c r="D284" s="19">
        <v>11526.7</v>
      </c>
      <c r="E284" s="26">
        <v>0</v>
      </c>
      <c r="F284" s="20">
        <f>IF(D284=0,0,E284/D284)</f>
        <v>0</v>
      </c>
    </row>
    <row r="285" spans="1:6" s="13" customFormat="1" ht="105.75" customHeight="1">
      <c r="A285" s="124"/>
      <c r="B285" s="39" t="s">
        <v>170</v>
      </c>
      <c r="C285" s="235" t="s">
        <v>171</v>
      </c>
      <c r="D285" s="11">
        <f>SUM(D286:D289)</f>
        <v>17231.7</v>
      </c>
      <c r="E285" s="11">
        <f>SUM(E286:E289)</f>
        <v>15893.4</v>
      </c>
      <c r="F285" s="27">
        <f>IF(D285=0,0,E285/D285)</f>
        <v>0.92233499886836467</v>
      </c>
    </row>
    <row r="286" spans="1:6" s="13" customFormat="1" ht="32.25" customHeight="1">
      <c r="A286" s="124"/>
      <c r="B286" s="14" t="s">
        <v>10</v>
      </c>
      <c r="C286" s="235"/>
      <c r="D286" s="15"/>
      <c r="E286" s="23"/>
      <c r="F286" s="17"/>
    </row>
    <row r="287" spans="1:6" s="13" customFormat="1" ht="32.25" customHeight="1">
      <c r="A287" s="124"/>
      <c r="B287" s="14" t="s">
        <v>11</v>
      </c>
      <c r="C287" s="235"/>
      <c r="D287" s="16" t="s">
        <v>16</v>
      </c>
      <c r="E287" s="16" t="s">
        <v>16</v>
      </c>
      <c r="F287" s="17" t="s">
        <v>16</v>
      </c>
    </row>
    <row r="288" spans="1:6" s="13" customFormat="1" ht="32.25" customHeight="1">
      <c r="A288" s="124"/>
      <c r="B288" s="14" t="s">
        <v>12</v>
      </c>
      <c r="C288" s="235"/>
      <c r="D288" s="16" t="s">
        <v>16</v>
      </c>
      <c r="E288" s="16" t="s">
        <v>16</v>
      </c>
      <c r="F288" s="17" t="s">
        <v>16</v>
      </c>
    </row>
    <row r="289" spans="1:6" s="13" customFormat="1" ht="32.25" customHeight="1">
      <c r="A289" s="124"/>
      <c r="B289" s="18" t="s">
        <v>13</v>
      </c>
      <c r="C289" s="235"/>
      <c r="D289" s="19">
        <v>17231.7</v>
      </c>
      <c r="E289" s="26">
        <v>15893.4</v>
      </c>
      <c r="F289" s="20">
        <f>IF(D289=0,0,E289/D289)</f>
        <v>0.92233499886836467</v>
      </c>
    </row>
    <row r="290" spans="1:6" s="13" customFormat="1" ht="108.75" customHeight="1">
      <c r="A290" s="124"/>
      <c r="B290" s="39" t="s">
        <v>172</v>
      </c>
      <c r="C290" s="235" t="s">
        <v>173</v>
      </c>
      <c r="D290" s="11">
        <f>SUM(D291:D294)</f>
        <v>452907</v>
      </c>
      <c r="E290" s="11">
        <f>SUM(E291:E294)</f>
        <v>17581.8</v>
      </c>
      <c r="F290" s="27">
        <f>IF(D290=0,0,E290/D290)</f>
        <v>3.8819890176128871E-2</v>
      </c>
    </row>
    <row r="291" spans="1:6" s="13" customFormat="1" ht="32.25" customHeight="1">
      <c r="A291" s="124"/>
      <c r="B291" s="14" t="s">
        <v>10</v>
      </c>
      <c r="C291" s="235"/>
      <c r="D291" s="15"/>
      <c r="E291" s="23"/>
      <c r="F291" s="17"/>
    </row>
    <row r="292" spans="1:6" s="13" customFormat="1" ht="32.25" customHeight="1">
      <c r="A292" s="124"/>
      <c r="B292" s="14" t="s">
        <v>11</v>
      </c>
      <c r="C292" s="235"/>
      <c r="D292" s="16" t="s">
        <v>16</v>
      </c>
      <c r="E292" s="16" t="s">
        <v>16</v>
      </c>
      <c r="F292" s="17" t="s">
        <v>16</v>
      </c>
    </row>
    <row r="293" spans="1:6" s="13" customFormat="1" ht="32.25" customHeight="1">
      <c r="A293" s="124"/>
      <c r="B293" s="14" t="s">
        <v>12</v>
      </c>
      <c r="C293" s="235"/>
      <c r="D293" s="16" t="s">
        <v>16</v>
      </c>
      <c r="E293" s="16" t="s">
        <v>16</v>
      </c>
      <c r="F293" s="17" t="s">
        <v>16</v>
      </c>
    </row>
    <row r="294" spans="1:6" s="13" customFormat="1" ht="32.25" customHeight="1">
      <c r="A294" s="124"/>
      <c r="B294" s="18" t="s">
        <v>13</v>
      </c>
      <c r="C294" s="235"/>
      <c r="D294" s="19">
        <v>452907</v>
      </c>
      <c r="E294" s="26">
        <v>17581.8</v>
      </c>
      <c r="F294" s="20">
        <f>IF(D294=0,0,E294/D294)</f>
        <v>3.8819890176128871E-2</v>
      </c>
    </row>
    <row r="295" spans="1:6" s="13" customFormat="1" ht="16.5">
      <c r="A295" s="124"/>
      <c r="B295" s="10" t="s">
        <v>29</v>
      </c>
      <c r="C295" s="246"/>
      <c r="D295" s="29">
        <f>SUM(D260,D265,D270,D275,D285,D290,D280)</f>
        <v>5329524.6999999993</v>
      </c>
      <c r="E295" s="29">
        <f>SUM(E260,E265,E270,E275,E285,E290,E280)</f>
        <v>1236501.8</v>
      </c>
      <c r="F295" s="30">
        <f>IF(D295=0,0,E295/D295)</f>
        <v>0.23200977002695949</v>
      </c>
    </row>
    <row r="296" spans="1:6" s="13" customFormat="1" ht="17.25">
      <c r="A296" s="124"/>
      <c r="B296" s="22" t="s">
        <v>10</v>
      </c>
      <c r="C296" s="246"/>
      <c r="D296" s="32"/>
      <c r="E296" s="63"/>
      <c r="F296" s="35"/>
    </row>
    <row r="297" spans="1:6" s="13" customFormat="1" ht="17.25">
      <c r="A297" s="124"/>
      <c r="B297" s="22" t="s">
        <v>11</v>
      </c>
      <c r="C297" s="246"/>
      <c r="D297" s="34">
        <f t="shared" ref="D297:E299" si="2">SUM(D262,D267,D272,D277,D287,D292,D282)</f>
        <v>2051384</v>
      </c>
      <c r="E297" s="34">
        <f t="shared" si="2"/>
        <v>140401.20000000001</v>
      </c>
      <c r="F297" s="35">
        <f>IF(D297=0,0,E297/D297)</f>
        <v>6.8442183423483863E-2</v>
      </c>
    </row>
    <row r="298" spans="1:6" s="13" customFormat="1" ht="17.25">
      <c r="A298" s="124"/>
      <c r="B298" s="22" t="s">
        <v>12</v>
      </c>
      <c r="C298" s="246"/>
      <c r="D298" s="34">
        <f t="shared" si="2"/>
        <v>2634949.5999999996</v>
      </c>
      <c r="E298" s="34">
        <f t="shared" si="2"/>
        <v>1048500.3</v>
      </c>
      <c r="F298" s="35">
        <f>IF(D298=0,0,E298/D298)</f>
        <v>0.39792043840231334</v>
      </c>
    </row>
    <row r="299" spans="1:6" s="13" customFormat="1" ht="34.5">
      <c r="A299" s="124"/>
      <c r="B299" s="25" t="s">
        <v>13</v>
      </c>
      <c r="C299" s="246"/>
      <c r="D299" s="34">
        <f t="shared" si="2"/>
        <v>643191.1</v>
      </c>
      <c r="E299" s="34">
        <f t="shared" si="2"/>
        <v>47600.3</v>
      </c>
      <c r="F299" s="38">
        <f>IF(D299=0,0,E299/D299)</f>
        <v>7.4006465574539201E-2</v>
      </c>
    </row>
    <row r="300" spans="1:6" s="13" customFormat="1" ht="56.25" customHeight="1">
      <c r="A300" s="123">
        <v>7</v>
      </c>
      <c r="B300" s="234" t="s">
        <v>174</v>
      </c>
      <c r="C300" s="234"/>
      <c r="D300" s="234"/>
      <c r="E300" s="234"/>
      <c r="F300" s="234"/>
    </row>
    <row r="301" spans="1:6" s="13" customFormat="1" ht="99" customHeight="1">
      <c r="A301" s="126"/>
      <c r="B301" s="69" t="s">
        <v>175</v>
      </c>
      <c r="C301" s="240" t="s">
        <v>176</v>
      </c>
      <c r="D301" s="15">
        <f>SUM(D303:D305)</f>
        <v>894548.5</v>
      </c>
      <c r="E301" s="23">
        <f>SUM(E303:E305)</f>
        <v>843994.1</v>
      </c>
      <c r="F301" s="27">
        <f>IF(D301=0,0,E301/D301)</f>
        <v>0.94348612735922088</v>
      </c>
    </row>
    <row r="302" spans="1:6" s="13" customFormat="1" ht="18.75">
      <c r="A302" s="126"/>
      <c r="B302" s="69" t="s">
        <v>10</v>
      </c>
      <c r="C302" s="240"/>
      <c r="D302" s="15"/>
      <c r="E302" s="63"/>
      <c r="F302" s="12"/>
    </row>
    <row r="303" spans="1:6" s="13" customFormat="1" ht="18.75">
      <c r="A303" s="126"/>
      <c r="B303" s="22" t="s">
        <v>11</v>
      </c>
      <c r="C303" s="240"/>
      <c r="D303" s="16">
        <v>583844.80000000005</v>
      </c>
      <c r="E303" s="24">
        <v>550875</v>
      </c>
      <c r="F303" s="17">
        <f>IF(D303=0,0,E303/D303)</f>
        <v>0.94352985587950766</v>
      </c>
    </row>
    <row r="304" spans="1:6" s="13" customFormat="1" ht="18.75">
      <c r="A304" s="126"/>
      <c r="B304" s="22" t="s">
        <v>12</v>
      </c>
      <c r="C304" s="240"/>
      <c r="D304" s="16">
        <v>310703.7</v>
      </c>
      <c r="E304" s="24">
        <v>293119.09999999998</v>
      </c>
      <c r="F304" s="17">
        <f>IF(D304=0,0,E304/D304)</f>
        <v>0.94340395688882994</v>
      </c>
    </row>
    <row r="305" spans="1:6" s="13" customFormat="1" ht="34.5">
      <c r="A305" s="126"/>
      <c r="B305" s="25" t="s">
        <v>13</v>
      </c>
      <c r="C305" s="240"/>
      <c r="D305" s="19" t="s">
        <v>16</v>
      </c>
      <c r="E305" s="26" t="s">
        <v>16</v>
      </c>
      <c r="F305" s="20" t="s">
        <v>16</v>
      </c>
    </row>
    <row r="306" spans="1:6" s="13" customFormat="1" ht="99" customHeight="1">
      <c r="A306" s="126"/>
      <c r="B306" s="69" t="s">
        <v>147</v>
      </c>
      <c r="C306" s="240" t="s">
        <v>49</v>
      </c>
      <c r="D306" s="15">
        <f>SUM(D308:D310)</f>
        <v>3762.9</v>
      </c>
      <c r="E306" s="23">
        <f>SUM(E308:E310)</f>
        <v>0</v>
      </c>
      <c r="F306" s="27">
        <f>IF(D306=0,0,E306/D306)</f>
        <v>0</v>
      </c>
    </row>
    <row r="307" spans="1:6" s="13" customFormat="1" ht="18.75">
      <c r="A307" s="126"/>
      <c r="B307" s="69" t="s">
        <v>10</v>
      </c>
      <c r="C307" s="240"/>
      <c r="D307" s="15"/>
      <c r="E307" s="63"/>
      <c r="F307" s="12"/>
    </row>
    <row r="308" spans="1:6" s="13" customFormat="1" ht="18.75">
      <c r="A308" s="126"/>
      <c r="B308" s="22" t="s">
        <v>11</v>
      </c>
      <c r="C308" s="240"/>
      <c r="D308" s="16" t="s">
        <v>16</v>
      </c>
      <c r="E308" s="24" t="s">
        <v>16</v>
      </c>
      <c r="F308" s="17" t="s">
        <v>16</v>
      </c>
    </row>
    <row r="309" spans="1:6" s="13" customFormat="1" ht="18.75">
      <c r="A309" s="126"/>
      <c r="B309" s="22" t="s">
        <v>12</v>
      </c>
      <c r="C309" s="240"/>
      <c r="D309" s="16">
        <v>2999.4</v>
      </c>
      <c r="E309" s="24">
        <v>0</v>
      </c>
      <c r="F309" s="17">
        <f>IF(D309=0,0,E309/D309)</f>
        <v>0</v>
      </c>
    </row>
    <row r="310" spans="1:6" s="13" customFormat="1" ht="34.5">
      <c r="A310" s="126"/>
      <c r="B310" s="25" t="s">
        <v>13</v>
      </c>
      <c r="C310" s="240"/>
      <c r="D310" s="19">
        <v>763.5</v>
      </c>
      <c r="E310" s="26">
        <v>0</v>
      </c>
      <c r="F310" s="20">
        <f>IF(D310=0,0,E310/D310)</f>
        <v>0</v>
      </c>
    </row>
    <row r="311" spans="1:6" s="13" customFormat="1" ht="198" customHeight="1">
      <c r="A311" s="124"/>
      <c r="B311" s="39" t="s">
        <v>177</v>
      </c>
      <c r="C311" s="235" t="s">
        <v>176</v>
      </c>
      <c r="D311" s="15">
        <f>SUM(D312:D315)</f>
        <v>147744.1</v>
      </c>
      <c r="E311" s="15">
        <f>SUM(E312:E315)</f>
        <v>81213.600000000006</v>
      </c>
      <c r="F311" s="12">
        <f>IF(D311=0,0,E311/D311)</f>
        <v>0.54969098596830601</v>
      </c>
    </row>
    <row r="312" spans="1:6" s="13" customFormat="1" ht="17.25">
      <c r="A312" s="124"/>
      <c r="B312" s="14" t="s">
        <v>10</v>
      </c>
      <c r="C312" s="235"/>
      <c r="D312" s="15"/>
      <c r="E312" s="23"/>
      <c r="F312" s="17"/>
    </row>
    <row r="313" spans="1:6" s="13" customFormat="1" ht="17.25">
      <c r="A313" s="124"/>
      <c r="B313" s="14" t="s">
        <v>11</v>
      </c>
      <c r="C313" s="235"/>
      <c r="D313" s="16" t="s">
        <v>16</v>
      </c>
      <c r="E313" s="16" t="s">
        <v>16</v>
      </c>
      <c r="F313" s="17" t="s">
        <v>16</v>
      </c>
    </row>
    <row r="314" spans="1:6" s="13" customFormat="1" ht="17.25">
      <c r="A314" s="124"/>
      <c r="B314" s="14" t="s">
        <v>12</v>
      </c>
      <c r="C314" s="235"/>
      <c r="D314" s="16">
        <v>70000</v>
      </c>
      <c r="E314" s="16">
        <v>40222.800000000003</v>
      </c>
      <c r="F314" s="17">
        <f>IF(D314=0,0,E314/D314)</f>
        <v>0.57461142857142866</v>
      </c>
    </row>
    <row r="315" spans="1:6" s="13" customFormat="1" ht="34.5">
      <c r="A315" s="124"/>
      <c r="B315" s="18" t="s">
        <v>13</v>
      </c>
      <c r="C315" s="235"/>
      <c r="D315" s="19">
        <v>77744.100000000006</v>
      </c>
      <c r="E315" s="26">
        <v>40990.800000000003</v>
      </c>
      <c r="F315" s="20">
        <f>IF(D315=0,0,E315/D315)</f>
        <v>0.52725287192211368</v>
      </c>
    </row>
    <row r="316" spans="1:6" s="13" customFormat="1" ht="86.25" customHeight="1">
      <c r="A316" s="124"/>
      <c r="B316" s="39" t="s">
        <v>178</v>
      </c>
      <c r="C316" s="238" t="s">
        <v>179</v>
      </c>
      <c r="D316" s="11">
        <f>SUM(D317:D320)</f>
        <v>53554.6</v>
      </c>
      <c r="E316" s="49">
        <f>SUM(E317:E320)</f>
        <v>57</v>
      </c>
      <c r="F316" s="27">
        <f>IF(D316=0,0,E316/D316)</f>
        <v>1.0643343428949148E-3</v>
      </c>
    </row>
    <row r="317" spans="1:6" s="13" customFormat="1" ht="17.25">
      <c r="A317" s="124"/>
      <c r="B317" s="14" t="s">
        <v>10</v>
      </c>
      <c r="C317" s="238"/>
      <c r="D317" s="15"/>
      <c r="E317" s="23"/>
      <c r="F317" s="17"/>
    </row>
    <row r="318" spans="1:6" s="13" customFormat="1" ht="17.25">
      <c r="A318" s="124"/>
      <c r="B318" s="14" t="s">
        <v>11</v>
      </c>
      <c r="C318" s="238"/>
      <c r="D318" s="16" t="s">
        <v>16</v>
      </c>
      <c r="E318" s="24" t="s">
        <v>16</v>
      </c>
      <c r="F318" s="17" t="s">
        <v>16</v>
      </c>
    </row>
    <row r="319" spans="1:6" s="13" customFormat="1" ht="17.25">
      <c r="A319" s="124"/>
      <c r="B319" s="14" t="s">
        <v>12</v>
      </c>
      <c r="C319" s="238"/>
      <c r="D319" s="16" t="s">
        <v>16</v>
      </c>
      <c r="E319" s="24" t="s">
        <v>16</v>
      </c>
      <c r="F319" s="17" t="s">
        <v>16</v>
      </c>
    </row>
    <row r="320" spans="1:6" s="13" customFormat="1" ht="34.5">
      <c r="A320" s="124"/>
      <c r="B320" s="18" t="s">
        <v>13</v>
      </c>
      <c r="C320" s="238"/>
      <c r="D320" s="19">
        <v>53554.6</v>
      </c>
      <c r="E320" s="26">
        <v>57</v>
      </c>
      <c r="F320" s="20">
        <f>IF(D320=0,0,E320/D320)</f>
        <v>1.0643343428949148E-3</v>
      </c>
    </row>
    <row r="321" spans="1:6" s="13" customFormat="1" ht="115.5" customHeight="1">
      <c r="A321" s="124"/>
      <c r="B321" s="39" t="s">
        <v>180</v>
      </c>
      <c r="C321" s="235" t="s">
        <v>181</v>
      </c>
      <c r="D321" s="11">
        <f>SUM(D322:D325)</f>
        <v>51005.5</v>
      </c>
      <c r="E321" s="11">
        <f>SUM(E322:E325)</f>
        <v>31086.3</v>
      </c>
      <c r="F321" s="12">
        <f>IF(D321=0,0,E321/D321)</f>
        <v>0.60946956700747956</v>
      </c>
    </row>
    <row r="322" spans="1:6" s="13" customFormat="1" ht="17.25">
      <c r="A322" s="124"/>
      <c r="B322" s="14" t="s">
        <v>10</v>
      </c>
      <c r="C322" s="235"/>
      <c r="D322" s="15"/>
      <c r="E322" s="23"/>
      <c r="F322" s="17"/>
    </row>
    <row r="323" spans="1:6" s="13" customFormat="1" ht="17.25">
      <c r="A323" s="124"/>
      <c r="B323" s="14" t="s">
        <v>11</v>
      </c>
      <c r="C323" s="235"/>
      <c r="D323" s="16" t="s">
        <v>16</v>
      </c>
      <c r="E323" s="16" t="s">
        <v>16</v>
      </c>
      <c r="F323" s="17" t="s">
        <v>16</v>
      </c>
    </row>
    <row r="324" spans="1:6" s="13" customFormat="1" ht="17.25">
      <c r="A324" s="124"/>
      <c r="B324" s="14" t="s">
        <v>12</v>
      </c>
      <c r="C324" s="235"/>
      <c r="D324" s="16" t="s">
        <v>16</v>
      </c>
      <c r="E324" s="16" t="s">
        <v>16</v>
      </c>
      <c r="F324" s="17" t="s">
        <v>16</v>
      </c>
    </row>
    <row r="325" spans="1:6" s="13" customFormat="1" ht="34.5">
      <c r="A325" s="124"/>
      <c r="B325" s="18" t="s">
        <v>13</v>
      </c>
      <c r="C325" s="235"/>
      <c r="D325" s="19">
        <v>51005.5</v>
      </c>
      <c r="E325" s="26">
        <v>31086.3</v>
      </c>
      <c r="F325" s="20">
        <f>IF(D325=0,0,E325/D325)</f>
        <v>0.60946956700747956</v>
      </c>
    </row>
    <row r="326" spans="1:6" s="13" customFormat="1" ht="99.75" customHeight="1">
      <c r="A326" s="124"/>
      <c r="B326" s="39" t="s">
        <v>182</v>
      </c>
      <c r="C326" s="235" t="s">
        <v>183</v>
      </c>
      <c r="D326" s="11">
        <f>SUM(D327:D330)</f>
        <v>47617.7</v>
      </c>
      <c r="E326" s="11">
        <f>SUM(E327:E330)</f>
        <v>5573.7</v>
      </c>
      <c r="F326" s="27">
        <f>IF(D326=0,0,E326/D326)</f>
        <v>0.11705101254365499</v>
      </c>
    </row>
    <row r="327" spans="1:6" s="13" customFormat="1" ht="17.25">
      <c r="A327" s="124"/>
      <c r="B327" s="14" t="s">
        <v>10</v>
      </c>
      <c r="C327" s="235"/>
      <c r="D327" s="15"/>
      <c r="E327" s="23"/>
      <c r="F327" s="17"/>
    </row>
    <row r="328" spans="1:6" s="13" customFormat="1" ht="17.25">
      <c r="A328" s="124"/>
      <c r="B328" s="14" t="s">
        <v>11</v>
      </c>
      <c r="C328" s="235"/>
      <c r="D328" s="16" t="s">
        <v>16</v>
      </c>
      <c r="E328" s="16" t="s">
        <v>16</v>
      </c>
      <c r="F328" s="17" t="s">
        <v>16</v>
      </c>
    </row>
    <row r="329" spans="1:6" s="13" customFormat="1" ht="17.25">
      <c r="A329" s="124"/>
      <c r="B329" s="14" t="s">
        <v>12</v>
      </c>
      <c r="C329" s="235"/>
      <c r="D329" s="16" t="s">
        <v>16</v>
      </c>
      <c r="E329" s="16" t="s">
        <v>16</v>
      </c>
      <c r="F329" s="17" t="s">
        <v>16</v>
      </c>
    </row>
    <row r="330" spans="1:6" s="13" customFormat="1" ht="34.5">
      <c r="A330" s="124"/>
      <c r="B330" s="18" t="s">
        <v>13</v>
      </c>
      <c r="C330" s="235"/>
      <c r="D330" s="19">
        <v>47617.7</v>
      </c>
      <c r="E330" s="26">
        <v>5573.7</v>
      </c>
      <c r="F330" s="20">
        <f>IF(D330=0,0,E330/D330)</f>
        <v>0.11705101254365499</v>
      </c>
    </row>
    <row r="331" spans="1:6" s="13" customFormat="1" ht="181.5" customHeight="1">
      <c r="A331" s="124"/>
      <c r="B331" s="39" t="s">
        <v>184</v>
      </c>
      <c r="C331" s="235" t="s">
        <v>185</v>
      </c>
      <c r="D331" s="11">
        <f>SUM(D332:D335)</f>
        <v>114300.5</v>
      </c>
      <c r="E331" s="11">
        <f>SUM(E332:E335)</f>
        <v>47985.3</v>
      </c>
      <c r="F331" s="27">
        <f>IF(D331=0,0,E331/D331)</f>
        <v>0.41981706116771145</v>
      </c>
    </row>
    <row r="332" spans="1:6" s="13" customFormat="1" ht="17.25">
      <c r="A332" s="124"/>
      <c r="B332" s="14" t="s">
        <v>10</v>
      </c>
      <c r="C332" s="235"/>
      <c r="D332" s="15"/>
      <c r="E332" s="23"/>
      <c r="F332" s="17"/>
    </row>
    <row r="333" spans="1:6" s="13" customFormat="1" ht="17.25">
      <c r="A333" s="124"/>
      <c r="B333" s="14" t="s">
        <v>11</v>
      </c>
      <c r="C333" s="235"/>
      <c r="D333" s="16" t="s">
        <v>16</v>
      </c>
      <c r="E333" s="16" t="s">
        <v>16</v>
      </c>
      <c r="F333" s="17" t="s">
        <v>16</v>
      </c>
    </row>
    <row r="334" spans="1:6" s="13" customFormat="1" ht="17.25">
      <c r="A334" s="124"/>
      <c r="B334" s="14" t="s">
        <v>12</v>
      </c>
      <c r="C334" s="235"/>
      <c r="D334" s="16" t="s">
        <v>16</v>
      </c>
      <c r="E334" s="16" t="s">
        <v>16</v>
      </c>
      <c r="F334" s="17" t="s">
        <v>16</v>
      </c>
    </row>
    <row r="335" spans="1:6" s="13" customFormat="1" ht="34.5">
      <c r="A335" s="124"/>
      <c r="B335" s="18" t="s">
        <v>13</v>
      </c>
      <c r="C335" s="235"/>
      <c r="D335" s="19">
        <v>114300.5</v>
      </c>
      <c r="E335" s="26">
        <v>47985.3</v>
      </c>
      <c r="F335" s="20">
        <f>IF(D335=0,0,E335/D335)</f>
        <v>0.41981706116771145</v>
      </c>
    </row>
    <row r="336" spans="1:6" s="13" customFormat="1" ht="82.5" customHeight="1">
      <c r="A336" s="124"/>
      <c r="B336" s="60" t="s">
        <v>186</v>
      </c>
      <c r="C336" s="235" t="s">
        <v>187</v>
      </c>
      <c r="D336" s="11">
        <f>SUM(D337:D340)</f>
        <v>128673.4</v>
      </c>
      <c r="E336" s="11">
        <f>SUM(E337:E340)</f>
        <v>13671.8</v>
      </c>
      <c r="F336" s="27">
        <f>IF(D336=0,0,E336/D336)</f>
        <v>0.10625195261802362</v>
      </c>
    </row>
    <row r="337" spans="1:6" s="13" customFormat="1" ht="17.25">
      <c r="A337" s="124"/>
      <c r="B337" s="14" t="s">
        <v>10</v>
      </c>
      <c r="C337" s="235"/>
      <c r="D337" s="15"/>
      <c r="E337" s="23"/>
      <c r="F337" s="12"/>
    </row>
    <row r="338" spans="1:6" s="13" customFormat="1" ht="17.25">
      <c r="A338" s="124"/>
      <c r="B338" s="14" t="s">
        <v>11</v>
      </c>
      <c r="C338" s="235"/>
      <c r="D338" s="16" t="s">
        <v>16</v>
      </c>
      <c r="E338" s="16" t="s">
        <v>16</v>
      </c>
      <c r="F338" s="17" t="s">
        <v>16</v>
      </c>
    </row>
    <row r="339" spans="1:6" s="13" customFormat="1" ht="17.25">
      <c r="A339" s="124"/>
      <c r="B339" s="14" t="s">
        <v>12</v>
      </c>
      <c r="C339" s="235"/>
      <c r="D339" s="16">
        <v>50000</v>
      </c>
      <c r="E339" s="16">
        <v>0</v>
      </c>
      <c r="F339" s="17">
        <f>IF(D339=0,0,E339/D339)</f>
        <v>0</v>
      </c>
    </row>
    <row r="340" spans="1:6" s="13" customFormat="1" ht="34.5">
      <c r="A340" s="124"/>
      <c r="B340" s="18" t="s">
        <v>13</v>
      </c>
      <c r="C340" s="235"/>
      <c r="D340" s="19">
        <v>78673.399999999994</v>
      </c>
      <c r="E340" s="26">
        <v>13671.8</v>
      </c>
      <c r="F340" s="20">
        <f>IF(D340=0,0,E340/D340)</f>
        <v>0.17377919347581267</v>
      </c>
    </row>
    <row r="341" spans="1:6" s="13" customFormat="1" ht="132" customHeight="1">
      <c r="A341" s="124"/>
      <c r="B341" s="39" t="s">
        <v>188</v>
      </c>
      <c r="C341" s="238" t="s">
        <v>189</v>
      </c>
      <c r="D341" s="11">
        <f>SUM(D342:D345)</f>
        <v>542423.1</v>
      </c>
      <c r="E341" s="11">
        <f>SUM(E342:E345)</f>
        <v>253956.4</v>
      </c>
      <c r="F341" s="27">
        <f>IF(D341=0,0,E341/D341)</f>
        <v>0.46818876260985198</v>
      </c>
    </row>
    <row r="342" spans="1:6" s="13" customFormat="1" ht="17.25">
      <c r="A342" s="124"/>
      <c r="B342" s="14" t="s">
        <v>10</v>
      </c>
      <c r="C342" s="238"/>
      <c r="D342" s="15"/>
      <c r="E342" s="23"/>
      <c r="F342" s="17"/>
    </row>
    <row r="343" spans="1:6" s="13" customFormat="1" ht="17.25">
      <c r="A343" s="124"/>
      <c r="B343" s="14" t="s">
        <v>11</v>
      </c>
      <c r="C343" s="238"/>
      <c r="D343" s="16" t="s">
        <v>16</v>
      </c>
      <c r="E343" s="16" t="s">
        <v>16</v>
      </c>
      <c r="F343" s="17" t="s">
        <v>16</v>
      </c>
    </row>
    <row r="344" spans="1:6" s="13" customFormat="1" ht="17.25">
      <c r="A344" s="124"/>
      <c r="B344" s="14" t="s">
        <v>12</v>
      </c>
      <c r="C344" s="238"/>
      <c r="D344" s="16" t="s">
        <v>16</v>
      </c>
      <c r="E344" s="16" t="s">
        <v>16</v>
      </c>
      <c r="F344" s="17" t="s">
        <v>16</v>
      </c>
    </row>
    <row r="345" spans="1:6" s="13" customFormat="1" ht="34.5">
      <c r="A345" s="124"/>
      <c r="B345" s="18" t="s">
        <v>13</v>
      </c>
      <c r="C345" s="238"/>
      <c r="D345" s="19">
        <v>542423.1</v>
      </c>
      <c r="E345" s="26">
        <v>253956.4</v>
      </c>
      <c r="F345" s="20">
        <f>IF(D345=0,0,E345/D345)</f>
        <v>0.46818876260985198</v>
      </c>
    </row>
    <row r="346" spans="1:6" s="13" customFormat="1" ht="132" customHeight="1">
      <c r="A346" s="124"/>
      <c r="B346" s="39" t="s">
        <v>190</v>
      </c>
      <c r="C346" s="238" t="s">
        <v>191</v>
      </c>
      <c r="D346" s="11">
        <f>SUM(D347:D350)</f>
        <v>1900</v>
      </c>
      <c r="E346" s="11">
        <f>SUM(E347:E350)</f>
        <v>141.5</v>
      </c>
      <c r="F346" s="27">
        <f>IF(D346=0,0,E346/D346)</f>
        <v>7.4473684210526317E-2</v>
      </c>
    </row>
    <row r="347" spans="1:6" s="13" customFormat="1" ht="17.25">
      <c r="A347" s="124"/>
      <c r="B347" s="14" t="s">
        <v>10</v>
      </c>
      <c r="C347" s="238"/>
      <c r="D347" s="15"/>
      <c r="E347" s="23"/>
      <c r="F347" s="17"/>
    </row>
    <row r="348" spans="1:6" s="13" customFormat="1" ht="17.25">
      <c r="A348" s="124"/>
      <c r="B348" s="14" t="s">
        <v>11</v>
      </c>
      <c r="C348" s="238"/>
      <c r="D348" s="16" t="s">
        <v>16</v>
      </c>
      <c r="E348" s="16" t="s">
        <v>16</v>
      </c>
      <c r="F348" s="17" t="s">
        <v>16</v>
      </c>
    </row>
    <row r="349" spans="1:6" s="13" customFormat="1" ht="17.25">
      <c r="A349" s="124"/>
      <c r="B349" s="14" t="s">
        <v>12</v>
      </c>
      <c r="C349" s="238"/>
      <c r="D349" s="16" t="s">
        <v>16</v>
      </c>
      <c r="E349" s="16" t="s">
        <v>16</v>
      </c>
      <c r="F349" s="17" t="s">
        <v>16</v>
      </c>
    </row>
    <row r="350" spans="1:6" s="13" customFormat="1" ht="34.5">
      <c r="A350" s="124"/>
      <c r="B350" s="18" t="s">
        <v>13</v>
      </c>
      <c r="C350" s="238"/>
      <c r="D350" s="19">
        <v>1900</v>
      </c>
      <c r="E350" s="26">
        <v>141.5</v>
      </c>
      <c r="F350" s="20">
        <f>IF(D350=0,0,E350/D350)</f>
        <v>7.4473684210526317E-2</v>
      </c>
    </row>
    <row r="351" spans="1:6" s="13" customFormat="1" ht="115.5" customHeight="1">
      <c r="A351" s="124"/>
      <c r="B351" s="39" t="s">
        <v>192</v>
      </c>
      <c r="C351" s="238" t="s">
        <v>41</v>
      </c>
      <c r="D351" s="11">
        <f>SUM(D352:D355)</f>
        <v>49240.4</v>
      </c>
      <c r="E351" s="11">
        <f>SUM(E352:E355)</f>
        <v>10384.200000000001</v>
      </c>
      <c r="F351" s="27">
        <f>IF(D351=0,0,E351/D351)</f>
        <v>0.21088780757264361</v>
      </c>
    </row>
    <row r="352" spans="1:6" s="13" customFormat="1" ht="17.25">
      <c r="A352" s="124"/>
      <c r="B352" s="14" t="s">
        <v>10</v>
      </c>
      <c r="C352" s="238"/>
      <c r="D352" s="15"/>
      <c r="E352" s="23"/>
      <c r="F352" s="17"/>
    </row>
    <row r="353" spans="1:6" s="13" customFormat="1" ht="17.25">
      <c r="A353" s="124"/>
      <c r="B353" s="14" t="s">
        <v>11</v>
      </c>
      <c r="C353" s="238"/>
      <c r="D353" s="16" t="s">
        <v>16</v>
      </c>
      <c r="E353" s="16" t="s">
        <v>16</v>
      </c>
      <c r="F353" s="17" t="s">
        <v>16</v>
      </c>
    </row>
    <row r="354" spans="1:6" s="13" customFormat="1" ht="17.25">
      <c r="A354" s="124"/>
      <c r="B354" s="14" t="s">
        <v>12</v>
      </c>
      <c r="C354" s="238"/>
      <c r="D354" s="16" t="s">
        <v>16</v>
      </c>
      <c r="E354" s="16" t="s">
        <v>16</v>
      </c>
      <c r="F354" s="17" t="s">
        <v>16</v>
      </c>
    </row>
    <row r="355" spans="1:6" s="13" customFormat="1" ht="34.5">
      <c r="A355" s="124"/>
      <c r="B355" s="18" t="s">
        <v>13</v>
      </c>
      <c r="C355" s="238"/>
      <c r="D355" s="19">
        <v>49240.4</v>
      </c>
      <c r="E355" s="26">
        <v>10384.200000000001</v>
      </c>
      <c r="F355" s="20">
        <f>IF(D355=0,0,E355/D355)</f>
        <v>0.21088780757264361</v>
      </c>
    </row>
    <row r="356" spans="1:6" s="13" customFormat="1" ht="99" customHeight="1">
      <c r="A356" s="124"/>
      <c r="B356" s="39" t="s">
        <v>193</v>
      </c>
      <c r="C356" s="240" t="s">
        <v>159</v>
      </c>
      <c r="D356" s="15">
        <f>D360</f>
        <v>383.5</v>
      </c>
      <c r="E356" s="23">
        <f>E360</f>
        <v>355.8</v>
      </c>
      <c r="F356" s="12">
        <f>IF(D356=0,0,E356/D356)</f>
        <v>0.92777053455019565</v>
      </c>
    </row>
    <row r="357" spans="1:6" s="13" customFormat="1" ht="17.25">
      <c r="A357" s="124"/>
      <c r="B357" s="14" t="s">
        <v>10</v>
      </c>
      <c r="C357" s="240"/>
      <c r="D357" s="16"/>
      <c r="E357" s="24"/>
      <c r="F357" s="17"/>
    </row>
    <row r="358" spans="1:6" s="13" customFormat="1" ht="17.25">
      <c r="A358" s="124"/>
      <c r="B358" s="14" t="s">
        <v>11</v>
      </c>
      <c r="C358" s="240"/>
      <c r="D358" s="16" t="s">
        <v>16</v>
      </c>
      <c r="E358" s="24" t="s">
        <v>16</v>
      </c>
      <c r="F358" s="17" t="s">
        <v>16</v>
      </c>
    </row>
    <row r="359" spans="1:6" s="13" customFormat="1" ht="17.25">
      <c r="A359" s="124"/>
      <c r="B359" s="14" t="s">
        <v>12</v>
      </c>
      <c r="C359" s="240"/>
      <c r="D359" s="16" t="s">
        <v>16</v>
      </c>
      <c r="E359" s="24" t="s">
        <v>16</v>
      </c>
      <c r="F359" s="17" t="s">
        <v>16</v>
      </c>
    </row>
    <row r="360" spans="1:6" s="13" customFormat="1" ht="34.5">
      <c r="A360" s="124"/>
      <c r="B360" s="18" t="s">
        <v>13</v>
      </c>
      <c r="C360" s="240"/>
      <c r="D360" s="16">
        <v>383.5</v>
      </c>
      <c r="E360" s="24">
        <v>355.8</v>
      </c>
      <c r="F360" s="20">
        <f>IF(D360=0,0,E360/D360)</f>
        <v>0.92777053455019565</v>
      </c>
    </row>
    <row r="361" spans="1:6" s="13" customFormat="1" ht="82.5" customHeight="1">
      <c r="A361" s="124"/>
      <c r="B361" s="60" t="s">
        <v>194</v>
      </c>
      <c r="C361" s="238" t="s">
        <v>176</v>
      </c>
      <c r="D361" s="11">
        <f>SUM(D362:D365)</f>
        <v>42217.5</v>
      </c>
      <c r="E361" s="11">
        <f>SUM(E362:E365)</f>
        <v>42217.5</v>
      </c>
      <c r="F361" s="27">
        <f>IF(D361=0,0,E361/D361)</f>
        <v>1</v>
      </c>
    </row>
    <row r="362" spans="1:6" s="13" customFormat="1" ht="17.25">
      <c r="A362" s="124"/>
      <c r="B362" s="14" t="s">
        <v>10</v>
      </c>
      <c r="C362" s="238"/>
      <c r="D362" s="15"/>
      <c r="E362" s="23"/>
      <c r="F362" s="17"/>
    </row>
    <row r="363" spans="1:6" s="13" customFormat="1" ht="17.25">
      <c r="A363" s="124"/>
      <c r="B363" s="14" t="s">
        <v>11</v>
      </c>
      <c r="C363" s="238"/>
      <c r="D363" s="16" t="s">
        <v>16</v>
      </c>
      <c r="E363" s="16" t="s">
        <v>16</v>
      </c>
      <c r="F363" s="17" t="s">
        <v>16</v>
      </c>
    </row>
    <row r="364" spans="1:6" s="13" customFormat="1" ht="17.25">
      <c r="A364" s="124"/>
      <c r="B364" s="14" t="s">
        <v>12</v>
      </c>
      <c r="C364" s="238"/>
      <c r="D364" s="16" t="s">
        <v>16</v>
      </c>
      <c r="E364" s="16" t="s">
        <v>16</v>
      </c>
      <c r="F364" s="17" t="s">
        <v>16</v>
      </c>
    </row>
    <row r="365" spans="1:6" s="13" customFormat="1" ht="34.5">
      <c r="A365" s="124"/>
      <c r="B365" s="18" t="s">
        <v>13</v>
      </c>
      <c r="C365" s="238"/>
      <c r="D365" s="19">
        <v>42217.5</v>
      </c>
      <c r="E365" s="26">
        <v>42217.5</v>
      </c>
      <c r="F365" s="20">
        <f>IF(D365=0,0,E365/D365)</f>
        <v>1</v>
      </c>
    </row>
    <row r="366" spans="1:6" s="13" customFormat="1" ht="16.5">
      <c r="A366" s="124"/>
      <c r="B366" s="10" t="s">
        <v>29</v>
      </c>
      <c r="C366" s="246"/>
      <c r="D366" s="29">
        <f>SUM(D361,D351,D346,D341,D336,D331,D326,D321,D316,D311,D356,D301,D306)</f>
        <v>2077371.7</v>
      </c>
      <c r="E366" s="29">
        <f>SUM(E361,E351,E346,E341,E336,E331,E326,E321,E316,E311,E356,E301,E306)</f>
        <v>1330637.2</v>
      </c>
      <c r="F366" s="30">
        <f>IF(D366=0,0,E366/D366)</f>
        <v>0.64053881161469561</v>
      </c>
    </row>
    <row r="367" spans="1:6" s="13" customFormat="1" ht="17.25">
      <c r="A367" s="124"/>
      <c r="B367" s="22" t="s">
        <v>10</v>
      </c>
      <c r="C367" s="246"/>
      <c r="D367" s="32"/>
      <c r="E367" s="32"/>
      <c r="F367" s="35"/>
    </row>
    <row r="368" spans="1:6" s="13" customFormat="1" ht="17.25">
      <c r="A368" s="124"/>
      <c r="B368" s="22" t="s">
        <v>11</v>
      </c>
      <c r="C368" s="246"/>
      <c r="D368" s="34">
        <f t="shared" ref="D368:E370" si="3">SUM(D363,D353,D348,D343,D338,D333,D328,D323,D318,D313,D358,D303,D308)</f>
        <v>583844.80000000005</v>
      </c>
      <c r="E368" s="34">
        <f t="shared" si="3"/>
        <v>550875</v>
      </c>
      <c r="F368" s="35">
        <f>IF(D368=0,0,E368/D368)</f>
        <v>0.94352985587950766</v>
      </c>
    </row>
    <row r="369" spans="1:6" s="13" customFormat="1" ht="17.25">
      <c r="A369" s="124"/>
      <c r="B369" s="22" t="s">
        <v>12</v>
      </c>
      <c r="C369" s="246"/>
      <c r="D369" s="34">
        <f t="shared" si="3"/>
        <v>433703.10000000003</v>
      </c>
      <c r="E369" s="34">
        <f t="shared" si="3"/>
        <v>333341.89999999997</v>
      </c>
      <c r="F369" s="35">
        <f>IF(D369=0,0,E369/D369)</f>
        <v>0.76859469069969744</v>
      </c>
    </row>
    <row r="370" spans="1:6" s="13" customFormat="1" ht="34.5">
      <c r="A370" s="124"/>
      <c r="B370" s="25" t="s">
        <v>13</v>
      </c>
      <c r="C370" s="246"/>
      <c r="D370" s="37">
        <f t="shared" si="3"/>
        <v>1059823.8</v>
      </c>
      <c r="E370" s="37">
        <f t="shared" si="3"/>
        <v>446420.29999999993</v>
      </c>
      <c r="F370" s="38">
        <f>IF(D370=0,0,E370/D370)</f>
        <v>0.42122124451253112</v>
      </c>
    </row>
    <row r="371" spans="1:6" s="13" customFormat="1" ht="55.5" customHeight="1">
      <c r="A371" s="123">
        <v>8</v>
      </c>
      <c r="B371" s="234" t="s">
        <v>257</v>
      </c>
      <c r="C371" s="234"/>
      <c r="D371" s="234"/>
      <c r="E371" s="234"/>
      <c r="F371" s="234"/>
    </row>
    <row r="372" spans="1:6" s="13" customFormat="1" ht="219.75" customHeight="1">
      <c r="A372" s="125"/>
      <c r="B372" s="48" t="s">
        <v>36</v>
      </c>
      <c r="C372" s="235" t="s">
        <v>37</v>
      </c>
      <c r="D372" s="11">
        <f>SUM(D374:D376)</f>
        <v>3364.7</v>
      </c>
      <c r="E372" s="49">
        <f>SUM(E374:E376)</f>
        <v>2199.3000000000002</v>
      </c>
      <c r="F372" s="27">
        <f>IF(D372=0,0,E372/D372)</f>
        <v>0.65363925461408157</v>
      </c>
    </row>
    <row r="373" spans="1:6" s="13" customFormat="1" ht="17.25">
      <c r="A373" s="125"/>
      <c r="B373" s="22" t="s">
        <v>10</v>
      </c>
      <c r="C373" s="235"/>
      <c r="D373" s="15"/>
      <c r="E373" s="23"/>
      <c r="F373" s="17"/>
    </row>
    <row r="374" spans="1:6" s="13" customFormat="1" ht="17.25" hidden="1">
      <c r="A374" s="125"/>
      <c r="B374" s="22" t="s">
        <v>11</v>
      </c>
      <c r="C374" s="235"/>
      <c r="D374" s="16" t="s">
        <v>16</v>
      </c>
      <c r="E374" s="24" t="s">
        <v>16</v>
      </c>
      <c r="F374" s="17" t="s">
        <v>16</v>
      </c>
    </row>
    <row r="375" spans="1:6" s="13" customFormat="1" ht="17.25" hidden="1">
      <c r="A375" s="125"/>
      <c r="B375" s="22" t="s">
        <v>12</v>
      </c>
      <c r="C375" s="235"/>
      <c r="D375" s="16" t="s">
        <v>16</v>
      </c>
      <c r="E375" s="24" t="s">
        <v>16</v>
      </c>
      <c r="F375" s="17" t="s">
        <v>16</v>
      </c>
    </row>
    <row r="376" spans="1:6" s="13" customFormat="1" ht="34.5">
      <c r="A376" s="125"/>
      <c r="B376" s="25" t="s">
        <v>13</v>
      </c>
      <c r="C376" s="235"/>
      <c r="D376" s="19">
        <v>3364.7</v>
      </c>
      <c r="E376" s="26">
        <v>2199.3000000000002</v>
      </c>
      <c r="F376" s="20">
        <f>IF(D376=0,0,E376/D376)</f>
        <v>0.65363925461408157</v>
      </c>
    </row>
    <row r="377" spans="1:6" s="13" customFormat="1" ht="115.5" customHeight="1">
      <c r="A377" s="125"/>
      <c r="B377" s="10" t="s">
        <v>38</v>
      </c>
      <c r="C377" s="238" t="s">
        <v>32</v>
      </c>
      <c r="D377" s="11">
        <f>SUM(D379:D381)</f>
        <v>90</v>
      </c>
      <c r="E377" s="49">
        <f>SUM(E379:E381)</f>
        <v>16.2</v>
      </c>
      <c r="F377" s="27">
        <f>IF(D377=0,0,E377/D377)</f>
        <v>0.18</v>
      </c>
    </row>
    <row r="378" spans="1:6" s="13" customFormat="1" ht="17.25">
      <c r="A378" s="125"/>
      <c r="B378" s="22" t="s">
        <v>10</v>
      </c>
      <c r="C378" s="238"/>
      <c r="D378" s="15"/>
      <c r="E378" s="23"/>
      <c r="F378" s="17"/>
    </row>
    <row r="379" spans="1:6" s="13" customFormat="1" ht="17.25" hidden="1">
      <c r="A379" s="125"/>
      <c r="B379" s="22" t="s">
        <v>11</v>
      </c>
      <c r="C379" s="238"/>
      <c r="D379" s="16" t="s">
        <v>16</v>
      </c>
      <c r="E379" s="24" t="s">
        <v>16</v>
      </c>
      <c r="F379" s="17" t="s">
        <v>16</v>
      </c>
    </row>
    <row r="380" spans="1:6" s="13" customFormat="1" ht="17.25" hidden="1">
      <c r="A380" s="125"/>
      <c r="B380" s="22" t="s">
        <v>12</v>
      </c>
      <c r="C380" s="238"/>
      <c r="D380" s="16" t="s">
        <v>16</v>
      </c>
      <c r="E380" s="24" t="s">
        <v>16</v>
      </c>
      <c r="F380" s="17" t="s">
        <v>16</v>
      </c>
    </row>
    <row r="381" spans="1:6" s="13" customFormat="1" ht="34.5">
      <c r="A381" s="125"/>
      <c r="B381" s="25" t="s">
        <v>13</v>
      </c>
      <c r="C381" s="238"/>
      <c r="D381" s="19">
        <v>90</v>
      </c>
      <c r="E381" s="26">
        <v>16.2</v>
      </c>
      <c r="F381" s="20">
        <f>IF(D381=0,0,E381/D381)</f>
        <v>0.18</v>
      </c>
    </row>
    <row r="382" spans="1:6" s="13" customFormat="1" ht="16.5">
      <c r="A382" s="124"/>
      <c r="B382" s="10" t="s">
        <v>29</v>
      </c>
      <c r="C382" s="246"/>
      <c r="D382" s="29">
        <f>SUM(D92,D372,D377)</f>
        <v>3454.7</v>
      </c>
      <c r="E382" s="29">
        <f>SUM(E92,E372,E377)</f>
        <v>2215.5</v>
      </c>
      <c r="F382" s="30">
        <f>IF(D382=0,0,E382/D382)</f>
        <v>0.64130025762005383</v>
      </c>
    </row>
    <row r="383" spans="1:6" s="13" customFormat="1" ht="17.25">
      <c r="A383" s="124"/>
      <c r="B383" s="22" t="s">
        <v>10</v>
      </c>
      <c r="C383" s="246"/>
      <c r="D383" s="32"/>
      <c r="E383" s="32"/>
      <c r="F383" s="33"/>
    </row>
    <row r="384" spans="1:6" s="13" customFormat="1" ht="17.25" hidden="1">
      <c r="A384" s="124"/>
      <c r="B384" s="22" t="s">
        <v>11</v>
      </c>
      <c r="C384" s="246"/>
      <c r="D384" s="34" t="s">
        <v>16</v>
      </c>
      <c r="E384" s="34" t="s">
        <v>16</v>
      </c>
      <c r="F384" s="35" t="s">
        <v>16</v>
      </c>
    </row>
    <row r="385" spans="1:6" s="13" customFormat="1" ht="17.25" hidden="1">
      <c r="A385" s="124"/>
      <c r="B385" s="22" t="s">
        <v>12</v>
      </c>
      <c r="C385" s="246"/>
      <c r="D385" s="34" t="s">
        <v>16</v>
      </c>
      <c r="E385" s="34" t="s">
        <v>16</v>
      </c>
      <c r="F385" s="35" t="s">
        <v>16</v>
      </c>
    </row>
    <row r="386" spans="1:6" s="13" customFormat="1" ht="34.5">
      <c r="A386" s="127"/>
      <c r="B386" s="25" t="s">
        <v>13</v>
      </c>
      <c r="C386" s="246"/>
      <c r="D386" s="37">
        <f>SUM(D371,D376,D381)</f>
        <v>3454.7</v>
      </c>
      <c r="E386" s="37">
        <f>SUM(E371,E376,E381)</f>
        <v>2215.5</v>
      </c>
      <c r="F386" s="38">
        <f>IF(D386=0,0,E386/D386)</f>
        <v>0.64130025762005383</v>
      </c>
    </row>
    <row r="387" spans="1:6" s="13" customFormat="1" ht="54.75" customHeight="1">
      <c r="A387" s="123">
        <v>9</v>
      </c>
      <c r="B387" s="234" t="s">
        <v>101</v>
      </c>
      <c r="C387" s="234"/>
      <c r="D387" s="234"/>
      <c r="E387" s="234"/>
      <c r="F387" s="234"/>
    </row>
    <row r="388" spans="1:6" s="13" customFormat="1" ht="148.5" customHeight="1">
      <c r="A388" s="125"/>
      <c r="B388" s="10" t="s">
        <v>102</v>
      </c>
      <c r="C388" s="238" t="s">
        <v>103</v>
      </c>
      <c r="D388" s="11">
        <f>SUM(D390:D392)</f>
        <v>742.4</v>
      </c>
      <c r="E388" s="11">
        <f>SUM(E390:E392)</f>
        <v>123.8</v>
      </c>
      <c r="F388" s="27">
        <f>IF(D388=0,0,E388/D388)</f>
        <v>0.16675646551724138</v>
      </c>
    </row>
    <row r="389" spans="1:6" s="13" customFormat="1" ht="17.25">
      <c r="A389" s="125"/>
      <c r="B389" s="22" t="s">
        <v>10</v>
      </c>
      <c r="C389" s="238"/>
      <c r="D389" s="15"/>
      <c r="E389" s="23"/>
      <c r="F389" s="17"/>
    </row>
    <row r="390" spans="1:6" s="13" customFormat="1" ht="17.25" hidden="1">
      <c r="A390" s="125"/>
      <c r="B390" s="22" t="s">
        <v>11</v>
      </c>
      <c r="C390" s="238"/>
      <c r="D390" s="16" t="s">
        <v>16</v>
      </c>
      <c r="E390" s="16" t="s">
        <v>16</v>
      </c>
      <c r="F390" s="16" t="s">
        <v>16</v>
      </c>
    </row>
    <row r="391" spans="1:6" s="13" customFormat="1" ht="17.25" hidden="1">
      <c r="A391" s="125"/>
      <c r="B391" s="22" t="s">
        <v>12</v>
      </c>
      <c r="C391" s="238"/>
      <c r="D391" s="16" t="s">
        <v>16</v>
      </c>
      <c r="E391" s="16" t="s">
        <v>16</v>
      </c>
      <c r="F391" s="16" t="s">
        <v>16</v>
      </c>
    </row>
    <row r="392" spans="1:6" s="13" customFormat="1" ht="34.5">
      <c r="A392" s="125"/>
      <c r="B392" s="25" t="s">
        <v>13</v>
      </c>
      <c r="C392" s="238"/>
      <c r="D392" s="19">
        <v>742.4</v>
      </c>
      <c r="E392" s="19">
        <v>123.8</v>
      </c>
      <c r="F392" s="20">
        <f>IF(D392=0,0,E392/D392)</f>
        <v>0.16675646551724138</v>
      </c>
    </row>
    <row r="393" spans="1:6" s="13" customFormat="1" ht="115.5" customHeight="1">
      <c r="A393" s="125"/>
      <c r="B393" s="10" t="s">
        <v>104</v>
      </c>
      <c r="C393" s="238" t="s">
        <v>105</v>
      </c>
      <c r="D393" s="11">
        <f>SUM(D395:D397)</f>
        <v>7725.9</v>
      </c>
      <c r="E393" s="11">
        <f>SUM(E395:E397)</f>
        <v>905.5</v>
      </c>
      <c r="F393" s="27">
        <f>IF(D393=0,0,E393/D393)</f>
        <v>0.11720317374027622</v>
      </c>
    </row>
    <row r="394" spans="1:6" s="13" customFormat="1" ht="17.25">
      <c r="A394" s="125"/>
      <c r="B394" s="22" t="s">
        <v>10</v>
      </c>
      <c r="C394" s="238"/>
      <c r="D394" s="15"/>
      <c r="E394" s="23"/>
      <c r="F394" s="17"/>
    </row>
    <row r="395" spans="1:6" s="13" customFormat="1" ht="17.25" hidden="1">
      <c r="A395" s="125"/>
      <c r="B395" s="22" t="s">
        <v>11</v>
      </c>
      <c r="C395" s="238"/>
      <c r="D395" s="16" t="s">
        <v>16</v>
      </c>
      <c r="E395" s="58" t="s">
        <v>16</v>
      </c>
      <c r="F395" s="16" t="s">
        <v>16</v>
      </c>
    </row>
    <row r="396" spans="1:6" s="13" customFormat="1" ht="17.25" hidden="1">
      <c r="A396" s="125"/>
      <c r="B396" s="22" t="s">
        <v>12</v>
      </c>
      <c r="C396" s="238"/>
      <c r="D396" s="16" t="s">
        <v>16</v>
      </c>
      <c r="E396" s="16" t="s">
        <v>16</v>
      </c>
      <c r="F396" s="16" t="s">
        <v>16</v>
      </c>
    </row>
    <row r="397" spans="1:6" s="13" customFormat="1" ht="34.5">
      <c r="A397" s="125"/>
      <c r="B397" s="25" t="s">
        <v>13</v>
      </c>
      <c r="C397" s="238"/>
      <c r="D397" s="19">
        <v>7725.9</v>
      </c>
      <c r="E397" s="19">
        <v>905.5</v>
      </c>
      <c r="F397" s="20">
        <f>IF(D397=0,0,E397/D397)</f>
        <v>0.11720317374027622</v>
      </c>
    </row>
    <row r="398" spans="1:6" s="13" customFormat="1" ht="16.5">
      <c r="A398" s="124"/>
      <c r="B398" s="10" t="s">
        <v>29</v>
      </c>
      <c r="C398" s="246"/>
      <c r="D398" s="29">
        <f>SUM(D388,D393)</f>
        <v>8468.2999999999993</v>
      </c>
      <c r="E398" s="29">
        <f>SUM(E388,E393)</f>
        <v>1029.3</v>
      </c>
      <c r="F398" s="30">
        <f>IF(D398=0,0,E398/D398)</f>
        <v>0.12154741801778397</v>
      </c>
    </row>
    <row r="399" spans="1:6" s="13" customFormat="1" ht="17.25">
      <c r="A399" s="124"/>
      <c r="B399" s="22" t="s">
        <v>10</v>
      </c>
      <c r="C399" s="246"/>
      <c r="D399" s="32"/>
      <c r="E399" s="32"/>
      <c r="F399" s="35"/>
    </row>
    <row r="400" spans="1:6" s="13" customFormat="1" ht="17.25" hidden="1">
      <c r="A400" s="124"/>
      <c r="B400" s="22" t="s">
        <v>11</v>
      </c>
      <c r="C400" s="246"/>
      <c r="D400" s="34" t="s">
        <v>16</v>
      </c>
      <c r="E400" s="34" t="s">
        <v>16</v>
      </c>
      <c r="F400" s="34" t="s">
        <v>16</v>
      </c>
    </row>
    <row r="401" spans="1:6" s="13" customFormat="1" ht="17.25" hidden="1">
      <c r="A401" s="124"/>
      <c r="B401" s="22" t="s">
        <v>12</v>
      </c>
      <c r="C401" s="246"/>
      <c r="D401" s="34" t="s">
        <v>16</v>
      </c>
      <c r="E401" s="34" t="s">
        <v>16</v>
      </c>
      <c r="F401" s="34" t="s">
        <v>16</v>
      </c>
    </row>
    <row r="402" spans="1:6" s="13" customFormat="1" ht="34.5">
      <c r="A402" s="124"/>
      <c r="B402" s="25" t="s">
        <v>13</v>
      </c>
      <c r="C402" s="246"/>
      <c r="D402" s="37">
        <f>SUM(D392,D397)</f>
        <v>8468.2999999999993</v>
      </c>
      <c r="E402" s="37">
        <f>SUM(E392,E397)</f>
        <v>1029.3</v>
      </c>
      <c r="F402" s="38">
        <f>IF(D402=0,0,E402/D402)</f>
        <v>0.12154741801778397</v>
      </c>
    </row>
    <row r="403" spans="1:6" s="13" customFormat="1" ht="39.75" customHeight="1">
      <c r="A403" s="123">
        <v>10</v>
      </c>
      <c r="B403" s="234" t="s">
        <v>39</v>
      </c>
      <c r="C403" s="234"/>
      <c r="D403" s="234"/>
      <c r="E403" s="234"/>
      <c r="F403" s="234"/>
    </row>
    <row r="404" spans="1:6" s="13" customFormat="1" ht="66" customHeight="1">
      <c r="A404" s="125"/>
      <c r="B404" s="48" t="s">
        <v>40</v>
      </c>
      <c r="C404" s="235" t="s">
        <v>41</v>
      </c>
      <c r="D404" s="11">
        <f>SUM(D406:D408)</f>
        <v>845896</v>
      </c>
      <c r="E404" s="11">
        <f>SUM(E406:E408)</f>
        <v>197381.9</v>
      </c>
      <c r="F404" s="27">
        <f>IF(D404=0,0,E404/D404)</f>
        <v>0.23334062343361359</v>
      </c>
    </row>
    <row r="405" spans="1:6" s="13" customFormat="1" ht="17.25">
      <c r="A405" s="125"/>
      <c r="B405" s="22" t="s">
        <v>10</v>
      </c>
      <c r="C405" s="235"/>
      <c r="D405" s="15"/>
      <c r="E405" s="23"/>
      <c r="F405" s="17"/>
    </row>
    <row r="406" spans="1:6" s="13" customFormat="1" ht="17.25">
      <c r="A406" s="125"/>
      <c r="B406" s="22" t="s">
        <v>11</v>
      </c>
      <c r="C406" s="235"/>
      <c r="D406" s="16">
        <v>657731.79999999993</v>
      </c>
      <c r="E406" s="24">
        <v>172294.6</v>
      </c>
      <c r="F406" s="17">
        <f>IF(D406=0,0,E406/D406)</f>
        <v>0.26195266824562841</v>
      </c>
    </row>
    <row r="407" spans="1:6" s="13" customFormat="1" ht="17.25">
      <c r="A407" s="125"/>
      <c r="B407" s="22" t="s">
        <v>12</v>
      </c>
      <c r="C407" s="235"/>
      <c r="D407" s="16">
        <v>140266.9</v>
      </c>
      <c r="E407" s="24">
        <v>24230.9</v>
      </c>
      <c r="F407" s="17">
        <f>IF(D407=0,0,E407/D407)</f>
        <v>0.17274852442023031</v>
      </c>
    </row>
    <row r="408" spans="1:6" s="13" customFormat="1" ht="34.5">
      <c r="A408" s="125"/>
      <c r="B408" s="25" t="s">
        <v>13</v>
      </c>
      <c r="C408" s="235"/>
      <c r="D408" s="19">
        <v>47897.3</v>
      </c>
      <c r="E408" s="26">
        <v>856.4</v>
      </c>
      <c r="F408" s="20">
        <f>IF(D408=0,0,E408/D408)</f>
        <v>1.7879922250314734E-2</v>
      </c>
    </row>
    <row r="409" spans="1:6" s="13" customFormat="1" ht="66" customHeight="1">
      <c r="A409" s="125"/>
      <c r="B409" s="48" t="s">
        <v>42</v>
      </c>
      <c r="C409" s="235" t="s">
        <v>41</v>
      </c>
      <c r="D409" s="11">
        <f>SUM(D411:D413)</f>
        <v>373379.60000000003</v>
      </c>
      <c r="E409" s="11">
        <f>SUM(E411:E413)</f>
        <v>216547.59999999998</v>
      </c>
      <c r="F409" s="27">
        <f>IF(D409=0,0,E409/D409)</f>
        <v>0.57996633988573543</v>
      </c>
    </row>
    <row r="410" spans="1:6" s="13" customFormat="1" ht="17.25">
      <c r="A410" s="125"/>
      <c r="B410" s="22" t="s">
        <v>10</v>
      </c>
      <c r="C410" s="235"/>
      <c r="D410" s="15"/>
      <c r="E410" s="23"/>
      <c r="F410" s="17"/>
    </row>
    <row r="411" spans="1:6" s="13" customFormat="1" ht="17.25">
      <c r="A411" s="125"/>
      <c r="B411" s="22" t="s">
        <v>11</v>
      </c>
      <c r="C411" s="235"/>
      <c r="D411" s="16">
        <v>372360.4</v>
      </c>
      <c r="E411" s="24">
        <v>215828.8</v>
      </c>
      <c r="F411" s="17">
        <f>IF(D411=0,0,E411/D411)</f>
        <v>0.57962339711741628</v>
      </c>
    </row>
    <row r="412" spans="1:6" s="13" customFormat="1" ht="17.25">
      <c r="A412" s="125"/>
      <c r="B412" s="22" t="s">
        <v>12</v>
      </c>
      <c r="C412" s="235"/>
      <c r="D412" s="16">
        <v>1019.2</v>
      </c>
      <c r="E412" s="24">
        <v>718.8</v>
      </c>
      <c r="F412" s="17">
        <f>IF(D412=0,0,E412/D412)</f>
        <v>0.70525902668759799</v>
      </c>
    </row>
    <row r="413" spans="1:6" s="13" customFormat="1" ht="34.5">
      <c r="A413" s="125"/>
      <c r="B413" s="25" t="s">
        <v>13</v>
      </c>
      <c r="C413" s="235"/>
      <c r="D413" s="19" t="s">
        <v>16</v>
      </c>
      <c r="E413" s="26" t="s">
        <v>16</v>
      </c>
      <c r="F413" s="20" t="s">
        <v>16</v>
      </c>
    </row>
    <row r="414" spans="1:6" s="13" customFormat="1" ht="81.75" customHeight="1">
      <c r="A414" s="125"/>
      <c r="B414" s="48" t="s">
        <v>43</v>
      </c>
      <c r="C414" s="235" t="s">
        <v>44</v>
      </c>
      <c r="D414" s="11">
        <f>SUM(D416:D418)</f>
        <v>267378.09999999998</v>
      </c>
      <c r="E414" s="11">
        <f>SUM(E416:E418)</f>
        <v>38311.200000000004</v>
      </c>
      <c r="F414" s="27">
        <f>IF(D414=0,0,E414/D414)</f>
        <v>0.14328473423964044</v>
      </c>
    </row>
    <row r="415" spans="1:6" s="13" customFormat="1" ht="17.25">
      <c r="A415" s="125"/>
      <c r="B415" s="22" t="s">
        <v>10</v>
      </c>
      <c r="C415" s="235"/>
      <c r="D415" s="15"/>
      <c r="E415" s="23"/>
      <c r="F415" s="17"/>
    </row>
    <row r="416" spans="1:6" s="13" customFormat="1" ht="17.25">
      <c r="A416" s="125"/>
      <c r="B416" s="22" t="s">
        <v>11</v>
      </c>
      <c r="C416" s="235"/>
      <c r="D416" s="16">
        <v>109330.7</v>
      </c>
      <c r="E416" s="24">
        <v>10850.2</v>
      </c>
      <c r="F416" s="17">
        <f>IF(D416=0,0,E416/D416)</f>
        <v>9.9242024426807851E-2</v>
      </c>
    </row>
    <row r="417" spans="1:6" s="13" customFormat="1" ht="17.25">
      <c r="A417" s="125"/>
      <c r="B417" s="22" t="s">
        <v>12</v>
      </c>
      <c r="C417" s="235"/>
      <c r="D417" s="16">
        <v>29739.599999999999</v>
      </c>
      <c r="E417" s="24">
        <v>20221.400000000001</v>
      </c>
      <c r="F417" s="17">
        <f>IF(D417=0,0,E417/D417)</f>
        <v>0.67994862069429318</v>
      </c>
    </row>
    <row r="418" spans="1:6" s="13" customFormat="1" ht="34.5">
      <c r="A418" s="125"/>
      <c r="B418" s="25" t="s">
        <v>13</v>
      </c>
      <c r="C418" s="235"/>
      <c r="D418" s="19">
        <v>128307.8</v>
      </c>
      <c r="E418" s="26">
        <v>7239.6</v>
      </c>
      <c r="F418" s="20">
        <f>IF(D418=0,0,E418/D418)</f>
        <v>5.6423693649177993E-2</v>
      </c>
    </row>
    <row r="419" spans="1:6" s="13" customFormat="1" ht="115.5" customHeight="1">
      <c r="A419" s="125"/>
      <c r="B419" s="10" t="s">
        <v>45</v>
      </c>
      <c r="C419" s="235" t="s">
        <v>41</v>
      </c>
      <c r="D419" s="11">
        <f>SUM(D421:D423)</f>
        <v>116416.2</v>
      </c>
      <c r="E419" s="11">
        <f>SUM(E421:E423)</f>
        <v>10705.199999999999</v>
      </c>
      <c r="F419" s="27">
        <f>IF(D419=0,0,E419/D419)</f>
        <v>9.1956274126796772E-2</v>
      </c>
    </row>
    <row r="420" spans="1:6" s="13" customFormat="1" ht="17.25">
      <c r="A420" s="125"/>
      <c r="B420" s="22" t="s">
        <v>10</v>
      </c>
      <c r="C420" s="235"/>
      <c r="D420" s="15"/>
      <c r="E420" s="23"/>
      <c r="F420" s="17"/>
    </row>
    <row r="421" spans="1:6" s="13" customFormat="1" ht="17.25">
      <c r="A421" s="125"/>
      <c r="B421" s="22" t="s">
        <v>11</v>
      </c>
      <c r="C421" s="235"/>
      <c r="D421" s="16" t="s">
        <v>16</v>
      </c>
      <c r="E421" s="24" t="s">
        <v>16</v>
      </c>
      <c r="F421" s="17" t="s">
        <v>16</v>
      </c>
    </row>
    <row r="422" spans="1:6" s="13" customFormat="1" ht="17.25">
      <c r="A422" s="125"/>
      <c r="B422" s="22" t="s">
        <v>12</v>
      </c>
      <c r="C422" s="235"/>
      <c r="D422" s="16">
        <v>115587.7</v>
      </c>
      <c r="E422" s="24">
        <v>10589.9</v>
      </c>
      <c r="F422" s="17">
        <f>IF(D422=0,0,E422/D422)</f>
        <v>9.1617879757102186E-2</v>
      </c>
    </row>
    <row r="423" spans="1:6" s="13" customFormat="1" ht="34.5">
      <c r="A423" s="125"/>
      <c r="B423" s="25" t="s">
        <v>13</v>
      </c>
      <c r="C423" s="235"/>
      <c r="D423" s="19">
        <v>828.5</v>
      </c>
      <c r="E423" s="26">
        <v>115.3</v>
      </c>
      <c r="F423" s="20">
        <f>IF(D423=0,0,E423/D423)</f>
        <v>0.1391671695835848</v>
      </c>
    </row>
    <row r="424" spans="1:6" s="13" customFormat="1" ht="132" customHeight="1">
      <c r="A424" s="125"/>
      <c r="B424" s="10" t="s">
        <v>46</v>
      </c>
      <c r="C424" s="238" t="s">
        <v>47</v>
      </c>
      <c r="D424" s="11">
        <f>SUM(D426:D428)</f>
        <v>7977.2</v>
      </c>
      <c r="E424" s="11">
        <f>SUM(E426:E428)</f>
        <v>253.2</v>
      </c>
      <c r="F424" s="27">
        <f>IF(D424=0,0,E424/D424)</f>
        <v>3.1740460311888881E-2</v>
      </c>
    </row>
    <row r="425" spans="1:6" s="13" customFormat="1" ht="17.25">
      <c r="A425" s="125"/>
      <c r="B425" s="22" t="s">
        <v>10</v>
      </c>
      <c r="C425" s="238"/>
      <c r="D425" s="15"/>
      <c r="E425" s="15"/>
      <c r="F425" s="12"/>
    </row>
    <row r="426" spans="1:6" s="13" customFormat="1" ht="17.25">
      <c r="A426" s="125"/>
      <c r="B426" s="22" t="s">
        <v>11</v>
      </c>
      <c r="C426" s="238"/>
      <c r="D426" s="16" t="s">
        <v>16</v>
      </c>
      <c r="E426" s="16" t="s">
        <v>16</v>
      </c>
      <c r="F426" s="17" t="s">
        <v>16</v>
      </c>
    </row>
    <row r="427" spans="1:6" s="13" customFormat="1" ht="17.25">
      <c r="A427" s="125"/>
      <c r="B427" s="22" t="s">
        <v>12</v>
      </c>
      <c r="C427" s="238"/>
      <c r="D427" s="16" t="s">
        <v>16</v>
      </c>
      <c r="E427" s="16" t="s">
        <v>16</v>
      </c>
      <c r="F427" s="17" t="s">
        <v>16</v>
      </c>
    </row>
    <row r="428" spans="1:6" s="13" customFormat="1" ht="34.5">
      <c r="A428" s="125"/>
      <c r="B428" s="25" t="s">
        <v>13</v>
      </c>
      <c r="C428" s="238"/>
      <c r="D428" s="19">
        <v>7977.2</v>
      </c>
      <c r="E428" s="26">
        <v>253.2</v>
      </c>
      <c r="F428" s="17">
        <f>IF(D428=0,0,E428/D428)</f>
        <v>3.1740460311888881E-2</v>
      </c>
    </row>
    <row r="429" spans="1:6" s="13" customFormat="1" ht="66" customHeight="1">
      <c r="A429" s="125"/>
      <c r="B429" s="48" t="s">
        <v>48</v>
      </c>
      <c r="C429" s="238" t="s">
        <v>49</v>
      </c>
      <c r="D429" s="11">
        <f>SUM(D431:D433)</f>
        <v>15574.3</v>
      </c>
      <c r="E429" s="11">
        <f>SUM(E431:E433)</f>
        <v>15568.9</v>
      </c>
      <c r="F429" s="27">
        <f>IF(D429=0,0,E429/D429)</f>
        <v>0.99965327494654654</v>
      </c>
    </row>
    <row r="430" spans="1:6" s="13" customFormat="1" ht="17.25">
      <c r="A430" s="125"/>
      <c r="B430" s="22" t="s">
        <v>10</v>
      </c>
      <c r="C430" s="238"/>
      <c r="D430" s="15"/>
      <c r="E430" s="23"/>
      <c r="F430" s="17"/>
    </row>
    <row r="431" spans="1:6" s="13" customFormat="1" ht="17.25">
      <c r="A431" s="125"/>
      <c r="B431" s="22" t="s">
        <v>11</v>
      </c>
      <c r="C431" s="238"/>
      <c r="D431" s="16" t="s">
        <v>16</v>
      </c>
      <c r="E431" s="24" t="s">
        <v>16</v>
      </c>
      <c r="F431" s="17" t="s">
        <v>16</v>
      </c>
    </row>
    <row r="432" spans="1:6" s="13" customFormat="1" ht="17.25">
      <c r="A432" s="125"/>
      <c r="B432" s="22" t="s">
        <v>12</v>
      </c>
      <c r="C432" s="238"/>
      <c r="D432" s="16" t="s">
        <v>16</v>
      </c>
      <c r="E432" s="24" t="s">
        <v>16</v>
      </c>
      <c r="F432" s="17" t="s">
        <v>16</v>
      </c>
    </row>
    <row r="433" spans="1:6" s="13" customFormat="1" ht="34.5">
      <c r="A433" s="125"/>
      <c r="B433" s="25" t="s">
        <v>13</v>
      </c>
      <c r="C433" s="238"/>
      <c r="D433" s="19">
        <v>15574.3</v>
      </c>
      <c r="E433" s="26">
        <v>15568.9</v>
      </c>
      <c r="F433" s="20">
        <f>IF(D433=0,0,E433/D433)</f>
        <v>0.99965327494654654</v>
      </c>
    </row>
    <row r="434" spans="1:6" s="13" customFormat="1" ht="181.5" customHeight="1">
      <c r="A434" s="125"/>
      <c r="B434" s="10" t="s">
        <v>50</v>
      </c>
      <c r="C434" s="238" t="s">
        <v>41</v>
      </c>
      <c r="D434" s="11">
        <f>SUM(D436:D438)</f>
        <v>13782423.899999999</v>
      </c>
      <c r="E434" s="11">
        <f>SUM(E436:E438)</f>
        <v>8085624.7999999998</v>
      </c>
      <c r="F434" s="27">
        <f>IF(D434=0,0,E434/D434)</f>
        <v>0.58666203119757476</v>
      </c>
    </row>
    <row r="435" spans="1:6" s="13" customFormat="1" ht="17.25">
      <c r="A435" s="125"/>
      <c r="B435" s="22" t="s">
        <v>10</v>
      </c>
      <c r="C435" s="238"/>
      <c r="D435" s="15"/>
      <c r="E435" s="23"/>
      <c r="F435" s="12"/>
    </row>
    <row r="436" spans="1:6" s="13" customFormat="1" ht="17.25">
      <c r="A436" s="125"/>
      <c r="B436" s="22" t="s">
        <v>11</v>
      </c>
      <c r="C436" s="238"/>
      <c r="D436" s="16">
        <v>434089.5</v>
      </c>
      <c r="E436" s="16">
        <v>213080.6</v>
      </c>
      <c r="F436" s="17">
        <f>IF(D436=0,0,E436/D436)</f>
        <v>0.49086789705809519</v>
      </c>
    </row>
    <row r="437" spans="1:6" s="13" customFormat="1" ht="17.25">
      <c r="A437" s="125"/>
      <c r="B437" s="22" t="s">
        <v>12</v>
      </c>
      <c r="C437" s="238"/>
      <c r="D437" s="16">
        <v>9932769.6999999993</v>
      </c>
      <c r="E437" s="16">
        <v>6227835</v>
      </c>
      <c r="F437" s="17">
        <f>IF(D437=0,0,E437/D437)</f>
        <v>0.6269988319572134</v>
      </c>
    </row>
    <row r="438" spans="1:6" s="13" customFormat="1" ht="34.5">
      <c r="A438" s="125"/>
      <c r="B438" s="25" t="s">
        <v>13</v>
      </c>
      <c r="C438" s="238"/>
      <c r="D438" s="19">
        <v>3415564.7</v>
      </c>
      <c r="E438" s="19">
        <v>1644709.2</v>
      </c>
      <c r="F438" s="17">
        <f>IF(D438=0,0,E438/D438)</f>
        <v>0.48153360994742683</v>
      </c>
    </row>
    <row r="439" spans="1:6" s="13" customFormat="1" ht="118.5" customHeight="1">
      <c r="A439" s="125"/>
      <c r="B439" s="10" t="s">
        <v>51</v>
      </c>
      <c r="C439" s="238" t="s">
        <v>52</v>
      </c>
      <c r="D439" s="11">
        <f>SUM(D441:D443)</f>
        <v>681495.7</v>
      </c>
      <c r="E439" s="11">
        <f>SUM(E441:E443)</f>
        <v>339072.6</v>
      </c>
      <c r="F439" s="27">
        <f>IF(D439=0,0,E439/D439)</f>
        <v>0.49754180400551318</v>
      </c>
    </row>
    <row r="440" spans="1:6" s="13" customFormat="1" ht="17.25">
      <c r="A440" s="125"/>
      <c r="B440" s="22" t="s">
        <v>10</v>
      </c>
      <c r="C440" s="238"/>
      <c r="D440" s="15"/>
      <c r="E440" s="23"/>
      <c r="F440" s="17"/>
    </row>
    <row r="441" spans="1:6" s="13" customFormat="1" ht="17.25">
      <c r="A441" s="125"/>
      <c r="B441" s="22" t="s">
        <v>11</v>
      </c>
      <c r="C441" s="238"/>
      <c r="D441" s="16" t="s">
        <v>16</v>
      </c>
      <c r="E441" s="24" t="s">
        <v>16</v>
      </c>
      <c r="F441" s="17" t="s">
        <v>16</v>
      </c>
    </row>
    <row r="442" spans="1:6" s="13" customFormat="1" ht="17.25">
      <c r="A442" s="125"/>
      <c r="B442" s="22" t="s">
        <v>12</v>
      </c>
      <c r="C442" s="238"/>
      <c r="D442" s="16">
        <v>197146</v>
      </c>
      <c r="E442" s="24">
        <v>84701.5</v>
      </c>
      <c r="F442" s="17">
        <f>IF(D442=0,0,E442/D442)</f>
        <v>0.4296384405466</v>
      </c>
    </row>
    <row r="443" spans="1:6" s="13" customFormat="1" ht="34.5">
      <c r="A443" s="125"/>
      <c r="B443" s="25" t="s">
        <v>13</v>
      </c>
      <c r="C443" s="238"/>
      <c r="D443" s="19">
        <v>484349.7</v>
      </c>
      <c r="E443" s="26">
        <v>254371.1</v>
      </c>
      <c r="F443" s="20">
        <f>IF(D443=0,0,E443/D443)</f>
        <v>0.52518067008196767</v>
      </c>
    </row>
    <row r="444" spans="1:6" s="13" customFormat="1" ht="82.5" customHeight="1">
      <c r="A444" s="125"/>
      <c r="B444" s="48" t="s">
        <v>23</v>
      </c>
      <c r="C444" s="238" t="s">
        <v>53</v>
      </c>
      <c r="D444" s="11">
        <f>SUM(D446:D448)</f>
        <v>350</v>
      </c>
      <c r="E444" s="11">
        <f>SUM(E446:E448)</f>
        <v>51.1</v>
      </c>
      <c r="F444" s="27">
        <f>IF(D444=0,0,E444/D444)</f>
        <v>0.14599999999999999</v>
      </c>
    </row>
    <row r="445" spans="1:6" s="13" customFormat="1" ht="17.25">
      <c r="A445" s="125"/>
      <c r="B445" s="22" t="s">
        <v>10</v>
      </c>
      <c r="C445" s="238"/>
      <c r="D445" s="15"/>
      <c r="E445" s="23"/>
      <c r="F445" s="12"/>
    </row>
    <row r="446" spans="1:6" s="13" customFormat="1" ht="17.25">
      <c r="A446" s="125"/>
      <c r="B446" s="22" t="s">
        <v>11</v>
      </c>
      <c r="C446" s="238"/>
      <c r="D446" s="16" t="s">
        <v>16</v>
      </c>
      <c r="E446" s="16" t="s">
        <v>16</v>
      </c>
      <c r="F446" s="17" t="s">
        <v>16</v>
      </c>
    </row>
    <row r="447" spans="1:6" s="13" customFormat="1" ht="17.25">
      <c r="A447" s="125"/>
      <c r="B447" s="22" t="s">
        <v>12</v>
      </c>
      <c r="C447" s="238"/>
      <c r="D447" s="16" t="s">
        <v>16</v>
      </c>
      <c r="E447" s="16" t="s">
        <v>16</v>
      </c>
      <c r="F447" s="17" t="s">
        <v>16</v>
      </c>
    </row>
    <row r="448" spans="1:6" s="13" customFormat="1" ht="34.5">
      <c r="A448" s="125"/>
      <c r="B448" s="25" t="s">
        <v>13</v>
      </c>
      <c r="C448" s="238"/>
      <c r="D448" s="19">
        <v>350</v>
      </c>
      <c r="E448" s="19">
        <v>51.1</v>
      </c>
      <c r="F448" s="17">
        <f>IF(D448=0,0,E448/D448)</f>
        <v>0.14599999999999999</v>
      </c>
    </row>
    <row r="449" spans="1:6" s="13" customFormat="1" ht="66" customHeight="1">
      <c r="A449" s="125"/>
      <c r="B449" s="10" t="s">
        <v>54</v>
      </c>
      <c r="C449" s="238" t="s">
        <v>53</v>
      </c>
      <c r="D449" s="11">
        <f>SUM(D451:D453)</f>
        <v>2550</v>
      </c>
      <c r="E449" s="11">
        <f>SUM(E451:E453)</f>
        <v>587.29999999999995</v>
      </c>
      <c r="F449" s="27">
        <f>IF(D449=0,0,E449/D449)</f>
        <v>0.23031372549019605</v>
      </c>
    </row>
    <row r="450" spans="1:6" s="13" customFormat="1" ht="17.25">
      <c r="A450" s="125"/>
      <c r="B450" s="22" t="s">
        <v>10</v>
      </c>
      <c r="C450" s="238"/>
      <c r="D450" s="15"/>
      <c r="E450" s="23"/>
      <c r="F450" s="17"/>
    </row>
    <row r="451" spans="1:6" s="13" customFormat="1" ht="17.25">
      <c r="A451" s="125"/>
      <c r="B451" s="22" t="s">
        <v>11</v>
      </c>
      <c r="C451" s="238"/>
      <c r="D451" s="16" t="s">
        <v>16</v>
      </c>
      <c r="E451" s="24" t="s">
        <v>16</v>
      </c>
      <c r="F451" s="17" t="s">
        <v>16</v>
      </c>
    </row>
    <row r="452" spans="1:6" s="13" customFormat="1" ht="17.25">
      <c r="A452" s="125"/>
      <c r="B452" s="22" t="s">
        <v>12</v>
      </c>
      <c r="C452" s="238"/>
      <c r="D452" s="16" t="s">
        <v>16</v>
      </c>
      <c r="E452" s="24" t="s">
        <v>16</v>
      </c>
      <c r="F452" s="17" t="s">
        <v>16</v>
      </c>
    </row>
    <row r="453" spans="1:6" s="13" customFormat="1" ht="34.5">
      <c r="A453" s="125"/>
      <c r="B453" s="25" t="s">
        <v>13</v>
      </c>
      <c r="C453" s="238"/>
      <c r="D453" s="19">
        <v>2550</v>
      </c>
      <c r="E453" s="26">
        <v>587.29999999999995</v>
      </c>
      <c r="F453" s="20">
        <f>IF(D453=0,0,E453/D453)</f>
        <v>0.23031372549019605</v>
      </c>
    </row>
    <row r="454" spans="1:6" s="13" customFormat="1" ht="132" customHeight="1">
      <c r="A454" s="125"/>
      <c r="B454" s="10" t="s">
        <v>55</v>
      </c>
      <c r="C454" s="238" t="s">
        <v>53</v>
      </c>
      <c r="D454" s="11">
        <f>SUM(D456:D458)</f>
        <v>17728.5</v>
      </c>
      <c r="E454" s="11">
        <f>SUM(E456:E458)</f>
        <v>7549.7</v>
      </c>
      <c r="F454" s="27">
        <f>IF(D454=0,0,E454/D454)</f>
        <v>0.42585103082607101</v>
      </c>
    </row>
    <row r="455" spans="1:6" s="13" customFormat="1" ht="17.25">
      <c r="A455" s="125"/>
      <c r="B455" s="22" t="s">
        <v>10</v>
      </c>
      <c r="C455" s="238"/>
      <c r="D455" s="15"/>
      <c r="E455" s="23"/>
      <c r="F455" s="12"/>
    </row>
    <row r="456" spans="1:6" s="13" customFormat="1" ht="17.25">
      <c r="A456" s="125"/>
      <c r="B456" s="22" t="s">
        <v>11</v>
      </c>
      <c r="C456" s="238"/>
      <c r="D456" s="16" t="s">
        <v>16</v>
      </c>
      <c r="E456" s="16" t="s">
        <v>16</v>
      </c>
      <c r="F456" s="17" t="s">
        <v>16</v>
      </c>
    </row>
    <row r="457" spans="1:6" s="13" customFormat="1" ht="17.25">
      <c r="A457" s="125"/>
      <c r="B457" s="22" t="s">
        <v>12</v>
      </c>
      <c r="C457" s="238"/>
      <c r="D457" s="16" t="s">
        <v>16</v>
      </c>
      <c r="E457" s="16" t="s">
        <v>16</v>
      </c>
      <c r="F457" s="17" t="s">
        <v>16</v>
      </c>
    </row>
    <row r="458" spans="1:6" s="13" customFormat="1" ht="34.5">
      <c r="A458" s="125"/>
      <c r="B458" s="25" t="s">
        <v>13</v>
      </c>
      <c r="C458" s="238"/>
      <c r="D458" s="19">
        <v>17728.5</v>
      </c>
      <c r="E458" s="19">
        <v>7549.7</v>
      </c>
      <c r="F458" s="17">
        <f>IF(D458=0,0,E458/D458)</f>
        <v>0.42585103082607101</v>
      </c>
    </row>
    <row r="459" spans="1:6" s="13" customFormat="1" ht="115.5" customHeight="1">
      <c r="A459" s="125"/>
      <c r="B459" s="10" t="s">
        <v>56</v>
      </c>
      <c r="C459" s="238" t="s">
        <v>57</v>
      </c>
      <c r="D459" s="11">
        <f>SUM(D461:D463)</f>
        <v>165589.79999999999</v>
      </c>
      <c r="E459" s="11">
        <f>SUM(E461:E463)</f>
        <v>73143.600000000006</v>
      </c>
      <c r="F459" s="27">
        <f>IF(D459=0,0,E459/D459)</f>
        <v>0.44171561291818706</v>
      </c>
    </row>
    <row r="460" spans="1:6" s="13" customFormat="1" ht="17.25">
      <c r="A460" s="125"/>
      <c r="B460" s="22" t="s">
        <v>10</v>
      </c>
      <c r="C460" s="238"/>
      <c r="D460" s="15"/>
      <c r="E460" s="23"/>
      <c r="F460" s="17"/>
    </row>
    <row r="461" spans="1:6" s="13" customFormat="1" ht="17.25">
      <c r="A461" s="125"/>
      <c r="B461" s="22" t="s">
        <v>11</v>
      </c>
      <c r="C461" s="238"/>
      <c r="D461" s="16" t="s">
        <v>16</v>
      </c>
      <c r="E461" s="24" t="s">
        <v>16</v>
      </c>
      <c r="F461" s="17" t="s">
        <v>16</v>
      </c>
    </row>
    <row r="462" spans="1:6" s="13" customFormat="1" ht="17.25">
      <c r="A462" s="125"/>
      <c r="B462" s="22" t="s">
        <v>12</v>
      </c>
      <c r="C462" s="238"/>
      <c r="D462" s="16" t="s">
        <v>16</v>
      </c>
      <c r="E462" s="24" t="s">
        <v>16</v>
      </c>
      <c r="F462" s="17" t="s">
        <v>16</v>
      </c>
    </row>
    <row r="463" spans="1:6" s="13" customFormat="1" ht="34.5">
      <c r="A463" s="125"/>
      <c r="B463" s="25" t="s">
        <v>13</v>
      </c>
      <c r="C463" s="238"/>
      <c r="D463" s="19">
        <v>165589.79999999999</v>
      </c>
      <c r="E463" s="26">
        <v>73143.600000000006</v>
      </c>
      <c r="F463" s="20">
        <f>IF(D463=0,0,E463/D463)</f>
        <v>0.44171561291818706</v>
      </c>
    </row>
    <row r="464" spans="1:6" s="13" customFormat="1" ht="165" customHeight="1">
      <c r="A464" s="125"/>
      <c r="B464" s="10" t="s">
        <v>58</v>
      </c>
      <c r="C464" s="238" t="s">
        <v>41</v>
      </c>
      <c r="D464" s="11">
        <f>SUM(D466:D468)</f>
        <v>43582.2</v>
      </c>
      <c r="E464" s="11">
        <f>SUM(E466:E468)</f>
        <v>3367.9</v>
      </c>
      <c r="F464" s="27">
        <f>IF(D464=0,0,E464/D464)</f>
        <v>7.7276961695371058E-2</v>
      </c>
    </row>
    <row r="465" spans="1:6" s="13" customFormat="1" ht="17.25">
      <c r="A465" s="125"/>
      <c r="B465" s="22" t="s">
        <v>10</v>
      </c>
      <c r="C465" s="238"/>
      <c r="D465" s="15"/>
      <c r="E465" s="23"/>
      <c r="F465" s="12"/>
    </row>
    <row r="466" spans="1:6" s="13" customFormat="1" ht="17.25">
      <c r="A466" s="125"/>
      <c r="B466" s="22" t="s">
        <v>11</v>
      </c>
      <c r="C466" s="238"/>
      <c r="D466" s="16" t="s">
        <v>16</v>
      </c>
      <c r="E466" s="16" t="s">
        <v>16</v>
      </c>
      <c r="F466" s="17" t="s">
        <v>16</v>
      </c>
    </row>
    <row r="467" spans="1:6" s="13" customFormat="1" ht="17.25">
      <c r="A467" s="125"/>
      <c r="B467" s="22" t="s">
        <v>12</v>
      </c>
      <c r="C467" s="238"/>
      <c r="D467" s="16" t="s">
        <v>16</v>
      </c>
      <c r="E467" s="16" t="s">
        <v>16</v>
      </c>
      <c r="F467" s="17" t="s">
        <v>16</v>
      </c>
    </row>
    <row r="468" spans="1:6" s="13" customFormat="1" ht="34.5">
      <c r="A468" s="125"/>
      <c r="B468" s="25" t="s">
        <v>13</v>
      </c>
      <c r="C468" s="238"/>
      <c r="D468" s="19">
        <v>43582.2</v>
      </c>
      <c r="E468" s="19">
        <v>3367.9</v>
      </c>
      <c r="F468" s="17">
        <f>IF(D468=0,0,E468/D468)</f>
        <v>7.7276961695371058E-2</v>
      </c>
    </row>
    <row r="469" spans="1:6" s="13" customFormat="1" ht="148.5" customHeight="1">
      <c r="A469" s="125"/>
      <c r="B469" s="10" t="s">
        <v>59</v>
      </c>
      <c r="C469" s="238" t="s">
        <v>53</v>
      </c>
      <c r="D469" s="11">
        <f>SUM(D471:D473)</f>
        <v>33810.9</v>
      </c>
      <c r="E469" s="11">
        <f>SUM(E471:E473)</f>
        <v>13754.7</v>
      </c>
      <c r="F469" s="27">
        <f>IF(D469=0,0,E469/D469)</f>
        <v>0.40681259593799635</v>
      </c>
    </row>
    <row r="470" spans="1:6" s="13" customFormat="1" ht="17.25">
      <c r="A470" s="125"/>
      <c r="B470" s="22" t="s">
        <v>10</v>
      </c>
      <c r="C470" s="238"/>
      <c r="D470" s="15"/>
      <c r="E470" s="23"/>
      <c r="F470" s="17"/>
    </row>
    <row r="471" spans="1:6" s="13" customFormat="1" ht="17.25">
      <c r="A471" s="125"/>
      <c r="B471" s="22" t="s">
        <v>11</v>
      </c>
      <c r="C471" s="238"/>
      <c r="D471" s="16" t="s">
        <v>16</v>
      </c>
      <c r="E471" s="24" t="s">
        <v>16</v>
      </c>
      <c r="F471" s="17" t="s">
        <v>16</v>
      </c>
    </row>
    <row r="472" spans="1:6" s="13" customFormat="1" ht="17.25">
      <c r="A472" s="125"/>
      <c r="B472" s="22" t="s">
        <v>12</v>
      </c>
      <c r="C472" s="238"/>
      <c r="D472" s="16" t="s">
        <v>16</v>
      </c>
      <c r="E472" s="24" t="s">
        <v>16</v>
      </c>
      <c r="F472" s="17" t="s">
        <v>16</v>
      </c>
    </row>
    <row r="473" spans="1:6" s="13" customFormat="1" ht="34.5">
      <c r="A473" s="125"/>
      <c r="B473" s="25" t="s">
        <v>13</v>
      </c>
      <c r="C473" s="238"/>
      <c r="D473" s="19">
        <v>33810.9</v>
      </c>
      <c r="E473" s="26">
        <v>13754.7</v>
      </c>
      <c r="F473" s="20">
        <f>IF(D473=0,0,E473/D473)</f>
        <v>0.40681259593799635</v>
      </c>
    </row>
    <row r="474" spans="1:6" s="13" customFormat="1" ht="115.5" customHeight="1">
      <c r="A474" s="125"/>
      <c r="B474" s="10" t="s">
        <v>24</v>
      </c>
      <c r="C474" s="238" t="s">
        <v>60</v>
      </c>
      <c r="D474" s="11">
        <f>SUM(D476:D478)</f>
        <v>246</v>
      </c>
      <c r="E474" s="11">
        <f>SUM(E476:E478)</f>
        <v>0</v>
      </c>
      <c r="F474" s="27">
        <f>IF(D474=0,0,E474/D474)</f>
        <v>0</v>
      </c>
    </row>
    <row r="475" spans="1:6" s="13" customFormat="1" ht="17.25">
      <c r="A475" s="125"/>
      <c r="B475" s="22" t="s">
        <v>10</v>
      </c>
      <c r="C475" s="238"/>
      <c r="D475" s="15"/>
      <c r="E475" s="23"/>
      <c r="F475" s="12"/>
    </row>
    <row r="476" spans="1:6" s="13" customFormat="1" ht="17.25">
      <c r="A476" s="125"/>
      <c r="B476" s="22" t="s">
        <v>11</v>
      </c>
      <c r="C476" s="238"/>
      <c r="D476" s="16" t="s">
        <v>16</v>
      </c>
      <c r="E476" s="16" t="s">
        <v>16</v>
      </c>
      <c r="F476" s="17" t="s">
        <v>16</v>
      </c>
    </row>
    <row r="477" spans="1:6" s="13" customFormat="1" ht="17.25">
      <c r="A477" s="125"/>
      <c r="B477" s="22" t="s">
        <v>12</v>
      </c>
      <c r="C477" s="238"/>
      <c r="D477" s="16" t="s">
        <v>16</v>
      </c>
      <c r="E477" s="16" t="s">
        <v>16</v>
      </c>
      <c r="F477" s="17" t="s">
        <v>16</v>
      </c>
    </row>
    <row r="478" spans="1:6" s="13" customFormat="1" ht="34.5">
      <c r="A478" s="125"/>
      <c r="B478" s="25" t="s">
        <v>13</v>
      </c>
      <c r="C478" s="238"/>
      <c r="D478" s="19">
        <v>246</v>
      </c>
      <c r="E478" s="19">
        <v>0</v>
      </c>
      <c r="F478" s="17">
        <f>IF(D478=0,0,E478/D478)</f>
        <v>0</v>
      </c>
    </row>
    <row r="479" spans="1:6" s="13" customFormat="1" ht="52.5" customHeight="1">
      <c r="A479" s="125"/>
      <c r="B479" s="48" t="s">
        <v>61</v>
      </c>
      <c r="C479" s="238" t="s">
        <v>53</v>
      </c>
      <c r="D479" s="11">
        <f>SUM(D481:D483)</f>
        <v>4243.7</v>
      </c>
      <c r="E479" s="11">
        <f>SUM(E481:E483)</f>
        <v>1436</v>
      </c>
      <c r="F479" s="27">
        <f>IF(D479=0,0,E479/D479)</f>
        <v>0.3383839573956689</v>
      </c>
    </row>
    <row r="480" spans="1:6" s="13" customFormat="1" ht="17.25">
      <c r="A480" s="125"/>
      <c r="B480" s="22" t="s">
        <v>10</v>
      </c>
      <c r="C480" s="238"/>
      <c r="D480" s="15"/>
      <c r="E480" s="23"/>
      <c r="F480" s="17"/>
    </row>
    <row r="481" spans="1:6" s="13" customFormat="1" ht="17.25">
      <c r="A481" s="125"/>
      <c r="B481" s="22" t="s">
        <v>11</v>
      </c>
      <c r="C481" s="238"/>
      <c r="D481" s="16" t="s">
        <v>16</v>
      </c>
      <c r="E481" s="24" t="s">
        <v>16</v>
      </c>
      <c r="F481" s="17" t="s">
        <v>16</v>
      </c>
    </row>
    <row r="482" spans="1:6" s="13" customFormat="1" ht="17.25">
      <c r="A482" s="125"/>
      <c r="B482" s="22" t="s">
        <v>12</v>
      </c>
      <c r="C482" s="238"/>
      <c r="D482" s="16">
        <v>456.7</v>
      </c>
      <c r="E482" s="24">
        <v>0</v>
      </c>
      <c r="F482" s="17">
        <f>IF(D482=0,0,E482/D482)</f>
        <v>0</v>
      </c>
    </row>
    <row r="483" spans="1:6" s="13" customFormat="1" ht="34.5">
      <c r="A483" s="125"/>
      <c r="B483" s="25" t="s">
        <v>13</v>
      </c>
      <c r="C483" s="238"/>
      <c r="D483" s="19">
        <v>3787</v>
      </c>
      <c r="E483" s="26">
        <v>1436</v>
      </c>
      <c r="F483" s="20">
        <f>IF(D483=0,0,E483/D483)</f>
        <v>0.37919197253762871</v>
      </c>
    </row>
    <row r="484" spans="1:6" s="13" customFormat="1" ht="148.5" customHeight="1">
      <c r="A484" s="125"/>
      <c r="B484" s="10" t="s">
        <v>22</v>
      </c>
      <c r="C484" s="235" t="s">
        <v>62</v>
      </c>
      <c r="D484" s="11">
        <f>SUM(D486:D488)</f>
        <v>110749.09999999999</v>
      </c>
      <c r="E484" s="11">
        <f>SUM(E486:E488)</f>
        <v>22367.1</v>
      </c>
      <c r="F484" s="27">
        <f>IF(D484=0,0,E484/D484)</f>
        <v>0.201961912105832</v>
      </c>
    </row>
    <row r="485" spans="1:6" s="13" customFormat="1" ht="17.25">
      <c r="A485" s="125"/>
      <c r="B485" s="22" t="s">
        <v>10</v>
      </c>
      <c r="C485" s="235"/>
      <c r="D485" s="15"/>
      <c r="E485" s="23"/>
      <c r="F485" s="12"/>
    </row>
    <row r="486" spans="1:6" s="13" customFormat="1" ht="17.25">
      <c r="A486" s="125"/>
      <c r="B486" s="22" t="s">
        <v>11</v>
      </c>
      <c r="C486" s="235"/>
      <c r="D486" s="16" t="s">
        <v>16</v>
      </c>
      <c r="E486" s="16" t="s">
        <v>16</v>
      </c>
      <c r="F486" s="17" t="s">
        <v>16</v>
      </c>
    </row>
    <row r="487" spans="1:6" s="13" customFormat="1" ht="17.25">
      <c r="A487" s="125"/>
      <c r="B487" s="22" t="s">
        <v>12</v>
      </c>
      <c r="C487" s="235"/>
      <c r="D487" s="16">
        <v>772.7</v>
      </c>
      <c r="E487" s="16">
        <v>0</v>
      </c>
      <c r="F487" s="17">
        <f>IF(D487=0,0,E487/D487)</f>
        <v>0</v>
      </c>
    </row>
    <row r="488" spans="1:6" s="13" customFormat="1" ht="34.5">
      <c r="A488" s="125"/>
      <c r="B488" s="25" t="s">
        <v>13</v>
      </c>
      <c r="C488" s="235"/>
      <c r="D488" s="19">
        <v>109976.4</v>
      </c>
      <c r="E488" s="19">
        <v>22367.1</v>
      </c>
      <c r="F488" s="20">
        <f>IF(D488=0,0,E488/D488)</f>
        <v>0.20338090717644877</v>
      </c>
    </row>
    <row r="489" spans="1:6" s="13" customFormat="1" ht="82.5" customHeight="1">
      <c r="A489" s="125"/>
      <c r="B489" s="10" t="s">
        <v>28</v>
      </c>
      <c r="C489" s="235" t="s">
        <v>41</v>
      </c>
      <c r="D489" s="11">
        <f>SUM(D491:D493)</f>
        <v>385889.3</v>
      </c>
      <c r="E489" s="11">
        <f>SUM(E491:E493)</f>
        <v>171746.3</v>
      </c>
      <c r="F489" s="27">
        <f>IF(D489=0,0,E489/D489)</f>
        <v>0.44506624049954219</v>
      </c>
    </row>
    <row r="490" spans="1:6" s="13" customFormat="1" ht="17.25">
      <c r="A490" s="125"/>
      <c r="B490" s="22" t="s">
        <v>10</v>
      </c>
      <c r="C490" s="235"/>
      <c r="D490" s="15"/>
      <c r="E490" s="23"/>
      <c r="F490" s="17"/>
    </row>
    <row r="491" spans="1:6" s="13" customFormat="1" ht="17.25">
      <c r="A491" s="125"/>
      <c r="B491" s="22" t="s">
        <v>11</v>
      </c>
      <c r="C491" s="235"/>
      <c r="D491" s="16" t="s">
        <v>16</v>
      </c>
      <c r="E491" s="24" t="s">
        <v>16</v>
      </c>
      <c r="F491" s="17" t="s">
        <v>16</v>
      </c>
    </row>
    <row r="492" spans="1:6" s="13" customFormat="1" ht="17.25">
      <c r="A492" s="125"/>
      <c r="B492" s="22" t="s">
        <v>12</v>
      </c>
      <c r="C492" s="235"/>
      <c r="D492" s="16">
        <v>10535.8</v>
      </c>
      <c r="E492" s="24">
        <v>4363.8999999999996</v>
      </c>
      <c r="F492" s="17">
        <f>IF(D492=0,0,E492/D492)</f>
        <v>0.414197308225289</v>
      </c>
    </row>
    <row r="493" spans="1:6" s="13" customFormat="1" ht="34.5">
      <c r="A493" s="125"/>
      <c r="B493" s="25" t="s">
        <v>13</v>
      </c>
      <c r="C493" s="235"/>
      <c r="D493" s="19">
        <v>375353.5</v>
      </c>
      <c r="E493" s="26">
        <v>167382.39999999999</v>
      </c>
      <c r="F493" s="20">
        <f>IF(D493=0,0,E493/D493)</f>
        <v>0.44593270077407027</v>
      </c>
    </row>
    <row r="494" spans="1:6" s="13" customFormat="1" ht="16.5">
      <c r="A494" s="124"/>
      <c r="B494" s="10" t="s">
        <v>29</v>
      </c>
      <c r="C494" s="246"/>
      <c r="D494" s="29">
        <f>SUM(D404,D409,D414,D419,D424,D429,D434,D439,D449,D454,D459,D464,D469,D474,D479,D484,D489,D444)</f>
        <v>16855280.499999996</v>
      </c>
      <c r="E494" s="29">
        <f>SUM(E404,E409,E414,E419,E424,E429,E434,E439,E449,E454,E459,E464,E469,E474,E479,E484,E489,E444)</f>
        <v>9197469.0999999996</v>
      </c>
      <c r="F494" s="30">
        <f>IF(D494=0,0,E494/D494)</f>
        <v>0.54567285901886964</v>
      </c>
    </row>
    <row r="495" spans="1:6" s="13" customFormat="1" ht="17.25">
      <c r="A495" s="124"/>
      <c r="B495" s="22" t="s">
        <v>10</v>
      </c>
      <c r="C495" s="246"/>
      <c r="D495" s="34"/>
      <c r="E495" s="34"/>
      <c r="F495" s="33"/>
    </row>
    <row r="496" spans="1:6" s="13" customFormat="1" ht="17.25">
      <c r="A496" s="124"/>
      <c r="B496" s="22" t="s">
        <v>11</v>
      </c>
      <c r="C496" s="246"/>
      <c r="D496" s="34">
        <f t="shared" ref="D496:E498" si="4">SUM(D406,D411,D416,D421,D426,D431,D436,D441,D451,D456,D461,D466,D471,D476,D481,D486,D491,D446)</f>
        <v>1573512.4</v>
      </c>
      <c r="E496" s="34">
        <f t="shared" si="4"/>
        <v>612054.20000000007</v>
      </c>
      <c r="F496" s="35">
        <f>IF(D496=0,0,E496/D496)</f>
        <v>0.38897322957226144</v>
      </c>
    </row>
    <row r="497" spans="1:6" s="13" customFormat="1" ht="17.25">
      <c r="A497" s="124"/>
      <c r="B497" s="22" t="s">
        <v>12</v>
      </c>
      <c r="C497" s="246"/>
      <c r="D497" s="34">
        <f t="shared" si="4"/>
        <v>10428294.299999999</v>
      </c>
      <c r="E497" s="34">
        <f t="shared" si="4"/>
        <v>6372661.4000000004</v>
      </c>
      <c r="F497" s="35">
        <f>IF(D497=0,0,E497/D497)</f>
        <v>0.61109335972614443</v>
      </c>
    </row>
    <row r="498" spans="1:6" s="13" customFormat="1" ht="34.5">
      <c r="A498" s="127"/>
      <c r="B498" s="25" t="s">
        <v>13</v>
      </c>
      <c r="C498" s="246"/>
      <c r="D498" s="37">
        <f t="shared" si="4"/>
        <v>4853473.8000000017</v>
      </c>
      <c r="E498" s="37">
        <f t="shared" si="4"/>
        <v>2212753.5</v>
      </c>
      <c r="F498" s="38">
        <f>IF(D498=0,0,E498/D498)</f>
        <v>0.45591128976528095</v>
      </c>
    </row>
    <row r="499" spans="1:6" s="13" customFormat="1" ht="52.5" customHeight="1">
      <c r="A499" s="123">
        <v>11</v>
      </c>
      <c r="B499" s="234" t="s">
        <v>258</v>
      </c>
      <c r="C499" s="234"/>
      <c r="D499" s="234"/>
      <c r="E499" s="234"/>
      <c r="F499" s="234"/>
    </row>
    <row r="500" spans="1:6" s="13" customFormat="1" ht="66" customHeight="1">
      <c r="A500" s="125"/>
      <c r="B500" s="48" t="s">
        <v>64</v>
      </c>
      <c r="C500" s="235" t="s">
        <v>65</v>
      </c>
      <c r="D500" s="11">
        <f>SUM(D502:D504)</f>
        <v>7500</v>
      </c>
      <c r="E500" s="49">
        <f>SUM(E502:E504)</f>
        <v>5372.2</v>
      </c>
      <c r="F500" s="27">
        <f>IF(D500=0,0,E500/D500)</f>
        <v>0.71629333333333334</v>
      </c>
    </row>
    <row r="501" spans="1:6" s="13" customFormat="1" ht="17.25">
      <c r="A501" s="125"/>
      <c r="B501" s="22" t="s">
        <v>10</v>
      </c>
      <c r="C501" s="235"/>
      <c r="D501" s="15"/>
      <c r="E501" s="23"/>
      <c r="F501" s="17"/>
    </row>
    <row r="502" spans="1:6" s="13" customFormat="1" ht="17.25">
      <c r="A502" s="125"/>
      <c r="B502" s="22" t="s">
        <v>11</v>
      </c>
      <c r="C502" s="235"/>
      <c r="D502" s="16">
        <v>1335</v>
      </c>
      <c r="E502" s="24">
        <v>1335</v>
      </c>
      <c r="F502" s="17">
        <f>IF(D502=0,0,E502/D502)</f>
        <v>1</v>
      </c>
    </row>
    <row r="503" spans="1:6" s="13" customFormat="1" ht="17.25">
      <c r="A503" s="125"/>
      <c r="B503" s="22" t="s">
        <v>12</v>
      </c>
      <c r="C503" s="235"/>
      <c r="D503" s="16">
        <v>6165</v>
      </c>
      <c r="E503" s="24">
        <v>4037.2</v>
      </c>
      <c r="F503" s="17">
        <f>IF(D503=0,0,E503/D503)</f>
        <v>0.65485806974858063</v>
      </c>
    </row>
    <row r="504" spans="1:6" s="13" customFormat="1" ht="34.5">
      <c r="A504" s="125"/>
      <c r="B504" s="25" t="s">
        <v>13</v>
      </c>
      <c r="C504" s="235"/>
      <c r="D504" s="19" t="s">
        <v>16</v>
      </c>
      <c r="E504" s="26" t="s">
        <v>16</v>
      </c>
      <c r="F504" s="17" t="s">
        <v>16</v>
      </c>
    </row>
    <row r="505" spans="1:6" s="13" customFormat="1" ht="99" customHeight="1">
      <c r="A505" s="125"/>
      <c r="B505" s="48" t="s">
        <v>66</v>
      </c>
      <c r="C505" s="235" t="s">
        <v>65</v>
      </c>
      <c r="D505" s="11">
        <f>SUM(D507:D509)</f>
        <v>8803.9</v>
      </c>
      <c r="E505" s="49">
        <f>SUM(E507:E509)</f>
        <v>5635</v>
      </c>
      <c r="F505" s="27">
        <f>IF(D505=0,0,E505/D505)</f>
        <v>0.64005724735628533</v>
      </c>
    </row>
    <row r="506" spans="1:6" s="13" customFormat="1" ht="17.25">
      <c r="A506" s="125"/>
      <c r="B506" s="22" t="s">
        <v>10</v>
      </c>
      <c r="C506" s="235"/>
      <c r="D506" s="15"/>
      <c r="E506" s="23"/>
      <c r="F506" s="17"/>
    </row>
    <row r="507" spans="1:6" s="13" customFormat="1" ht="17.25">
      <c r="A507" s="125"/>
      <c r="B507" s="22" t="s">
        <v>11</v>
      </c>
      <c r="C507" s="235"/>
      <c r="D507" s="16" t="s">
        <v>16</v>
      </c>
      <c r="E507" s="16" t="s">
        <v>16</v>
      </c>
      <c r="F507" s="16" t="s">
        <v>16</v>
      </c>
    </row>
    <row r="508" spans="1:6" s="13" customFormat="1" ht="17.25">
      <c r="A508" s="125"/>
      <c r="B508" s="22" t="s">
        <v>12</v>
      </c>
      <c r="C508" s="235"/>
      <c r="D508" s="16" t="s">
        <v>16</v>
      </c>
      <c r="E508" s="16" t="s">
        <v>16</v>
      </c>
      <c r="F508" s="16" t="s">
        <v>16</v>
      </c>
    </row>
    <row r="509" spans="1:6" s="13" customFormat="1" ht="34.5">
      <c r="A509" s="125"/>
      <c r="B509" s="25" t="s">
        <v>13</v>
      </c>
      <c r="C509" s="235"/>
      <c r="D509" s="19">
        <v>8803.9</v>
      </c>
      <c r="E509" s="26">
        <v>5635</v>
      </c>
      <c r="F509" s="20">
        <f>IF(D509=0,0,E509/D509)</f>
        <v>0.64005724735628533</v>
      </c>
    </row>
    <row r="510" spans="1:6" s="13" customFormat="1" ht="66" customHeight="1">
      <c r="A510" s="125"/>
      <c r="B510" s="48" t="s">
        <v>67</v>
      </c>
      <c r="C510" s="235" t="s">
        <v>65</v>
      </c>
      <c r="D510" s="11">
        <f>SUM(D512:D514)</f>
        <v>37257</v>
      </c>
      <c r="E510" s="49">
        <f>SUM(E512:E514)</f>
        <v>16858.599999999999</v>
      </c>
      <c r="F510" s="27">
        <f>IF(D510=0,0,E510/D510)</f>
        <v>0.45249483318571004</v>
      </c>
    </row>
    <row r="511" spans="1:6" s="13" customFormat="1" ht="17.25">
      <c r="A511" s="125"/>
      <c r="B511" s="22" t="s">
        <v>10</v>
      </c>
      <c r="C511" s="235"/>
      <c r="D511" s="15"/>
      <c r="E511" s="23"/>
      <c r="F511" s="17"/>
    </row>
    <row r="512" spans="1:6" s="13" customFormat="1" ht="17.25">
      <c r="A512" s="125"/>
      <c r="B512" s="22" t="s">
        <v>11</v>
      </c>
      <c r="C512" s="235"/>
      <c r="D512" s="16" t="s">
        <v>16</v>
      </c>
      <c r="E512" s="16" t="s">
        <v>16</v>
      </c>
      <c r="F512" s="16" t="s">
        <v>16</v>
      </c>
    </row>
    <row r="513" spans="1:6" s="13" customFormat="1" ht="17.25">
      <c r="A513" s="125"/>
      <c r="B513" s="22" t="s">
        <v>12</v>
      </c>
      <c r="C513" s="235"/>
      <c r="D513" s="16" t="s">
        <v>16</v>
      </c>
      <c r="E513" s="16" t="s">
        <v>16</v>
      </c>
      <c r="F513" s="16" t="s">
        <v>16</v>
      </c>
    </row>
    <row r="514" spans="1:6" s="13" customFormat="1" ht="34.5">
      <c r="A514" s="125"/>
      <c r="B514" s="25" t="s">
        <v>13</v>
      </c>
      <c r="C514" s="235"/>
      <c r="D514" s="19">
        <v>37257</v>
      </c>
      <c r="E514" s="26">
        <v>16858.599999999999</v>
      </c>
      <c r="F514" s="20">
        <f>IF(D514=0,0,E514/D514)</f>
        <v>0.45249483318571004</v>
      </c>
    </row>
    <row r="515" spans="1:6" s="13" customFormat="1" ht="115.5" customHeight="1">
      <c r="A515" s="125"/>
      <c r="B515" s="48" t="s">
        <v>68</v>
      </c>
      <c r="C515" s="235" t="s">
        <v>65</v>
      </c>
      <c r="D515" s="11">
        <f>SUM(D517:D519)</f>
        <v>119549.3</v>
      </c>
      <c r="E515" s="49">
        <f>SUM(E517:E519)</f>
        <v>56489.3</v>
      </c>
      <c r="F515" s="27">
        <f>IF(D515=0,0,E515/D515)</f>
        <v>0.47251886878467714</v>
      </c>
    </row>
    <row r="516" spans="1:6" s="13" customFormat="1" ht="17.25">
      <c r="A516" s="125"/>
      <c r="B516" s="22" t="s">
        <v>10</v>
      </c>
      <c r="C516" s="235"/>
      <c r="D516" s="15"/>
      <c r="E516" s="23"/>
      <c r="F516" s="17"/>
    </row>
    <row r="517" spans="1:6" s="13" customFormat="1" ht="17.25">
      <c r="A517" s="125"/>
      <c r="B517" s="22" t="s">
        <v>11</v>
      </c>
      <c r="C517" s="235"/>
      <c r="D517" s="16" t="s">
        <v>16</v>
      </c>
      <c r="E517" s="16" t="s">
        <v>16</v>
      </c>
      <c r="F517" s="16" t="s">
        <v>16</v>
      </c>
    </row>
    <row r="518" spans="1:6" s="13" customFormat="1" ht="17.25">
      <c r="A518" s="125"/>
      <c r="B518" s="22" t="s">
        <v>12</v>
      </c>
      <c r="C518" s="235"/>
      <c r="D518" s="16" t="s">
        <v>16</v>
      </c>
      <c r="E518" s="16" t="s">
        <v>16</v>
      </c>
      <c r="F518" s="16" t="s">
        <v>16</v>
      </c>
    </row>
    <row r="519" spans="1:6" s="13" customFormat="1" ht="34.5">
      <c r="A519" s="125"/>
      <c r="B519" s="25" t="s">
        <v>13</v>
      </c>
      <c r="C519" s="235"/>
      <c r="D519" s="19">
        <v>119549.3</v>
      </c>
      <c r="E519" s="26">
        <v>56489.3</v>
      </c>
      <c r="F519" s="20">
        <f>IF(D519=0,0,E519/D519)</f>
        <v>0.47251886878467714</v>
      </c>
    </row>
    <row r="520" spans="1:6" s="13" customFormat="1" ht="115.5" customHeight="1">
      <c r="A520" s="125"/>
      <c r="B520" s="48" t="s">
        <v>69</v>
      </c>
      <c r="C520" s="235" t="s">
        <v>65</v>
      </c>
      <c r="D520" s="11">
        <f>SUM(D522:D524)</f>
        <v>11346.2</v>
      </c>
      <c r="E520" s="11">
        <f>SUM(E522:E524)</f>
        <v>4278.8</v>
      </c>
      <c r="F520" s="27">
        <f>IF(D520=0,0,E520/D520)</f>
        <v>0.37711304225203152</v>
      </c>
    </row>
    <row r="521" spans="1:6" s="13" customFormat="1" ht="17.25">
      <c r="A521" s="125"/>
      <c r="B521" s="22" t="s">
        <v>10</v>
      </c>
      <c r="C521" s="235"/>
      <c r="D521" s="15"/>
      <c r="E521" s="15"/>
      <c r="F521" s="17"/>
    </row>
    <row r="522" spans="1:6" s="13" customFormat="1" ht="17.25">
      <c r="A522" s="125"/>
      <c r="B522" s="22" t="s">
        <v>11</v>
      </c>
      <c r="C522" s="235"/>
      <c r="D522" s="16" t="s">
        <v>16</v>
      </c>
      <c r="E522" s="16" t="s">
        <v>16</v>
      </c>
      <c r="F522" s="16" t="s">
        <v>16</v>
      </c>
    </row>
    <row r="523" spans="1:6" s="13" customFormat="1" ht="17.25">
      <c r="A523" s="125"/>
      <c r="B523" s="22" t="s">
        <v>12</v>
      </c>
      <c r="C523" s="235"/>
      <c r="D523" s="16" t="s">
        <v>16</v>
      </c>
      <c r="E523" s="16" t="s">
        <v>16</v>
      </c>
      <c r="F523" s="16" t="s">
        <v>16</v>
      </c>
    </row>
    <row r="524" spans="1:6" s="13" customFormat="1" ht="34.5">
      <c r="A524" s="125"/>
      <c r="B524" s="25" t="s">
        <v>13</v>
      </c>
      <c r="C524" s="235"/>
      <c r="D524" s="19">
        <v>11346.2</v>
      </c>
      <c r="E524" s="19">
        <v>4278.8</v>
      </c>
      <c r="F524" s="20">
        <f>IF(D524=0,0,E524/D524)</f>
        <v>0.37711304225203152</v>
      </c>
    </row>
    <row r="525" spans="1:6" s="13" customFormat="1" ht="148.5" customHeight="1">
      <c r="A525" s="125"/>
      <c r="B525" s="48" t="s">
        <v>70</v>
      </c>
      <c r="C525" s="235" t="s">
        <v>65</v>
      </c>
      <c r="D525" s="11">
        <f>SUM(D527:D529)</f>
        <v>334953.10000000003</v>
      </c>
      <c r="E525" s="49">
        <f>SUM(E527:E529)</f>
        <v>155680.69999999998</v>
      </c>
      <c r="F525" s="27">
        <f>IF(D525=0,0,E525/D525)</f>
        <v>0.46478357716348934</v>
      </c>
    </row>
    <row r="526" spans="1:6" s="13" customFormat="1" ht="17.25">
      <c r="A526" s="125"/>
      <c r="B526" s="22" t="s">
        <v>10</v>
      </c>
      <c r="C526" s="235"/>
      <c r="D526" s="15"/>
      <c r="E526" s="23"/>
      <c r="F526" s="17"/>
    </row>
    <row r="527" spans="1:6" s="13" customFormat="1" ht="17.25">
      <c r="A527" s="125"/>
      <c r="B527" s="22" t="s">
        <v>11</v>
      </c>
      <c r="C527" s="235"/>
      <c r="D527" s="16" t="s">
        <v>16</v>
      </c>
      <c r="E527" s="24" t="s">
        <v>16</v>
      </c>
      <c r="F527" s="17" t="s">
        <v>16</v>
      </c>
    </row>
    <row r="528" spans="1:6" s="13" customFormat="1" ht="17.25">
      <c r="A528" s="125"/>
      <c r="B528" s="22" t="s">
        <v>12</v>
      </c>
      <c r="C528" s="235"/>
      <c r="D528" s="16">
        <v>15895.7</v>
      </c>
      <c r="E528" s="24">
        <v>6621.9</v>
      </c>
      <c r="F528" s="17">
        <f>IF(D528=0,0,E528/D528)</f>
        <v>0.41658435929213555</v>
      </c>
    </row>
    <row r="529" spans="1:6" s="13" customFormat="1" ht="34.5">
      <c r="A529" s="125"/>
      <c r="B529" s="25" t="s">
        <v>13</v>
      </c>
      <c r="C529" s="235"/>
      <c r="D529" s="19">
        <v>319057.40000000002</v>
      </c>
      <c r="E529" s="26">
        <v>149058.79999999999</v>
      </c>
      <c r="F529" s="20">
        <f>IF(D529=0,0,E529/D529)</f>
        <v>0.46718490152555614</v>
      </c>
    </row>
    <row r="530" spans="1:6" s="13" customFormat="1" ht="82.5" customHeight="1">
      <c r="A530" s="125"/>
      <c r="B530" s="48" t="s">
        <v>23</v>
      </c>
      <c r="C530" s="235" t="s">
        <v>65</v>
      </c>
      <c r="D530" s="11">
        <f>SUM(D532:D534)</f>
        <v>663.4</v>
      </c>
      <c r="E530" s="49">
        <f>SUM(E532:E534)</f>
        <v>0</v>
      </c>
      <c r="F530" s="27">
        <f>IF(D530=0,0,E530/D530)</f>
        <v>0</v>
      </c>
    </row>
    <row r="531" spans="1:6" s="13" customFormat="1" ht="17.25">
      <c r="A531" s="125"/>
      <c r="B531" s="22" t="s">
        <v>10</v>
      </c>
      <c r="C531" s="235"/>
      <c r="D531" s="15"/>
      <c r="E531" s="23"/>
      <c r="F531" s="17"/>
    </row>
    <row r="532" spans="1:6" s="13" customFormat="1" ht="17.25">
      <c r="A532" s="125"/>
      <c r="B532" s="22" t="s">
        <v>11</v>
      </c>
      <c r="C532" s="235"/>
      <c r="D532" s="16" t="s">
        <v>16</v>
      </c>
      <c r="E532" s="16" t="s">
        <v>16</v>
      </c>
      <c r="F532" s="16" t="s">
        <v>16</v>
      </c>
    </row>
    <row r="533" spans="1:6" s="13" customFormat="1" ht="17.25">
      <c r="A533" s="125"/>
      <c r="B533" s="22" t="s">
        <v>12</v>
      </c>
      <c r="C533" s="235"/>
      <c r="D533" s="16" t="s">
        <v>16</v>
      </c>
      <c r="E533" s="16" t="s">
        <v>16</v>
      </c>
      <c r="F533" s="16" t="s">
        <v>16</v>
      </c>
    </row>
    <row r="534" spans="1:6" s="13" customFormat="1" ht="34.5">
      <c r="A534" s="125"/>
      <c r="B534" s="25" t="s">
        <v>13</v>
      </c>
      <c r="C534" s="235"/>
      <c r="D534" s="19">
        <v>663.4</v>
      </c>
      <c r="E534" s="26">
        <v>0</v>
      </c>
      <c r="F534" s="20">
        <f>IF(D534=0,0,E534/D534)</f>
        <v>0</v>
      </c>
    </row>
    <row r="535" spans="1:6" s="13" customFormat="1" ht="82.5" customHeight="1">
      <c r="A535" s="125"/>
      <c r="B535" s="48" t="s">
        <v>71</v>
      </c>
      <c r="C535" s="235" t="s">
        <v>65</v>
      </c>
      <c r="D535" s="11">
        <f>SUM(D537:D539)</f>
        <v>240</v>
      </c>
      <c r="E535" s="49">
        <f>SUM(E537:E539)</f>
        <v>0</v>
      </c>
      <c r="F535" s="27">
        <f>IF(D535=0,0,E535/D535)</f>
        <v>0</v>
      </c>
    </row>
    <row r="536" spans="1:6" s="13" customFormat="1" ht="17.25">
      <c r="A536" s="125"/>
      <c r="B536" s="22" t="s">
        <v>10</v>
      </c>
      <c r="C536" s="235"/>
      <c r="D536" s="15"/>
      <c r="E536" s="23"/>
      <c r="F536" s="17"/>
    </row>
    <row r="537" spans="1:6" s="13" customFormat="1" ht="17.25">
      <c r="A537" s="125"/>
      <c r="B537" s="22" t="s">
        <v>11</v>
      </c>
      <c r="C537" s="235"/>
      <c r="D537" s="16" t="s">
        <v>16</v>
      </c>
      <c r="E537" s="16" t="s">
        <v>16</v>
      </c>
      <c r="F537" s="16" t="s">
        <v>16</v>
      </c>
    </row>
    <row r="538" spans="1:6" s="13" customFormat="1" ht="17.25">
      <c r="A538" s="125"/>
      <c r="B538" s="22" t="s">
        <v>12</v>
      </c>
      <c r="C538" s="235"/>
      <c r="D538" s="16" t="s">
        <v>16</v>
      </c>
      <c r="E538" s="16" t="s">
        <v>16</v>
      </c>
      <c r="F538" s="16" t="s">
        <v>16</v>
      </c>
    </row>
    <row r="539" spans="1:6" s="13" customFormat="1" ht="34.5">
      <c r="A539" s="125"/>
      <c r="B539" s="25" t="s">
        <v>13</v>
      </c>
      <c r="C539" s="235"/>
      <c r="D539" s="19">
        <v>240</v>
      </c>
      <c r="E539" s="26">
        <v>0</v>
      </c>
      <c r="F539" s="20">
        <f>IF(D539=0,0,E539/D539)</f>
        <v>0</v>
      </c>
    </row>
    <row r="540" spans="1:6" s="13" customFormat="1" ht="99" customHeight="1">
      <c r="A540" s="125"/>
      <c r="B540" s="48" t="s">
        <v>22</v>
      </c>
      <c r="C540" s="235" t="s">
        <v>65</v>
      </c>
      <c r="D540" s="11">
        <f>SUM(D542:D544)</f>
        <v>15811.5</v>
      </c>
      <c r="E540" s="49">
        <f>SUM(E542:E544)</f>
        <v>10189.1</v>
      </c>
      <c r="F540" s="27">
        <f>IF(D540=0,0,E540/D540)</f>
        <v>0.64441071372102587</v>
      </c>
    </row>
    <row r="541" spans="1:6" s="13" customFormat="1" ht="17.25">
      <c r="A541" s="125"/>
      <c r="B541" s="22" t="s">
        <v>10</v>
      </c>
      <c r="C541" s="235"/>
      <c r="D541" s="15"/>
      <c r="E541" s="23"/>
      <c r="F541" s="17"/>
    </row>
    <row r="542" spans="1:6" s="13" customFormat="1" ht="17.25">
      <c r="A542" s="125"/>
      <c r="B542" s="22" t="s">
        <v>11</v>
      </c>
      <c r="C542" s="235"/>
      <c r="D542" s="16" t="s">
        <v>16</v>
      </c>
      <c r="E542" s="16" t="s">
        <v>16</v>
      </c>
      <c r="F542" s="16" t="s">
        <v>16</v>
      </c>
    </row>
    <row r="543" spans="1:6" s="13" customFormat="1" ht="17.25">
      <c r="A543" s="125"/>
      <c r="B543" s="22" t="s">
        <v>12</v>
      </c>
      <c r="C543" s="235"/>
      <c r="D543" s="16" t="s">
        <v>16</v>
      </c>
      <c r="E543" s="16" t="s">
        <v>16</v>
      </c>
      <c r="F543" s="16" t="s">
        <v>16</v>
      </c>
    </row>
    <row r="544" spans="1:6" s="13" customFormat="1" ht="34.5">
      <c r="A544" s="125"/>
      <c r="B544" s="25" t="s">
        <v>13</v>
      </c>
      <c r="C544" s="235"/>
      <c r="D544" s="19">
        <v>15811.5</v>
      </c>
      <c r="E544" s="26">
        <v>10189.1</v>
      </c>
      <c r="F544" s="20">
        <f>IF(D544=0,0,E544/D544)</f>
        <v>0.64441071372102587</v>
      </c>
    </row>
    <row r="545" spans="1:6" s="13" customFormat="1" ht="16.5">
      <c r="A545" s="124"/>
      <c r="B545" s="10" t="s">
        <v>29</v>
      </c>
      <c r="C545" s="246"/>
      <c r="D545" s="29">
        <f>SUM(D500,D505,D510,D515,D520,D525,D530,D535,D540)</f>
        <v>536124.40000000014</v>
      </c>
      <c r="E545" s="29">
        <f>SUM(E500,E505,E510,E515,E520,E525,E530,E535,E540)</f>
        <v>254503.69999999998</v>
      </c>
      <c r="F545" s="30">
        <f>IF(D545=0,0,E545/D545)</f>
        <v>0.4747101605522896</v>
      </c>
    </row>
    <row r="546" spans="1:6" s="13" customFormat="1" ht="17.25">
      <c r="A546" s="124"/>
      <c r="B546" s="22" t="s">
        <v>10</v>
      </c>
      <c r="C546" s="246"/>
      <c r="D546" s="32"/>
      <c r="E546" s="32"/>
      <c r="F546" s="33"/>
    </row>
    <row r="547" spans="1:6" s="13" customFormat="1" ht="17.25">
      <c r="A547" s="124"/>
      <c r="B547" s="22" t="s">
        <v>11</v>
      </c>
      <c r="C547" s="246"/>
      <c r="D547" s="34">
        <f t="shared" ref="D547:E549" si="5">SUM(D542,D537,D532,D527,D522,D517,D512,D507,D502)</f>
        <v>1335</v>
      </c>
      <c r="E547" s="34">
        <f t="shared" si="5"/>
        <v>1335</v>
      </c>
      <c r="F547" s="35">
        <f>IF(D547=0,0,E547/D547)</f>
        <v>1</v>
      </c>
    </row>
    <row r="548" spans="1:6" s="13" customFormat="1" ht="17.25">
      <c r="A548" s="124"/>
      <c r="B548" s="22" t="s">
        <v>12</v>
      </c>
      <c r="C548" s="246"/>
      <c r="D548" s="34">
        <f t="shared" si="5"/>
        <v>22060.7</v>
      </c>
      <c r="E548" s="34">
        <f t="shared" si="5"/>
        <v>10659.099999999999</v>
      </c>
      <c r="F548" s="35">
        <f>IF(D548=0,0,E548/D548)</f>
        <v>0.48317143155022269</v>
      </c>
    </row>
    <row r="549" spans="1:6" s="13" customFormat="1" ht="34.5">
      <c r="A549" s="127"/>
      <c r="B549" s="25" t="s">
        <v>13</v>
      </c>
      <c r="C549" s="246"/>
      <c r="D549" s="37">
        <f t="shared" si="5"/>
        <v>512728.70000000007</v>
      </c>
      <c r="E549" s="37">
        <f t="shared" si="5"/>
        <v>242509.6</v>
      </c>
      <c r="F549" s="38">
        <f>IF(D549=0,0,E549/D549)</f>
        <v>0.47297839968778804</v>
      </c>
    </row>
    <row r="550" spans="1:6" s="13" customFormat="1" ht="54" customHeight="1">
      <c r="A550" s="123">
        <v>12</v>
      </c>
      <c r="B550" s="234" t="s">
        <v>72</v>
      </c>
      <c r="C550" s="234"/>
      <c r="D550" s="234"/>
      <c r="E550" s="234"/>
      <c r="F550" s="234"/>
    </row>
    <row r="551" spans="1:6" s="13" customFormat="1" ht="121.5" customHeight="1">
      <c r="A551" s="125"/>
      <c r="B551" s="48" t="s">
        <v>73</v>
      </c>
      <c r="C551" s="235" t="s">
        <v>74</v>
      </c>
      <c r="D551" s="11">
        <f>SUM(D553:D556)</f>
        <v>1441</v>
      </c>
      <c r="E551" s="55">
        <f>SUM(E553:E556)</f>
        <v>526.4</v>
      </c>
      <c r="F551" s="27">
        <f>IF(D551=0,0,E551/D551)</f>
        <v>0.36530187369882022</v>
      </c>
    </row>
    <row r="552" spans="1:6" s="13" customFormat="1" ht="35.25" customHeight="1">
      <c r="A552" s="125"/>
      <c r="B552" s="22" t="s">
        <v>10</v>
      </c>
      <c r="C552" s="235"/>
      <c r="D552" s="15"/>
      <c r="E552" s="41"/>
      <c r="F552" s="17"/>
    </row>
    <row r="553" spans="1:6" s="13" customFormat="1" ht="35.25" customHeight="1">
      <c r="A553" s="125"/>
      <c r="B553" s="22" t="s">
        <v>11</v>
      </c>
      <c r="C553" s="235"/>
      <c r="D553" s="16" t="s">
        <v>16</v>
      </c>
      <c r="E553" s="43" t="s">
        <v>16</v>
      </c>
      <c r="F553" s="17" t="s">
        <v>16</v>
      </c>
    </row>
    <row r="554" spans="1:6" s="13" customFormat="1" ht="35.25" customHeight="1">
      <c r="A554" s="125"/>
      <c r="B554" s="22" t="s">
        <v>12</v>
      </c>
      <c r="C554" s="235"/>
      <c r="D554" s="16" t="s">
        <v>16</v>
      </c>
      <c r="E554" s="43" t="s">
        <v>16</v>
      </c>
      <c r="F554" s="17" t="s">
        <v>16</v>
      </c>
    </row>
    <row r="555" spans="1:6" s="13" customFormat="1" ht="35.25" customHeight="1">
      <c r="A555" s="125"/>
      <c r="B555" s="22" t="s">
        <v>13</v>
      </c>
      <c r="C555" s="235"/>
      <c r="D555" s="16">
        <v>1441</v>
      </c>
      <c r="E555" s="43">
        <v>526.4</v>
      </c>
      <c r="F555" s="17">
        <f>IF(D555=0,0,E555/D555)</f>
        <v>0.36530187369882022</v>
      </c>
    </row>
    <row r="556" spans="1:6" s="13" customFormat="1" ht="35.25" customHeight="1">
      <c r="A556" s="125"/>
      <c r="B556" s="25" t="s">
        <v>75</v>
      </c>
      <c r="C556" s="235"/>
      <c r="D556" s="19" t="s">
        <v>16</v>
      </c>
      <c r="E556" s="43" t="s">
        <v>16</v>
      </c>
      <c r="F556" s="20" t="s">
        <v>16</v>
      </c>
    </row>
    <row r="557" spans="1:6" s="13" customFormat="1" ht="156" customHeight="1">
      <c r="A557" s="125"/>
      <c r="B557" s="48" t="s">
        <v>76</v>
      </c>
      <c r="C557" s="235" t="s">
        <v>77</v>
      </c>
      <c r="D557" s="11">
        <f>SUM(D559:D562)</f>
        <v>2788.1</v>
      </c>
      <c r="E557" s="55">
        <f>SUM(E559:E562)</f>
        <v>297.7</v>
      </c>
      <c r="F557" s="27">
        <f>IF(D557=0,0,E557/D557)</f>
        <v>0.10677522327032746</v>
      </c>
    </row>
    <row r="558" spans="1:6" s="13" customFormat="1" ht="35.25" customHeight="1">
      <c r="A558" s="125"/>
      <c r="B558" s="22" t="s">
        <v>10</v>
      </c>
      <c r="C558" s="235"/>
      <c r="D558" s="15"/>
      <c r="E558" s="41"/>
      <c r="F558" s="17"/>
    </row>
    <row r="559" spans="1:6" s="13" customFormat="1" ht="35.25" customHeight="1">
      <c r="A559" s="125"/>
      <c r="B559" s="22" t="s">
        <v>11</v>
      </c>
      <c r="C559" s="235"/>
      <c r="D559" s="16" t="s">
        <v>16</v>
      </c>
      <c r="E559" s="43" t="s">
        <v>16</v>
      </c>
      <c r="F559" s="17" t="s">
        <v>16</v>
      </c>
    </row>
    <row r="560" spans="1:6" s="13" customFormat="1" ht="35.25" customHeight="1">
      <c r="A560" s="125"/>
      <c r="B560" s="22" t="s">
        <v>12</v>
      </c>
      <c r="C560" s="235"/>
      <c r="D560" s="16" t="s">
        <v>16</v>
      </c>
      <c r="E560" s="43" t="s">
        <v>16</v>
      </c>
      <c r="F560" s="17" t="s">
        <v>16</v>
      </c>
    </row>
    <row r="561" spans="1:6" s="13" customFormat="1" ht="35.25" customHeight="1">
      <c r="A561" s="125"/>
      <c r="B561" s="22" t="s">
        <v>78</v>
      </c>
      <c r="C561" s="235"/>
      <c r="D561" s="16">
        <v>2668.1</v>
      </c>
      <c r="E561" s="43">
        <v>252.4</v>
      </c>
      <c r="F561" s="17">
        <f>IF(D561=0,0,E561/D561)</f>
        <v>9.4599152955286536E-2</v>
      </c>
    </row>
    <row r="562" spans="1:6" s="13" customFormat="1" ht="35.25" customHeight="1">
      <c r="A562" s="125"/>
      <c r="B562" s="25" t="s">
        <v>75</v>
      </c>
      <c r="C562" s="235"/>
      <c r="D562" s="19">
        <v>120</v>
      </c>
      <c r="E562" s="19">
        <v>45.3</v>
      </c>
      <c r="F562" s="20">
        <f>IF(D562=0,0,E562/D562)</f>
        <v>0.3775</v>
      </c>
    </row>
    <row r="563" spans="1:6" s="13" customFormat="1" ht="122.25" customHeight="1">
      <c r="A563" s="125"/>
      <c r="B563" s="48" t="s">
        <v>79</v>
      </c>
      <c r="C563" s="235" t="s">
        <v>80</v>
      </c>
      <c r="D563" s="11">
        <f>SUM(D565:D568)</f>
        <v>3489.9</v>
      </c>
      <c r="E563" s="11">
        <f>SUM(E565:E568)</f>
        <v>748.09999999999991</v>
      </c>
      <c r="F563" s="27">
        <f>IF(D563=0,0,E563/D563)</f>
        <v>0.21436144302128998</v>
      </c>
    </row>
    <row r="564" spans="1:6" s="13" customFormat="1" ht="35.25" customHeight="1">
      <c r="A564" s="125"/>
      <c r="B564" s="22" t="s">
        <v>10</v>
      </c>
      <c r="C564" s="235"/>
      <c r="D564" s="15"/>
      <c r="E564" s="15"/>
      <c r="F564" s="17"/>
    </row>
    <row r="565" spans="1:6" s="13" customFormat="1" ht="35.25" customHeight="1">
      <c r="A565" s="125"/>
      <c r="B565" s="22" t="s">
        <v>11</v>
      </c>
      <c r="C565" s="235"/>
      <c r="D565" s="16" t="s">
        <v>16</v>
      </c>
      <c r="E565" s="16" t="s">
        <v>16</v>
      </c>
      <c r="F565" s="17" t="s">
        <v>16</v>
      </c>
    </row>
    <row r="566" spans="1:6" s="13" customFormat="1" ht="35.25" customHeight="1">
      <c r="A566" s="125"/>
      <c r="B566" s="22" t="s">
        <v>12</v>
      </c>
      <c r="C566" s="235"/>
      <c r="D566" s="16" t="s">
        <v>16</v>
      </c>
      <c r="E566" s="16" t="s">
        <v>16</v>
      </c>
      <c r="F566" s="17" t="s">
        <v>16</v>
      </c>
    </row>
    <row r="567" spans="1:6" s="13" customFormat="1" ht="35.25" customHeight="1">
      <c r="A567" s="125"/>
      <c r="B567" s="22" t="s">
        <v>13</v>
      </c>
      <c r="C567" s="235"/>
      <c r="D567" s="16">
        <v>1506.9</v>
      </c>
      <c r="E567" s="16">
        <v>213.3</v>
      </c>
      <c r="F567" s="17">
        <f>IF(D567=0,0,E567/D567)</f>
        <v>0.14154887517419867</v>
      </c>
    </row>
    <row r="568" spans="1:6" s="13" customFormat="1" ht="35.25" customHeight="1">
      <c r="A568" s="125"/>
      <c r="B568" s="25" t="s">
        <v>75</v>
      </c>
      <c r="C568" s="235"/>
      <c r="D568" s="19">
        <v>1983</v>
      </c>
      <c r="E568" s="19">
        <v>534.79999999999995</v>
      </c>
      <c r="F568" s="20">
        <f>IF(D568=0,0,E568/D568)</f>
        <v>0.26969238527483608</v>
      </c>
    </row>
    <row r="569" spans="1:6" s="13" customFormat="1" ht="111.75" customHeight="1">
      <c r="A569" s="125"/>
      <c r="B569" s="48" t="s">
        <v>81</v>
      </c>
      <c r="C569" s="235" t="s">
        <v>82</v>
      </c>
      <c r="D569" s="11">
        <f>SUM(D571:D574)</f>
        <v>5619.6</v>
      </c>
      <c r="E569" s="55">
        <f>SUM(E571:E574)</f>
        <v>448</v>
      </c>
      <c r="F569" s="27">
        <f>IF(D569=0,0,E569/D569)</f>
        <v>7.9720976581963129E-2</v>
      </c>
    </row>
    <row r="570" spans="1:6" s="13" customFormat="1" ht="35.25" customHeight="1">
      <c r="A570" s="125"/>
      <c r="B570" s="22" t="s">
        <v>10</v>
      </c>
      <c r="C570" s="235"/>
      <c r="D570" s="15"/>
      <c r="E570" s="41"/>
      <c r="F570" s="17"/>
    </row>
    <row r="571" spans="1:6" s="13" customFormat="1" ht="35.25" customHeight="1">
      <c r="A571" s="125"/>
      <c r="B571" s="22" t="s">
        <v>11</v>
      </c>
      <c r="C571" s="235"/>
      <c r="D571" s="16" t="s">
        <v>16</v>
      </c>
      <c r="E571" s="43" t="s">
        <v>16</v>
      </c>
      <c r="F571" s="17" t="s">
        <v>16</v>
      </c>
    </row>
    <row r="572" spans="1:6" s="13" customFormat="1" ht="35.25" customHeight="1">
      <c r="A572" s="125"/>
      <c r="B572" s="22" t="s">
        <v>12</v>
      </c>
      <c r="C572" s="235"/>
      <c r="D572" s="16" t="s">
        <v>16</v>
      </c>
      <c r="E572" s="43" t="s">
        <v>16</v>
      </c>
      <c r="F572" s="17" t="s">
        <v>16</v>
      </c>
    </row>
    <row r="573" spans="1:6" s="13" customFormat="1" ht="35.25" customHeight="1">
      <c r="A573" s="125"/>
      <c r="B573" s="22" t="s">
        <v>13</v>
      </c>
      <c r="C573" s="235"/>
      <c r="D573" s="16">
        <v>769.6</v>
      </c>
      <c r="E573" s="43">
        <v>10</v>
      </c>
      <c r="F573" s="17">
        <f>IF(D573=0,0,E573/D573)</f>
        <v>1.2993762993762993E-2</v>
      </c>
    </row>
    <row r="574" spans="1:6" s="13" customFormat="1" ht="35.25" customHeight="1">
      <c r="A574" s="125"/>
      <c r="B574" s="25" t="s">
        <v>75</v>
      </c>
      <c r="C574" s="235"/>
      <c r="D574" s="19">
        <v>4850</v>
      </c>
      <c r="E574" s="43">
        <v>438</v>
      </c>
      <c r="F574" s="20">
        <f>IF(D574=0,0,E574/D574)</f>
        <v>9.0309278350515471E-2</v>
      </c>
    </row>
    <row r="575" spans="1:6" s="13" customFormat="1" ht="66" customHeight="1">
      <c r="A575" s="125"/>
      <c r="B575" s="10" t="s">
        <v>83</v>
      </c>
      <c r="C575" s="235" t="s">
        <v>32</v>
      </c>
      <c r="D575" s="11">
        <f>SUM(D577:D579)</f>
        <v>121.4</v>
      </c>
      <c r="E575" s="11">
        <f>SUM(E577:E579)</f>
        <v>103.4</v>
      </c>
      <c r="F575" s="27">
        <f>IF(D575=0,0,E575/D575)</f>
        <v>0.8517298187808896</v>
      </c>
    </row>
    <row r="576" spans="1:6" s="13" customFormat="1" ht="17.25">
      <c r="A576" s="125"/>
      <c r="B576" s="22" t="s">
        <v>10</v>
      </c>
      <c r="C576" s="235"/>
      <c r="D576" s="15"/>
      <c r="E576" s="23"/>
      <c r="F576" s="12"/>
    </row>
    <row r="577" spans="1:6" s="13" customFormat="1" ht="17.25">
      <c r="A577" s="125"/>
      <c r="B577" s="22" t="s">
        <v>11</v>
      </c>
      <c r="C577" s="235"/>
      <c r="D577" s="16" t="s">
        <v>16</v>
      </c>
      <c r="E577" s="16" t="s">
        <v>16</v>
      </c>
      <c r="F577" s="17" t="s">
        <v>16</v>
      </c>
    </row>
    <row r="578" spans="1:6" s="13" customFormat="1" ht="17.25">
      <c r="A578" s="125"/>
      <c r="B578" s="22" t="s">
        <v>12</v>
      </c>
      <c r="C578" s="235"/>
      <c r="D578" s="16" t="s">
        <v>16</v>
      </c>
      <c r="E578" s="16" t="s">
        <v>16</v>
      </c>
      <c r="F578" s="17" t="s">
        <v>16</v>
      </c>
    </row>
    <row r="579" spans="1:6" s="13" customFormat="1" ht="34.5">
      <c r="A579" s="125"/>
      <c r="B579" s="25" t="s">
        <v>13</v>
      </c>
      <c r="C579" s="235"/>
      <c r="D579" s="19">
        <v>121.4</v>
      </c>
      <c r="E579" s="19">
        <v>103.4</v>
      </c>
      <c r="F579" s="17">
        <f>IF(D579=0,0,E579/D579)</f>
        <v>0.8517298187808896</v>
      </c>
    </row>
    <row r="580" spans="1:6" s="13" customFormat="1" ht="16.5">
      <c r="A580" s="124"/>
      <c r="B580" s="10" t="s">
        <v>29</v>
      </c>
      <c r="C580" s="246"/>
      <c r="D580" s="29">
        <f>SUM(D575,D569,D563,D557,D551)</f>
        <v>13460</v>
      </c>
      <c r="E580" s="29">
        <f>SUM(E575,E569,E563,E557,E551)</f>
        <v>2123.6</v>
      </c>
      <c r="F580" s="30">
        <f>IF(D580=0,0,E580/D580)</f>
        <v>0.15777117384843981</v>
      </c>
    </row>
    <row r="581" spans="1:6" s="13" customFormat="1" ht="17.25">
      <c r="A581" s="124"/>
      <c r="B581" s="22" t="s">
        <v>10</v>
      </c>
      <c r="C581" s="246"/>
      <c r="D581" s="32"/>
      <c r="E581" s="32"/>
      <c r="F581" s="33"/>
    </row>
    <row r="582" spans="1:6" s="13" customFormat="1" ht="17.25">
      <c r="A582" s="124"/>
      <c r="B582" s="22" t="s">
        <v>11</v>
      </c>
      <c r="C582" s="246"/>
      <c r="D582" s="34" t="s">
        <v>16</v>
      </c>
      <c r="E582" s="34" t="s">
        <v>16</v>
      </c>
      <c r="F582" s="35" t="s">
        <v>16</v>
      </c>
    </row>
    <row r="583" spans="1:6" s="13" customFormat="1" ht="17.25">
      <c r="A583" s="124"/>
      <c r="B583" s="22" t="s">
        <v>12</v>
      </c>
      <c r="C583" s="246"/>
      <c r="D583" s="34" t="s">
        <v>16</v>
      </c>
      <c r="E583" s="34" t="s">
        <v>16</v>
      </c>
      <c r="F583" s="35" t="s">
        <v>16</v>
      </c>
    </row>
    <row r="584" spans="1:6" s="13" customFormat="1" ht="34.5">
      <c r="A584" s="124"/>
      <c r="B584" s="22" t="s">
        <v>13</v>
      </c>
      <c r="C584" s="246"/>
      <c r="D584" s="34">
        <f>SUM(D579,D573,D567,D561,D555)</f>
        <v>6507</v>
      </c>
      <c r="E584" s="34">
        <f>SUM(E579,E573,E567,E561,E555)</f>
        <v>1105.5</v>
      </c>
      <c r="F584" s="35">
        <f>IF(D584=0,0,E584/D584)</f>
        <v>0.16989396035039189</v>
      </c>
    </row>
    <row r="585" spans="1:6" s="13" customFormat="1" ht="17.25">
      <c r="A585" s="127"/>
      <c r="B585" s="25" t="s">
        <v>75</v>
      </c>
      <c r="C585" s="246"/>
      <c r="D585" s="37">
        <f>SUM(D574,D568,D562,D556)</f>
        <v>6953</v>
      </c>
      <c r="E585" s="37">
        <f>SUM(E574,E568,E562,E556)</f>
        <v>1018.0999999999999</v>
      </c>
      <c r="F585" s="38">
        <f>IF(D585=0,0,E585/D585)</f>
        <v>0.14642600316410181</v>
      </c>
    </row>
    <row r="586" spans="1:6" s="13" customFormat="1" ht="54.75" customHeight="1">
      <c r="A586" s="123">
        <v>13</v>
      </c>
      <c r="B586" s="234" t="s">
        <v>259</v>
      </c>
      <c r="C586" s="234"/>
      <c r="D586" s="234"/>
      <c r="E586" s="234"/>
      <c r="F586" s="234"/>
    </row>
    <row r="587" spans="1:6" s="13" customFormat="1" ht="132" customHeight="1">
      <c r="A587" s="125"/>
      <c r="B587" s="10" t="s">
        <v>85</v>
      </c>
      <c r="C587" s="238" t="s">
        <v>86</v>
      </c>
      <c r="D587" s="11">
        <f>SUM(D589:D591)</f>
        <v>4712.8999999999996</v>
      </c>
      <c r="E587" s="11">
        <f>SUM(E589:E591)</f>
        <v>0</v>
      </c>
      <c r="F587" s="27">
        <f>IF(D587=0,0,E587/D587)</f>
        <v>0</v>
      </c>
    </row>
    <row r="588" spans="1:6" s="13" customFormat="1" ht="17.25">
      <c r="A588" s="125"/>
      <c r="B588" s="22" t="s">
        <v>10</v>
      </c>
      <c r="C588" s="238"/>
      <c r="D588" s="15"/>
      <c r="E588" s="23"/>
      <c r="F588" s="12"/>
    </row>
    <row r="589" spans="1:6" s="13" customFormat="1" ht="17.25" hidden="1">
      <c r="A589" s="125"/>
      <c r="B589" s="22" t="s">
        <v>11</v>
      </c>
      <c r="C589" s="238"/>
      <c r="D589" s="16" t="s">
        <v>16</v>
      </c>
      <c r="E589" s="16" t="s">
        <v>16</v>
      </c>
      <c r="F589" s="17" t="s">
        <v>16</v>
      </c>
    </row>
    <row r="590" spans="1:6" s="13" customFormat="1" ht="17.25" hidden="1">
      <c r="A590" s="125"/>
      <c r="B590" s="22" t="s">
        <v>12</v>
      </c>
      <c r="C590" s="238"/>
      <c r="D590" s="16" t="s">
        <v>16</v>
      </c>
      <c r="E590" s="16" t="s">
        <v>16</v>
      </c>
      <c r="F590" s="17" t="s">
        <v>16</v>
      </c>
    </row>
    <row r="591" spans="1:6" s="13" customFormat="1" ht="34.5">
      <c r="A591" s="125"/>
      <c r="B591" s="25" t="s">
        <v>13</v>
      </c>
      <c r="C591" s="238"/>
      <c r="D591" s="19">
        <v>4712.8999999999996</v>
      </c>
      <c r="E591" s="19">
        <v>0</v>
      </c>
      <c r="F591" s="17">
        <f>IF(D591=0,0,E591/D591)</f>
        <v>0</v>
      </c>
    </row>
    <row r="592" spans="1:6" s="13" customFormat="1" ht="165" customHeight="1">
      <c r="A592" s="125"/>
      <c r="B592" s="10" t="s">
        <v>87</v>
      </c>
      <c r="C592" s="238" t="s">
        <v>53</v>
      </c>
      <c r="D592" s="11">
        <f>SUM(D594:D596)</f>
        <v>732</v>
      </c>
      <c r="E592" s="11">
        <f>SUM(E594:E596)</f>
        <v>285.5</v>
      </c>
      <c r="F592" s="27">
        <f>IF(D592=0,0,E592/D592)</f>
        <v>0.3900273224043716</v>
      </c>
    </row>
    <row r="593" spans="1:6" s="13" customFormat="1" ht="17.25">
      <c r="A593" s="125"/>
      <c r="B593" s="22" t="s">
        <v>10</v>
      </c>
      <c r="C593" s="238"/>
      <c r="D593" s="15"/>
      <c r="E593" s="23"/>
      <c r="F593" s="12"/>
    </row>
    <row r="594" spans="1:6" s="13" customFormat="1" ht="17.25" hidden="1">
      <c r="A594" s="125"/>
      <c r="B594" s="22" t="s">
        <v>11</v>
      </c>
      <c r="C594" s="238"/>
      <c r="D594" s="16" t="s">
        <v>16</v>
      </c>
      <c r="E594" s="16" t="s">
        <v>16</v>
      </c>
      <c r="F594" s="17" t="s">
        <v>16</v>
      </c>
    </row>
    <row r="595" spans="1:6" s="13" customFormat="1" ht="17.25" hidden="1">
      <c r="A595" s="125"/>
      <c r="B595" s="22" t="s">
        <v>12</v>
      </c>
      <c r="C595" s="238"/>
      <c r="D595" s="16" t="s">
        <v>16</v>
      </c>
      <c r="E595" s="16" t="s">
        <v>16</v>
      </c>
      <c r="F595" s="17" t="s">
        <v>16</v>
      </c>
    </row>
    <row r="596" spans="1:6" s="13" customFormat="1" ht="34.5">
      <c r="A596" s="125"/>
      <c r="B596" s="25" t="s">
        <v>13</v>
      </c>
      <c r="C596" s="238"/>
      <c r="D596" s="19">
        <v>732</v>
      </c>
      <c r="E596" s="19">
        <v>285.5</v>
      </c>
      <c r="F596" s="17">
        <f>IF(D596=0,0,E596/D596)</f>
        <v>0.3900273224043716</v>
      </c>
    </row>
    <row r="597" spans="1:6" s="13" customFormat="1" ht="165" customHeight="1">
      <c r="A597" s="125"/>
      <c r="B597" s="10" t="s">
        <v>88</v>
      </c>
      <c r="C597" s="238" t="s">
        <v>32</v>
      </c>
      <c r="D597" s="11">
        <f>SUM(D599:D601)</f>
        <v>3000</v>
      </c>
      <c r="E597" s="11">
        <f>SUM(E599:E601)</f>
        <v>1891.2</v>
      </c>
      <c r="F597" s="27">
        <f>IF(D597=0,0,E597/D597)</f>
        <v>0.63039999999999996</v>
      </c>
    </row>
    <row r="598" spans="1:6" s="13" customFormat="1" ht="17.25">
      <c r="A598" s="125"/>
      <c r="B598" s="22" t="s">
        <v>10</v>
      </c>
      <c r="C598" s="238"/>
      <c r="D598" s="15"/>
      <c r="E598" s="23"/>
      <c r="F598" s="12"/>
    </row>
    <row r="599" spans="1:6" s="13" customFormat="1" ht="17.25" hidden="1">
      <c r="A599" s="125"/>
      <c r="B599" s="22" t="s">
        <v>11</v>
      </c>
      <c r="C599" s="238"/>
      <c r="D599" s="16" t="s">
        <v>16</v>
      </c>
      <c r="E599" s="16" t="s">
        <v>16</v>
      </c>
      <c r="F599" s="17" t="s">
        <v>16</v>
      </c>
    </row>
    <row r="600" spans="1:6" s="13" customFormat="1" ht="17.25" hidden="1">
      <c r="A600" s="125"/>
      <c r="B600" s="22" t="s">
        <v>12</v>
      </c>
      <c r="C600" s="238"/>
      <c r="D600" s="16" t="s">
        <v>16</v>
      </c>
      <c r="E600" s="16" t="s">
        <v>16</v>
      </c>
      <c r="F600" s="17" t="s">
        <v>16</v>
      </c>
    </row>
    <row r="601" spans="1:6" s="13" customFormat="1" ht="34.5">
      <c r="A601" s="125"/>
      <c r="B601" s="25" t="s">
        <v>13</v>
      </c>
      <c r="C601" s="238"/>
      <c r="D601" s="19">
        <v>3000</v>
      </c>
      <c r="E601" s="19">
        <v>1891.2</v>
      </c>
      <c r="F601" s="17">
        <f>IF(D601=0,0,E601/D601)</f>
        <v>0.63039999999999996</v>
      </c>
    </row>
    <row r="602" spans="1:6" s="13" customFormat="1" ht="16.5">
      <c r="A602" s="124"/>
      <c r="B602" s="10" t="s">
        <v>29</v>
      </c>
      <c r="C602" s="246"/>
      <c r="D602" s="29">
        <f>SUM(D587,D592,D597)</f>
        <v>8444.9</v>
      </c>
      <c r="E602" s="29">
        <f>SUM(E587,E592,E597)</f>
        <v>2176.6999999999998</v>
      </c>
      <c r="F602" s="30">
        <f>IF(D602=0,0,E602/D602)</f>
        <v>0.25775320015630737</v>
      </c>
    </row>
    <row r="603" spans="1:6" s="13" customFormat="1" ht="17.25">
      <c r="A603" s="124"/>
      <c r="B603" s="22" t="s">
        <v>10</v>
      </c>
      <c r="C603" s="246"/>
      <c r="D603" s="32"/>
      <c r="E603" s="32"/>
      <c r="F603" s="33"/>
    </row>
    <row r="604" spans="1:6" s="13" customFormat="1" ht="17.25" hidden="1">
      <c r="A604" s="124"/>
      <c r="B604" s="22" t="s">
        <v>11</v>
      </c>
      <c r="C604" s="246"/>
      <c r="D604" s="34" t="s">
        <v>16</v>
      </c>
      <c r="E604" s="34" t="s">
        <v>16</v>
      </c>
      <c r="F604" s="35" t="s">
        <v>16</v>
      </c>
    </row>
    <row r="605" spans="1:6" s="13" customFormat="1" ht="17.25" hidden="1">
      <c r="A605" s="124"/>
      <c r="B605" s="22" t="s">
        <v>12</v>
      </c>
      <c r="C605" s="246"/>
      <c r="D605" s="34" t="s">
        <v>16</v>
      </c>
      <c r="E605" s="34" t="s">
        <v>16</v>
      </c>
      <c r="F605" s="35" t="s">
        <v>16</v>
      </c>
    </row>
    <row r="606" spans="1:6" s="13" customFormat="1" ht="34.5">
      <c r="A606" s="127"/>
      <c r="B606" s="25" t="s">
        <v>13</v>
      </c>
      <c r="C606" s="246"/>
      <c r="D606" s="37">
        <f>SUM(D601,D596,D591)</f>
        <v>8444.9</v>
      </c>
      <c r="E606" s="37">
        <f>SUM(E601,E596,E591)</f>
        <v>2176.6999999999998</v>
      </c>
      <c r="F606" s="38">
        <f>IF(D606=0,0,E606/D606)</f>
        <v>0.25775320015630737</v>
      </c>
    </row>
    <row r="607" spans="1:6" s="13" customFormat="1" ht="54.75" customHeight="1">
      <c r="A607" s="123">
        <v>14</v>
      </c>
      <c r="B607" s="234" t="s">
        <v>89</v>
      </c>
      <c r="C607" s="234"/>
      <c r="D607" s="234"/>
      <c r="E607" s="234"/>
      <c r="F607" s="234"/>
    </row>
    <row r="608" spans="1:6" s="13" customFormat="1" ht="148.5" customHeight="1">
      <c r="A608" s="125"/>
      <c r="B608" s="10" t="s">
        <v>90</v>
      </c>
      <c r="C608" s="238" t="s">
        <v>91</v>
      </c>
      <c r="D608" s="11">
        <f>SUM(D610:D612)</f>
        <v>450.2</v>
      </c>
      <c r="E608" s="49">
        <f>SUM(E610:E612)</f>
        <v>21.2</v>
      </c>
      <c r="F608" s="27">
        <f>IF(D608=0,0,E608/D608)</f>
        <v>4.7090182141270545E-2</v>
      </c>
    </row>
    <row r="609" spans="1:6" s="13" customFormat="1" ht="17.25">
      <c r="A609" s="125"/>
      <c r="B609" s="22" t="s">
        <v>10</v>
      </c>
      <c r="C609" s="238"/>
      <c r="D609" s="15"/>
      <c r="E609" s="23"/>
      <c r="F609" s="17"/>
    </row>
    <row r="610" spans="1:6" s="13" customFormat="1" ht="17.25" hidden="1">
      <c r="A610" s="125"/>
      <c r="B610" s="22" t="s">
        <v>11</v>
      </c>
      <c r="C610" s="238"/>
      <c r="D610" s="16" t="s">
        <v>16</v>
      </c>
      <c r="E610" s="24" t="s">
        <v>16</v>
      </c>
      <c r="F610" s="16" t="s">
        <v>16</v>
      </c>
    </row>
    <row r="611" spans="1:6" s="13" customFormat="1" ht="17.25" hidden="1">
      <c r="A611" s="125"/>
      <c r="B611" s="22" t="s">
        <v>12</v>
      </c>
      <c r="C611" s="238"/>
      <c r="D611" s="16" t="s">
        <v>16</v>
      </c>
      <c r="E611" s="24" t="s">
        <v>16</v>
      </c>
      <c r="F611" s="16" t="s">
        <v>16</v>
      </c>
    </row>
    <row r="612" spans="1:6" s="13" customFormat="1" ht="34.5">
      <c r="A612" s="125"/>
      <c r="B612" s="25" t="s">
        <v>13</v>
      </c>
      <c r="C612" s="238"/>
      <c r="D612" s="19">
        <v>450.2</v>
      </c>
      <c r="E612" s="26">
        <v>21.2</v>
      </c>
      <c r="F612" s="20">
        <f>IF(D612=0,0,E612/D612)</f>
        <v>4.7090182141270545E-2</v>
      </c>
    </row>
    <row r="613" spans="1:6" s="13" customFormat="1" ht="99" customHeight="1">
      <c r="A613" s="125"/>
      <c r="B613" s="10" t="s">
        <v>92</v>
      </c>
      <c r="C613" s="238" t="s">
        <v>49</v>
      </c>
      <c r="D613" s="11">
        <f>SUM(D615:D617)</f>
        <v>2000</v>
      </c>
      <c r="E613" s="11">
        <f>SUM(E615:E617)</f>
        <v>497.7</v>
      </c>
      <c r="F613" s="27">
        <f>IF(D613=0,0,E613/D613)</f>
        <v>0.24884999999999999</v>
      </c>
    </row>
    <row r="614" spans="1:6" s="13" customFormat="1" ht="17.25">
      <c r="A614" s="125"/>
      <c r="B614" s="22" t="s">
        <v>10</v>
      </c>
      <c r="C614" s="238"/>
      <c r="D614" s="15"/>
      <c r="E614" s="23"/>
      <c r="F614" s="17"/>
    </row>
    <row r="615" spans="1:6" s="13" customFormat="1" ht="17.25" hidden="1">
      <c r="A615" s="125"/>
      <c r="B615" s="22" t="s">
        <v>11</v>
      </c>
      <c r="C615" s="238"/>
      <c r="D615" s="16" t="s">
        <v>16</v>
      </c>
      <c r="E615" s="16" t="s">
        <v>16</v>
      </c>
      <c r="F615" s="16" t="s">
        <v>16</v>
      </c>
    </row>
    <row r="616" spans="1:6" s="13" customFormat="1" ht="17.25" hidden="1">
      <c r="A616" s="125"/>
      <c r="B616" s="22" t="s">
        <v>12</v>
      </c>
      <c r="C616" s="238"/>
      <c r="D616" s="16" t="s">
        <v>16</v>
      </c>
      <c r="E616" s="16" t="s">
        <v>16</v>
      </c>
      <c r="F616" s="16" t="s">
        <v>16</v>
      </c>
    </row>
    <row r="617" spans="1:6" s="13" customFormat="1" ht="34.5">
      <c r="A617" s="125"/>
      <c r="B617" s="25" t="s">
        <v>13</v>
      </c>
      <c r="C617" s="238"/>
      <c r="D617" s="19">
        <v>2000</v>
      </c>
      <c r="E617" s="19">
        <v>497.7</v>
      </c>
      <c r="F617" s="20">
        <f>IF(D617=0,0,E617/D617)</f>
        <v>0.24884999999999999</v>
      </c>
    </row>
    <row r="618" spans="1:6" s="13" customFormat="1" ht="82.5" customHeight="1">
      <c r="A618" s="125"/>
      <c r="B618" s="10" t="s">
        <v>93</v>
      </c>
      <c r="C618" s="238" t="s">
        <v>94</v>
      </c>
      <c r="D618" s="11">
        <f>SUM(D620:D622)</f>
        <v>1000</v>
      </c>
      <c r="E618" s="11">
        <f>SUM(E620:E622)</f>
        <v>1000</v>
      </c>
      <c r="F618" s="27">
        <f>IF(D618=0,0,E618/D618)</f>
        <v>1</v>
      </c>
    </row>
    <row r="619" spans="1:6" s="13" customFormat="1" ht="17.25">
      <c r="A619" s="125"/>
      <c r="B619" s="22" t="s">
        <v>10</v>
      </c>
      <c r="C619" s="238"/>
      <c r="D619" s="15"/>
      <c r="E619" s="23"/>
      <c r="F619" s="17"/>
    </row>
    <row r="620" spans="1:6" s="13" customFormat="1" ht="17.25" hidden="1">
      <c r="A620" s="125"/>
      <c r="B620" s="22" t="s">
        <v>11</v>
      </c>
      <c r="C620" s="238"/>
      <c r="D620" s="16" t="s">
        <v>16</v>
      </c>
      <c r="E620" s="16" t="s">
        <v>16</v>
      </c>
      <c r="F620" s="16" t="s">
        <v>16</v>
      </c>
    </row>
    <row r="621" spans="1:6" s="13" customFormat="1" ht="17.25" hidden="1">
      <c r="A621" s="125"/>
      <c r="B621" s="22" t="s">
        <v>12</v>
      </c>
      <c r="C621" s="238"/>
      <c r="D621" s="16" t="s">
        <v>16</v>
      </c>
      <c r="E621" s="16" t="s">
        <v>16</v>
      </c>
      <c r="F621" s="16" t="s">
        <v>16</v>
      </c>
    </row>
    <row r="622" spans="1:6" s="13" customFormat="1" ht="34.5">
      <c r="A622" s="125"/>
      <c r="B622" s="25" t="s">
        <v>13</v>
      </c>
      <c r="C622" s="238"/>
      <c r="D622" s="19">
        <v>1000</v>
      </c>
      <c r="E622" s="19">
        <v>1000</v>
      </c>
      <c r="F622" s="20">
        <f>IF(D622=0,0,E622/D622)</f>
        <v>1</v>
      </c>
    </row>
    <row r="623" spans="1:6" s="13" customFormat="1" ht="16.5">
      <c r="A623" s="124"/>
      <c r="B623" s="10" t="s">
        <v>29</v>
      </c>
      <c r="C623" s="246"/>
      <c r="D623" s="29">
        <f>SUM(D608,D613,D618)</f>
        <v>3450.2</v>
      </c>
      <c r="E623" s="29">
        <f>SUM(E608,E613,E618)</f>
        <v>1518.9</v>
      </c>
      <c r="F623" s="30">
        <f>IF(D623=0,0,E623/D623)</f>
        <v>0.44023534867543918</v>
      </c>
    </row>
    <row r="624" spans="1:6" s="13" customFormat="1" ht="17.25">
      <c r="A624" s="124"/>
      <c r="B624" s="22" t="s">
        <v>10</v>
      </c>
      <c r="C624" s="246"/>
      <c r="D624" s="32"/>
      <c r="E624" s="32"/>
      <c r="F624" s="35"/>
    </row>
    <row r="625" spans="1:6" s="13" customFormat="1" ht="17.25" hidden="1">
      <c r="A625" s="124"/>
      <c r="B625" s="22" t="s">
        <v>11</v>
      </c>
      <c r="C625" s="246"/>
      <c r="D625" s="34" t="s">
        <v>16</v>
      </c>
      <c r="E625" s="34" t="s">
        <v>16</v>
      </c>
      <c r="F625" s="34" t="s">
        <v>16</v>
      </c>
    </row>
    <row r="626" spans="1:6" s="13" customFormat="1" ht="17.25" hidden="1">
      <c r="A626" s="124"/>
      <c r="B626" s="22" t="s">
        <v>12</v>
      </c>
      <c r="C626" s="246"/>
      <c r="D626" s="34" t="s">
        <v>16</v>
      </c>
      <c r="E626" s="34" t="s">
        <v>16</v>
      </c>
      <c r="F626" s="34" t="s">
        <v>16</v>
      </c>
    </row>
    <row r="627" spans="1:6" s="13" customFormat="1" ht="34.5">
      <c r="A627" s="124"/>
      <c r="B627" s="25" t="s">
        <v>13</v>
      </c>
      <c r="C627" s="246"/>
      <c r="D627" s="37">
        <f>SUM(D612,D617,D622)</f>
        <v>3450.2</v>
      </c>
      <c r="E627" s="37">
        <f>SUM(E612,E617,E622)</f>
        <v>1518.9</v>
      </c>
      <c r="F627" s="38">
        <f>IF(D627=0,0,E627/D627)</f>
        <v>0.44023534867543918</v>
      </c>
    </row>
    <row r="628" spans="1:6" s="13" customFormat="1" ht="39" customHeight="1">
      <c r="A628" s="123">
        <v>15</v>
      </c>
      <c r="B628" s="234" t="s">
        <v>111</v>
      </c>
      <c r="C628" s="234"/>
      <c r="D628" s="234"/>
      <c r="E628" s="234"/>
      <c r="F628" s="234"/>
    </row>
    <row r="629" spans="1:6" s="13" customFormat="1" ht="66" customHeight="1">
      <c r="A629" s="125"/>
      <c r="B629" s="10" t="s">
        <v>112</v>
      </c>
      <c r="C629" s="238" t="s">
        <v>113</v>
      </c>
      <c r="D629" s="11">
        <f>SUM(D631:D633)</f>
        <v>45000</v>
      </c>
      <c r="E629" s="11">
        <f>SUM(E631:E633)</f>
        <v>39537</v>
      </c>
      <c r="F629" s="27">
        <f>IF(D629=0,0,E629/D629)</f>
        <v>0.87860000000000005</v>
      </c>
    </row>
    <row r="630" spans="1:6" s="13" customFormat="1" ht="17.25">
      <c r="A630" s="125"/>
      <c r="B630" s="22" t="s">
        <v>10</v>
      </c>
      <c r="C630" s="238"/>
      <c r="D630" s="15"/>
      <c r="E630" s="23"/>
      <c r="F630" s="17"/>
    </row>
    <row r="631" spans="1:6" s="13" customFormat="1" ht="17.25" hidden="1">
      <c r="A631" s="125"/>
      <c r="B631" s="22" t="s">
        <v>11</v>
      </c>
      <c r="C631" s="238"/>
      <c r="D631" s="16" t="s">
        <v>16</v>
      </c>
      <c r="E631" s="16" t="s">
        <v>16</v>
      </c>
      <c r="F631" s="16" t="s">
        <v>16</v>
      </c>
    </row>
    <row r="632" spans="1:6" s="13" customFormat="1" ht="17.25" hidden="1">
      <c r="A632" s="125"/>
      <c r="B632" s="22" t="s">
        <v>12</v>
      </c>
      <c r="C632" s="238"/>
      <c r="D632" s="16" t="s">
        <v>16</v>
      </c>
      <c r="E632" s="16" t="s">
        <v>16</v>
      </c>
      <c r="F632" s="16" t="s">
        <v>16</v>
      </c>
    </row>
    <row r="633" spans="1:6" s="13" customFormat="1" ht="34.5">
      <c r="A633" s="125"/>
      <c r="B633" s="25" t="s">
        <v>13</v>
      </c>
      <c r="C633" s="238"/>
      <c r="D633" s="19">
        <v>45000</v>
      </c>
      <c r="E633" s="19">
        <v>39537</v>
      </c>
      <c r="F633" s="20">
        <f>IF(D633=0,0,E633/D633)</f>
        <v>0.87860000000000005</v>
      </c>
    </row>
    <row r="634" spans="1:6" s="13" customFormat="1" ht="132" customHeight="1">
      <c r="A634" s="125"/>
      <c r="B634" s="10" t="s">
        <v>114</v>
      </c>
      <c r="C634" s="238" t="s">
        <v>113</v>
      </c>
      <c r="D634" s="11">
        <f>SUM(D636:D638)</f>
        <v>10000</v>
      </c>
      <c r="E634" s="11">
        <f>SUM(E636:E638)</f>
        <v>9642.7000000000007</v>
      </c>
      <c r="F634" s="27">
        <f>IF(D634=0,0,E634/D634)</f>
        <v>0.96427000000000007</v>
      </c>
    </row>
    <row r="635" spans="1:6" s="13" customFormat="1" ht="17.25">
      <c r="A635" s="125"/>
      <c r="B635" s="22" t="s">
        <v>10</v>
      </c>
      <c r="C635" s="238"/>
      <c r="D635" s="15"/>
      <c r="E635" s="23"/>
      <c r="F635" s="17"/>
    </row>
    <row r="636" spans="1:6" s="13" customFormat="1" ht="17.25" hidden="1">
      <c r="A636" s="125"/>
      <c r="B636" s="22" t="s">
        <v>11</v>
      </c>
      <c r="C636" s="238"/>
      <c r="D636" s="16" t="s">
        <v>16</v>
      </c>
      <c r="E636" s="16" t="s">
        <v>16</v>
      </c>
      <c r="F636" s="16" t="s">
        <v>16</v>
      </c>
    </row>
    <row r="637" spans="1:6" s="13" customFormat="1" ht="17.25" hidden="1">
      <c r="A637" s="125"/>
      <c r="B637" s="22" t="s">
        <v>12</v>
      </c>
      <c r="C637" s="238"/>
      <c r="D637" s="16" t="s">
        <v>16</v>
      </c>
      <c r="E637" s="16" t="s">
        <v>16</v>
      </c>
      <c r="F637" s="16" t="s">
        <v>16</v>
      </c>
    </row>
    <row r="638" spans="1:6" s="13" customFormat="1" ht="34.5">
      <c r="A638" s="125"/>
      <c r="B638" s="25" t="s">
        <v>13</v>
      </c>
      <c r="C638" s="238"/>
      <c r="D638" s="19">
        <v>10000</v>
      </c>
      <c r="E638" s="19">
        <v>9642.7000000000007</v>
      </c>
      <c r="F638" s="20">
        <f>IF(D638=0,0,E638/D638)</f>
        <v>0.96427000000000007</v>
      </c>
    </row>
    <row r="639" spans="1:6" s="13" customFormat="1" ht="66" customHeight="1">
      <c r="A639" s="125"/>
      <c r="B639" s="10" t="s">
        <v>115</v>
      </c>
      <c r="C639" s="238" t="s">
        <v>113</v>
      </c>
      <c r="D639" s="11">
        <f>SUM(D641:D643)</f>
        <v>3000</v>
      </c>
      <c r="E639" s="11">
        <f>SUM(E641:E643)</f>
        <v>1568</v>
      </c>
      <c r="F639" s="27">
        <f>IF(D639=0,0,E639/D639)</f>
        <v>0.52266666666666661</v>
      </c>
    </row>
    <row r="640" spans="1:6" s="13" customFormat="1" ht="17.25">
      <c r="A640" s="125"/>
      <c r="B640" s="22" t="s">
        <v>10</v>
      </c>
      <c r="C640" s="238"/>
      <c r="D640" s="15"/>
      <c r="E640" s="23"/>
      <c r="F640" s="17"/>
    </row>
    <row r="641" spans="1:6" s="13" customFormat="1" ht="17.25" hidden="1">
      <c r="A641" s="125"/>
      <c r="B641" s="22" t="s">
        <v>11</v>
      </c>
      <c r="C641" s="238"/>
      <c r="D641" s="16" t="s">
        <v>16</v>
      </c>
      <c r="E641" s="16" t="s">
        <v>16</v>
      </c>
      <c r="F641" s="16" t="s">
        <v>16</v>
      </c>
    </row>
    <row r="642" spans="1:6" s="13" customFormat="1" ht="17.25" hidden="1">
      <c r="A642" s="125"/>
      <c r="B642" s="22" t="s">
        <v>12</v>
      </c>
      <c r="C642" s="238"/>
      <c r="D642" s="16" t="s">
        <v>16</v>
      </c>
      <c r="E642" s="16" t="s">
        <v>16</v>
      </c>
      <c r="F642" s="16" t="s">
        <v>16</v>
      </c>
    </row>
    <row r="643" spans="1:6" s="13" customFormat="1" ht="34.5">
      <c r="A643" s="125"/>
      <c r="B643" s="25" t="s">
        <v>13</v>
      </c>
      <c r="C643" s="238"/>
      <c r="D643" s="19">
        <v>3000</v>
      </c>
      <c r="E643" s="19">
        <v>1568</v>
      </c>
      <c r="F643" s="20">
        <f>IF(D643=0,0,E643/D643)</f>
        <v>0.52266666666666661</v>
      </c>
    </row>
    <row r="644" spans="1:6" s="13" customFormat="1" ht="99" customHeight="1">
      <c r="A644" s="125"/>
      <c r="B644" s="10" t="s">
        <v>116</v>
      </c>
      <c r="C644" s="238" t="s">
        <v>113</v>
      </c>
      <c r="D644" s="11">
        <f>SUM(D646:D648)</f>
        <v>10000</v>
      </c>
      <c r="E644" s="11">
        <f>SUM(E646:E648)</f>
        <v>0</v>
      </c>
      <c r="F644" s="27">
        <f>IF(D644=0,0,E644/D644)</f>
        <v>0</v>
      </c>
    </row>
    <row r="645" spans="1:6" s="13" customFormat="1" ht="17.25">
      <c r="A645" s="125"/>
      <c r="B645" s="22" t="s">
        <v>10</v>
      </c>
      <c r="C645" s="238"/>
      <c r="D645" s="15"/>
      <c r="E645" s="23"/>
      <c r="F645" s="17"/>
    </row>
    <row r="646" spans="1:6" s="13" customFormat="1" ht="17.25" hidden="1">
      <c r="A646" s="125"/>
      <c r="B646" s="22" t="s">
        <v>11</v>
      </c>
      <c r="C646" s="238"/>
      <c r="D646" s="16" t="s">
        <v>16</v>
      </c>
      <c r="E646" s="16" t="s">
        <v>16</v>
      </c>
      <c r="F646" s="16" t="s">
        <v>16</v>
      </c>
    </row>
    <row r="647" spans="1:6" s="13" customFormat="1" ht="17.25" hidden="1">
      <c r="A647" s="125"/>
      <c r="B647" s="22" t="s">
        <v>12</v>
      </c>
      <c r="C647" s="238"/>
      <c r="D647" s="16" t="s">
        <v>16</v>
      </c>
      <c r="E647" s="16" t="s">
        <v>16</v>
      </c>
      <c r="F647" s="16" t="s">
        <v>16</v>
      </c>
    </row>
    <row r="648" spans="1:6" s="13" customFormat="1" ht="34.5">
      <c r="A648" s="125"/>
      <c r="B648" s="25" t="s">
        <v>13</v>
      </c>
      <c r="C648" s="238"/>
      <c r="D648" s="19">
        <v>10000</v>
      </c>
      <c r="E648" s="19">
        <v>0</v>
      </c>
      <c r="F648" s="20">
        <f>IF(D648=0,0,E648/D648)</f>
        <v>0</v>
      </c>
    </row>
    <row r="649" spans="1:6" s="13" customFormat="1" ht="16.5">
      <c r="A649" s="124"/>
      <c r="B649" s="10" t="s">
        <v>29</v>
      </c>
      <c r="C649" s="246"/>
      <c r="D649" s="29">
        <f>SUM(D644,D639,D634,D629)</f>
        <v>68000</v>
      </c>
      <c r="E649" s="29">
        <f>SUM(E644,E639,E634,E629)</f>
        <v>50747.7</v>
      </c>
      <c r="F649" s="30">
        <f>IF(D649=0,0,E649/D649)</f>
        <v>0.74628970588235288</v>
      </c>
    </row>
    <row r="650" spans="1:6" s="13" customFormat="1" ht="17.25">
      <c r="A650" s="124"/>
      <c r="B650" s="22" t="s">
        <v>10</v>
      </c>
      <c r="C650" s="246"/>
      <c r="D650" s="32"/>
      <c r="E650" s="32"/>
      <c r="F650" s="35"/>
    </row>
    <row r="651" spans="1:6" s="13" customFormat="1" ht="17.25" hidden="1">
      <c r="A651" s="124"/>
      <c r="B651" s="22" t="s">
        <v>11</v>
      </c>
      <c r="C651" s="246"/>
      <c r="D651" s="34" t="s">
        <v>16</v>
      </c>
      <c r="E651" s="34" t="s">
        <v>16</v>
      </c>
      <c r="F651" s="34" t="s">
        <v>16</v>
      </c>
    </row>
    <row r="652" spans="1:6" s="13" customFormat="1" ht="17.25" hidden="1">
      <c r="A652" s="124"/>
      <c r="B652" s="22" t="s">
        <v>12</v>
      </c>
      <c r="C652" s="246"/>
      <c r="D652" s="34" t="s">
        <v>16</v>
      </c>
      <c r="E652" s="34" t="s">
        <v>16</v>
      </c>
      <c r="F652" s="34" t="s">
        <v>16</v>
      </c>
    </row>
    <row r="653" spans="1:6" s="13" customFormat="1" ht="34.5">
      <c r="A653" s="124"/>
      <c r="B653" s="25" t="s">
        <v>13</v>
      </c>
      <c r="C653" s="246"/>
      <c r="D653" s="37">
        <f>SUM(D648,D643,D638,D633)</f>
        <v>68000</v>
      </c>
      <c r="E653" s="37">
        <f>SUM(E648,E643,E638,E633)</f>
        <v>50747.7</v>
      </c>
      <c r="F653" s="38">
        <f>IF(D653=0,0,E653/D653)</f>
        <v>0.74628970588235288</v>
      </c>
    </row>
    <row r="654" spans="1:6" s="13" customFormat="1" ht="51.75" customHeight="1">
      <c r="A654" s="123">
        <v>16</v>
      </c>
      <c r="B654" s="234" t="s">
        <v>195</v>
      </c>
      <c r="C654" s="234"/>
      <c r="D654" s="234"/>
      <c r="E654" s="234"/>
      <c r="F654" s="234"/>
    </row>
    <row r="655" spans="1:6" s="13" customFormat="1" ht="132" customHeight="1">
      <c r="A655" s="124"/>
      <c r="B655" s="39" t="s">
        <v>196</v>
      </c>
      <c r="C655" s="235" t="s">
        <v>197</v>
      </c>
      <c r="D655" s="11">
        <f>SUM(D656:D659)</f>
        <v>2000</v>
      </c>
      <c r="E655" s="11">
        <f>SUM(E656:E659)</f>
        <v>238.5</v>
      </c>
      <c r="F655" s="12">
        <f>IF(D655=0,0,E655/D655)</f>
        <v>0.11924999999999999</v>
      </c>
    </row>
    <row r="656" spans="1:6" s="13" customFormat="1" ht="17.25">
      <c r="A656" s="124"/>
      <c r="B656" s="14" t="s">
        <v>10</v>
      </c>
      <c r="C656" s="235"/>
      <c r="D656" s="15"/>
      <c r="E656" s="23"/>
      <c r="F656" s="12"/>
    </row>
    <row r="657" spans="1:6" s="13" customFormat="1" ht="17.25" hidden="1">
      <c r="A657" s="124"/>
      <c r="B657" s="14" t="s">
        <v>11</v>
      </c>
      <c r="C657" s="235"/>
      <c r="D657" s="16" t="s">
        <v>16</v>
      </c>
      <c r="E657" s="16" t="s">
        <v>16</v>
      </c>
      <c r="F657" s="17" t="s">
        <v>16</v>
      </c>
    </row>
    <row r="658" spans="1:6" s="13" customFormat="1" ht="17.25" hidden="1">
      <c r="A658" s="124"/>
      <c r="B658" s="14" t="s">
        <v>12</v>
      </c>
      <c r="C658" s="235"/>
      <c r="D658" s="16" t="s">
        <v>16</v>
      </c>
      <c r="E658" s="16" t="s">
        <v>16</v>
      </c>
      <c r="F658" s="17" t="s">
        <v>16</v>
      </c>
    </row>
    <row r="659" spans="1:6" s="13" customFormat="1" ht="34.5">
      <c r="A659" s="124"/>
      <c r="B659" s="18" t="s">
        <v>13</v>
      </c>
      <c r="C659" s="235"/>
      <c r="D659" s="19">
        <v>2000</v>
      </c>
      <c r="E659" s="26">
        <v>238.5</v>
      </c>
      <c r="F659" s="70">
        <f>IF(D659=0,0,E659/D659)</f>
        <v>0.11924999999999999</v>
      </c>
    </row>
    <row r="660" spans="1:6" s="13" customFormat="1" ht="82.5" customHeight="1">
      <c r="A660" s="124"/>
      <c r="B660" s="39" t="s">
        <v>198</v>
      </c>
      <c r="C660" s="238" t="s">
        <v>197</v>
      </c>
      <c r="D660" s="11">
        <f>SUM(D661:D664)</f>
        <v>3000</v>
      </c>
      <c r="E660" s="11">
        <f>SUM(E661:E664)</f>
        <v>705</v>
      </c>
      <c r="F660" s="12">
        <f>IF(D660=0,0,E660/D660)</f>
        <v>0.23499999999999999</v>
      </c>
    </row>
    <row r="661" spans="1:6" s="13" customFormat="1" ht="17.25">
      <c r="A661" s="124"/>
      <c r="B661" s="14" t="s">
        <v>10</v>
      </c>
      <c r="C661" s="238"/>
      <c r="D661" s="15"/>
      <c r="E661" s="23"/>
      <c r="F661" s="12"/>
    </row>
    <row r="662" spans="1:6" s="13" customFormat="1" ht="17.25" hidden="1">
      <c r="A662" s="124"/>
      <c r="B662" s="14" t="s">
        <v>11</v>
      </c>
      <c r="C662" s="238"/>
      <c r="D662" s="16" t="s">
        <v>16</v>
      </c>
      <c r="E662" s="16" t="s">
        <v>16</v>
      </c>
      <c r="F662" s="17" t="s">
        <v>16</v>
      </c>
    </row>
    <row r="663" spans="1:6" s="13" customFormat="1" ht="17.25" hidden="1">
      <c r="A663" s="124"/>
      <c r="B663" s="14" t="s">
        <v>12</v>
      </c>
      <c r="C663" s="238"/>
      <c r="D663" s="16" t="s">
        <v>16</v>
      </c>
      <c r="E663" s="16" t="s">
        <v>16</v>
      </c>
      <c r="F663" s="17" t="s">
        <v>16</v>
      </c>
    </row>
    <row r="664" spans="1:6" s="13" customFormat="1" ht="34.5">
      <c r="A664" s="124"/>
      <c r="B664" s="18" t="s">
        <v>13</v>
      </c>
      <c r="C664" s="238"/>
      <c r="D664" s="19">
        <v>3000</v>
      </c>
      <c r="E664" s="26">
        <v>705</v>
      </c>
      <c r="F664" s="70">
        <f>IF(D664=0,0,E664/D664)</f>
        <v>0.23499999999999999</v>
      </c>
    </row>
    <row r="665" spans="1:6" s="13" customFormat="1" ht="134.25" customHeight="1">
      <c r="A665" s="124"/>
      <c r="B665" s="39" t="s">
        <v>199</v>
      </c>
      <c r="C665" s="235" t="s">
        <v>200</v>
      </c>
      <c r="D665" s="11">
        <f>SUM(D666:D669)</f>
        <v>10852.6</v>
      </c>
      <c r="E665" s="11">
        <f>SUM(E666:E669)</f>
        <v>0</v>
      </c>
      <c r="F665" s="12">
        <f>IF(D665=0,0,E665/D665)</f>
        <v>0</v>
      </c>
    </row>
    <row r="666" spans="1:6" s="13" customFormat="1" ht="17.25">
      <c r="A666" s="124"/>
      <c r="B666" s="14" t="s">
        <v>10</v>
      </c>
      <c r="C666" s="235"/>
      <c r="D666" s="15"/>
      <c r="E666" s="15"/>
      <c r="F666" s="71"/>
    </row>
    <row r="667" spans="1:6" s="13" customFormat="1" ht="17.25" hidden="1">
      <c r="A667" s="124"/>
      <c r="B667" s="14" t="s">
        <v>11</v>
      </c>
      <c r="C667" s="235"/>
      <c r="D667" s="16" t="s">
        <v>16</v>
      </c>
      <c r="E667" s="16" t="s">
        <v>16</v>
      </c>
      <c r="F667" s="17" t="s">
        <v>16</v>
      </c>
    </row>
    <row r="668" spans="1:6" s="13" customFormat="1" ht="17.25" hidden="1">
      <c r="A668" s="124"/>
      <c r="B668" s="14" t="s">
        <v>12</v>
      </c>
      <c r="C668" s="235"/>
      <c r="D668" s="16" t="s">
        <v>16</v>
      </c>
      <c r="E668" s="16" t="s">
        <v>16</v>
      </c>
      <c r="F668" s="17" t="s">
        <v>16</v>
      </c>
    </row>
    <row r="669" spans="1:6" s="13" customFormat="1" ht="34.5">
      <c r="A669" s="124"/>
      <c r="B669" s="18" t="s">
        <v>13</v>
      </c>
      <c r="C669" s="235"/>
      <c r="D669" s="19">
        <v>10852.6</v>
      </c>
      <c r="E669" s="26">
        <v>0</v>
      </c>
      <c r="F669" s="70">
        <f>IF(D669=0,0,E669/D669)</f>
        <v>0</v>
      </c>
    </row>
    <row r="670" spans="1:6" s="13" customFormat="1" ht="148.5" customHeight="1">
      <c r="A670" s="124"/>
      <c r="B670" s="39" t="s">
        <v>201</v>
      </c>
      <c r="C670" s="235" t="s">
        <v>197</v>
      </c>
      <c r="D670" s="11">
        <f>SUM(D671:D674)</f>
        <v>115175.7</v>
      </c>
      <c r="E670" s="11">
        <f>SUM(E671:E674)</f>
        <v>49861.599999999999</v>
      </c>
      <c r="F670" s="12">
        <f>IF(D670=0,0,E670/D670)</f>
        <v>0.43291770746780789</v>
      </c>
    </row>
    <row r="671" spans="1:6" s="13" customFormat="1" ht="17.25">
      <c r="A671" s="124"/>
      <c r="B671" s="14" t="s">
        <v>10</v>
      </c>
      <c r="C671" s="235"/>
      <c r="D671" s="15"/>
      <c r="E671" s="15"/>
      <c r="F671" s="71"/>
    </row>
    <row r="672" spans="1:6" s="13" customFormat="1" ht="17.25" hidden="1">
      <c r="A672" s="124"/>
      <c r="B672" s="14" t="s">
        <v>11</v>
      </c>
      <c r="C672" s="235"/>
      <c r="D672" s="16" t="s">
        <v>16</v>
      </c>
      <c r="E672" s="16" t="s">
        <v>16</v>
      </c>
      <c r="F672" s="17" t="s">
        <v>16</v>
      </c>
    </row>
    <row r="673" spans="1:6" s="13" customFormat="1" ht="17.25" hidden="1">
      <c r="A673" s="124"/>
      <c r="B673" s="14" t="s">
        <v>12</v>
      </c>
      <c r="C673" s="235"/>
      <c r="D673" s="16" t="s">
        <v>16</v>
      </c>
      <c r="E673" s="16" t="s">
        <v>16</v>
      </c>
      <c r="F673" s="17" t="s">
        <v>16</v>
      </c>
    </row>
    <row r="674" spans="1:6" s="13" customFormat="1" ht="34.5">
      <c r="A674" s="124"/>
      <c r="B674" s="18" t="s">
        <v>13</v>
      </c>
      <c r="C674" s="235"/>
      <c r="D674" s="19">
        <v>115175.7</v>
      </c>
      <c r="E674" s="26">
        <v>49861.599999999999</v>
      </c>
      <c r="F674" s="70">
        <f>IF(D674=0,0,E674/D674)</f>
        <v>0.43291770746780789</v>
      </c>
    </row>
    <row r="675" spans="1:6" s="13" customFormat="1" ht="82.5" customHeight="1">
      <c r="A675" s="124"/>
      <c r="B675" s="39" t="s">
        <v>202</v>
      </c>
      <c r="C675" s="235" t="s">
        <v>197</v>
      </c>
      <c r="D675" s="11">
        <f>SUM(D676:D679)</f>
        <v>200</v>
      </c>
      <c r="E675" s="11">
        <f>SUM(E676:E679)</f>
        <v>0</v>
      </c>
      <c r="F675" s="12">
        <f>IF(D675=0,0,E675/D675)</f>
        <v>0</v>
      </c>
    </row>
    <row r="676" spans="1:6" s="13" customFormat="1" ht="17.25">
      <c r="A676" s="124"/>
      <c r="B676" s="14" t="s">
        <v>10</v>
      </c>
      <c r="C676" s="235"/>
      <c r="D676" s="15"/>
      <c r="E676" s="15"/>
      <c r="F676" s="71"/>
    </row>
    <row r="677" spans="1:6" s="13" customFormat="1" ht="17.25" hidden="1">
      <c r="A677" s="124"/>
      <c r="B677" s="14" t="s">
        <v>11</v>
      </c>
      <c r="C677" s="235"/>
      <c r="D677" s="16" t="s">
        <v>16</v>
      </c>
      <c r="E677" s="16" t="s">
        <v>16</v>
      </c>
      <c r="F677" s="17" t="s">
        <v>16</v>
      </c>
    </row>
    <row r="678" spans="1:6" s="13" customFormat="1" ht="17.25" hidden="1">
      <c r="A678" s="124"/>
      <c r="B678" s="14" t="s">
        <v>12</v>
      </c>
      <c r="C678" s="235"/>
      <c r="D678" s="16" t="s">
        <v>16</v>
      </c>
      <c r="E678" s="16" t="s">
        <v>16</v>
      </c>
      <c r="F678" s="17" t="s">
        <v>16</v>
      </c>
    </row>
    <row r="679" spans="1:6" s="13" customFormat="1" ht="34.5">
      <c r="A679" s="124"/>
      <c r="B679" s="18" t="s">
        <v>13</v>
      </c>
      <c r="C679" s="235"/>
      <c r="D679" s="19">
        <v>200</v>
      </c>
      <c r="E679" s="26">
        <v>0</v>
      </c>
      <c r="F679" s="70">
        <f>IF(D679=0,0,E679/D679)</f>
        <v>0</v>
      </c>
    </row>
    <row r="680" spans="1:6" s="13" customFormat="1" ht="99" customHeight="1">
      <c r="A680" s="124"/>
      <c r="B680" s="10" t="s">
        <v>203</v>
      </c>
      <c r="C680" s="235" t="s">
        <v>197</v>
      </c>
      <c r="D680" s="11">
        <f>SUM(D681:D684)</f>
        <v>40000</v>
      </c>
      <c r="E680" s="11">
        <f>SUM(E681:E684)</f>
        <v>0</v>
      </c>
      <c r="F680" s="12">
        <f>IF(D680=0,0,E680/D680)</f>
        <v>0</v>
      </c>
    </row>
    <row r="681" spans="1:6" s="13" customFormat="1" ht="17.25">
      <c r="A681" s="124"/>
      <c r="B681" s="22" t="s">
        <v>10</v>
      </c>
      <c r="C681" s="235"/>
      <c r="D681" s="15"/>
      <c r="E681" s="15"/>
      <c r="F681" s="71"/>
    </row>
    <row r="682" spans="1:6" s="13" customFormat="1" ht="17.25" hidden="1">
      <c r="A682" s="124"/>
      <c r="B682" s="22" t="s">
        <v>11</v>
      </c>
      <c r="C682" s="235"/>
      <c r="D682" s="16" t="s">
        <v>16</v>
      </c>
      <c r="E682" s="16" t="s">
        <v>16</v>
      </c>
      <c r="F682" s="17" t="s">
        <v>16</v>
      </c>
    </row>
    <row r="683" spans="1:6" s="13" customFormat="1" ht="17.25" hidden="1">
      <c r="A683" s="124"/>
      <c r="B683" s="22" t="s">
        <v>12</v>
      </c>
      <c r="C683" s="235"/>
      <c r="D683" s="16" t="s">
        <v>16</v>
      </c>
      <c r="E683" s="16" t="s">
        <v>16</v>
      </c>
      <c r="F683" s="17" t="s">
        <v>16</v>
      </c>
    </row>
    <row r="684" spans="1:6" s="13" customFormat="1" ht="34.5">
      <c r="A684" s="124"/>
      <c r="B684" s="25" t="s">
        <v>13</v>
      </c>
      <c r="C684" s="235"/>
      <c r="D684" s="19">
        <v>40000</v>
      </c>
      <c r="E684" s="26">
        <v>0</v>
      </c>
      <c r="F684" s="70">
        <f>IF(D684=0,0,E684/D684)</f>
        <v>0</v>
      </c>
    </row>
    <row r="685" spans="1:6" s="13" customFormat="1" ht="132" customHeight="1">
      <c r="A685" s="124"/>
      <c r="B685" s="39" t="s">
        <v>260</v>
      </c>
      <c r="C685" s="235" t="s">
        <v>41</v>
      </c>
      <c r="D685" s="11">
        <f>SUM(D686:D689)</f>
        <v>1400</v>
      </c>
      <c r="E685" s="11">
        <f>SUM(E686:E689)</f>
        <v>0</v>
      </c>
      <c r="F685" s="12">
        <f>IF(D685=0,0,E685/D685)</f>
        <v>0</v>
      </c>
    </row>
    <row r="686" spans="1:6" s="13" customFormat="1" ht="17.25">
      <c r="A686" s="124"/>
      <c r="B686" s="14" t="s">
        <v>10</v>
      </c>
      <c r="C686" s="235"/>
      <c r="D686" s="15"/>
      <c r="E686" s="72"/>
      <c r="F686" s="71"/>
    </row>
    <row r="687" spans="1:6" s="13" customFormat="1" ht="17.25" hidden="1">
      <c r="A687" s="124"/>
      <c r="B687" s="14" t="s">
        <v>11</v>
      </c>
      <c r="C687" s="235"/>
      <c r="D687" s="16" t="s">
        <v>16</v>
      </c>
      <c r="E687" s="16" t="s">
        <v>16</v>
      </c>
      <c r="F687" s="17" t="s">
        <v>16</v>
      </c>
    </row>
    <row r="688" spans="1:6" s="13" customFormat="1" ht="17.25" hidden="1">
      <c r="A688" s="124"/>
      <c r="B688" s="14" t="s">
        <v>12</v>
      </c>
      <c r="C688" s="235"/>
      <c r="D688" s="16" t="s">
        <v>16</v>
      </c>
      <c r="E688" s="16" t="s">
        <v>16</v>
      </c>
      <c r="F688" s="17" t="s">
        <v>16</v>
      </c>
    </row>
    <row r="689" spans="1:6" s="13" customFormat="1" ht="34.5">
      <c r="A689" s="124"/>
      <c r="B689" s="18" t="s">
        <v>13</v>
      </c>
      <c r="C689" s="235"/>
      <c r="D689" s="19">
        <v>1400</v>
      </c>
      <c r="E689" s="26">
        <v>0</v>
      </c>
      <c r="F689" s="70">
        <f>IF(D689=0,0,E689/D689)</f>
        <v>0</v>
      </c>
    </row>
    <row r="690" spans="1:6" s="13" customFormat="1" ht="16.5">
      <c r="A690" s="124"/>
      <c r="B690" s="10" t="s">
        <v>29</v>
      </c>
      <c r="C690" s="246"/>
      <c r="D690" s="29">
        <f>SUM(D655,D660,D665,D670,D675,D680,D685)</f>
        <v>172628.3</v>
      </c>
      <c r="E690" s="29">
        <f>SUM(E692:E694)</f>
        <v>50805.1</v>
      </c>
      <c r="F690" s="33">
        <f>IF(D690=0,0,E690/D690)</f>
        <v>0.29430342533640197</v>
      </c>
    </row>
    <row r="691" spans="1:6" s="13" customFormat="1" ht="17.25">
      <c r="A691" s="124"/>
      <c r="B691" s="22" t="s">
        <v>10</v>
      </c>
      <c r="C691" s="246"/>
      <c r="D691" s="32"/>
      <c r="E691" s="32"/>
      <c r="F691" s="73"/>
    </row>
    <row r="692" spans="1:6" s="13" customFormat="1" ht="17.25" hidden="1">
      <c r="A692" s="124"/>
      <c r="B692" s="22" t="s">
        <v>11</v>
      </c>
      <c r="C692" s="246"/>
      <c r="D692" s="34" t="s">
        <v>16</v>
      </c>
      <c r="E692" s="34" t="s">
        <v>16</v>
      </c>
      <c r="F692" s="35" t="s">
        <v>16</v>
      </c>
    </row>
    <row r="693" spans="1:6" s="13" customFormat="1" ht="17.25" hidden="1">
      <c r="A693" s="124"/>
      <c r="B693" s="22" t="s">
        <v>12</v>
      </c>
      <c r="C693" s="246"/>
      <c r="D693" s="34" t="s">
        <v>16</v>
      </c>
      <c r="E693" s="34" t="s">
        <v>16</v>
      </c>
      <c r="F693" s="35" t="s">
        <v>16</v>
      </c>
    </row>
    <row r="694" spans="1:6" s="13" customFormat="1" ht="34.5">
      <c r="A694" s="124"/>
      <c r="B694" s="25" t="s">
        <v>13</v>
      </c>
      <c r="C694" s="246"/>
      <c r="D694" s="37">
        <f>SUM(D659,D664,D669,D674,D679,D684,D689)</f>
        <v>172628.3</v>
      </c>
      <c r="E694" s="76">
        <f>E659+E664+E669+E674+E679+E684+E689</f>
        <v>50805.1</v>
      </c>
      <c r="F694" s="38">
        <f>IF(D694=0,0,E694/D694)</f>
        <v>0.29430342533640197</v>
      </c>
    </row>
    <row r="695" spans="1:6" s="13" customFormat="1" ht="53.25" customHeight="1">
      <c r="A695" s="123">
        <v>17</v>
      </c>
      <c r="B695" s="234" t="s">
        <v>205</v>
      </c>
      <c r="C695" s="234"/>
      <c r="D695" s="234"/>
      <c r="E695" s="234"/>
      <c r="F695" s="234"/>
    </row>
    <row r="696" spans="1:6" s="13" customFormat="1" ht="99" customHeight="1">
      <c r="A696" s="124"/>
      <c r="B696" s="39" t="s">
        <v>206</v>
      </c>
      <c r="C696" s="235" t="s">
        <v>47</v>
      </c>
      <c r="D696" s="11">
        <f>SUM(D697:D700)</f>
        <v>736906.3</v>
      </c>
      <c r="E696" s="11">
        <f>SUM(E697:E700)</f>
        <v>212120</v>
      </c>
      <c r="F696" s="12">
        <f>IF(D696=0,0,E696/D696)</f>
        <v>0.28785206477404252</v>
      </c>
    </row>
    <row r="697" spans="1:6" s="13" customFormat="1" ht="17.25">
      <c r="A697" s="124"/>
      <c r="B697" s="14" t="s">
        <v>10</v>
      </c>
      <c r="C697" s="235"/>
      <c r="D697" s="15"/>
      <c r="E697" s="23"/>
      <c r="F697" s="17"/>
    </row>
    <row r="698" spans="1:6" s="13" customFormat="1" ht="17.25">
      <c r="A698" s="124"/>
      <c r="B698" s="14" t="s">
        <v>11</v>
      </c>
      <c r="C698" s="235"/>
      <c r="D698" s="16">
        <v>549916.9</v>
      </c>
      <c r="E698" s="16">
        <v>159734</v>
      </c>
      <c r="F698" s="17">
        <f>IF(D698=0,0,E698/D698)</f>
        <v>0.29046934182237349</v>
      </c>
    </row>
    <row r="699" spans="1:6" s="13" customFormat="1" ht="17.25">
      <c r="A699" s="124"/>
      <c r="B699" s="14" t="s">
        <v>12</v>
      </c>
      <c r="C699" s="235"/>
      <c r="D699" s="16">
        <v>185689.4</v>
      </c>
      <c r="E699" s="16">
        <v>52206</v>
      </c>
      <c r="F699" s="17">
        <f>IF(D699=0,0,E699/D699)</f>
        <v>0.28114690445442769</v>
      </c>
    </row>
    <row r="700" spans="1:6" s="13" customFormat="1" ht="34.5">
      <c r="A700" s="124"/>
      <c r="B700" s="18" t="s">
        <v>13</v>
      </c>
      <c r="C700" s="235"/>
      <c r="D700" s="19">
        <v>1300</v>
      </c>
      <c r="E700" s="26">
        <v>180</v>
      </c>
      <c r="F700" s="20">
        <f>IF(D700=0,0,E700/D700)</f>
        <v>0.13846153846153847</v>
      </c>
    </row>
    <row r="701" spans="1:6" s="13" customFormat="1" ht="66" customHeight="1">
      <c r="A701" s="124"/>
      <c r="B701" s="39" t="s">
        <v>207</v>
      </c>
      <c r="C701" s="235" t="s">
        <v>47</v>
      </c>
      <c r="D701" s="11">
        <f>SUM(D702:D705)</f>
        <v>63213.2</v>
      </c>
      <c r="E701" s="11">
        <f>SUM(E702:E705)</f>
        <v>10139.200000000001</v>
      </c>
      <c r="F701" s="12">
        <f>IF(D701=0,0,E701/D701)</f>
        <v>0.16039687913283937</v>
      </c>
    </row>
    <row r="702" spans="1:6" s="13" customFormat="1" ht="17.25">
      <c r="A702" s="124"/>
      <c r="B702" s="14" t="s">
        <v>10</v>
      </c>
      <c r="C702" s="235"/>
      <c r="D702" s="15"/>
      <c r="E702" s="23"/>
      <c r="F702" s="17"/>
    </row>
    <row r="703" spans="1:6" s="13" customFormat="1" ht="17.25">
      <c r="A703" s="124"/>
      <c r="B703" s="14" t="s">
        <v>11</v>
      </c>
      <c r="C703" s="235"/>
      <c r="D703" s="16" t="s">
        <v>16</v>
      </c>
      <c r="E703" s="16" t="s">
        <v>16</v>
      </c>
      <c r="F703" s="17" t="s">
        <v>16</v>
      </c>
    </row>
    <row r="704" spans="1:6" s="13" customFormat="1" ht="17.25">
      <c r="A704" s="124"/>
      <c r="B704" s="14" t="s">
        <v>12</v>
      </c>
      <c r="C704" s="235"/>
      <c r="D704" s="16" t="s">
        <v>16</v>
      </c>
      <c r="E704" s="16" t="s">
        <v>16</v>
      </c>
      <c r="F704" s="17" t="s">
        <v>16</v>
      </c>
    </row>
    <row r="705" spans="1:6" s="13" customFormat="1" ht="34.5">
      <c r="A705" s="124"/>
      <c r="B705" s="18" t="s">
        <v>13</v>
      </c>
      <c r="C705" s="235"/>
      <c r="D705" s="19">
        <v>63213.2</v>
      </c>
      <c r="E705" s="26">
        <v>10139.200000000001</v>
      </c>
      <c r="F705" s="20">
        <f>IF(D705=0,0,E705/D705)</f>
        <v>0.16039687913283937</v>
      </c>
    </row>
    <row r="706" spans="1:6" s="13" customFormat="1" ht="115.5" customHeight="1">
      <c r="A706" s="124"/>
      <c r="B706" s="10" t="s">
        <v>208</v>
      </c>
      <c r="C706" s="235" t="s">
        <v>47</v>
      </c>
      <c r="D706" s="11">
        <f>SUM(D707:D710)</f>
        <v>52249.1</v>
      </c>
      <c r="E706" s="11">
        <f>SUM(E707:E710)</f>
        <v>23048.5</v>
      </c>
      <c r="F706" s="27">
        <f>IF(D706=0,0,E706/D706)</f>
        <v>0.44112721558840251</v>
      </c>
    </row>
    <row r="707" spans="1:6" s="13" customFormat="1" ht="17.25">
      <c r="A707" s="124"/>
      <c r="B707" s="22" t="s">
        <v>10</v>
      </c>
      <c r="C707" s="235"/>
      <c r="D707" s="15"/>
      <c r="E707" s="23"/>
      <c r="F707" s="17"/>
    </row>
    <row r="708" spans="1:6" s="13" customFormat="1" ht="17.25">
      <c r="A708" s="124"/>
      <c r="B708" s="22" t="s">
        <v>11</v>
      </c>
      <c r="C708" s="235"/>
      <c r="D708" s="16" t="s">
        <v>16</v>
      </c>
      <c r="E708" s="16" t="s">
        <v>16</v>
      </c>
      <c r="F708" s="17" t="s">
        <v>16</v>
      </c>
    </row>
    <row r="709" spans="1:6" s="13" customFormat="1" ht="17.25">
      <c r="A709" s="124"/>
      <c r="B709" s="22" t="s">
        <v>12</v>
      </c>
      <c r="C709" s="235"/>
      <c r="D709" s="16" t="s">
        <v>16</v>
      </c>
      <c r="E709" s="16" t="s">
        <v>16</v>
      </c>
      <c r="F709" s="17" t="s">
        <v>16</v>
      </c>
    </row>
    <row r="710" spans="1:6" s="13" customFormat="1" ht="34.5">
      <c r="A710" s="124"/>
      <c r="B710" s="25" t="s">
        <v>13</v>
      </c>
      <c r="C710" s="235"/>
      <c r="D710" s="77">
        <v>52249.1</v>
      </c>
      <c r="E710" s="26">
        <v>23048.5</v>
      </c>
      <c r="F710" s="20">
        <f>IF(D710=0,0,E710/D710)</f>
        <v>0.44112721558840251</v>
      </c>
    </row>
    <row r="711" spans="1:6" s="13" customFormat="1" ht="16.5">
      <c r="A711" s="124"/>
      <c r="B711" s="10" t="s">
        <v>29</v>
      </c>
      <c r="C711" s="246"/>
      <c r="D711" s="29">
        <f>SUM(D696,D701,D706)</f>
        <v>852368.6</v>
      </c>
      <c r="E711" s="29">
        <f>SUM(E713:E715)</f>
        <v>245307.7</v>
      </c>
      <c r="F711" s="30">
        <f>IF(D711=0,0,E711/D711)</f>
        <v>0.2877953270451305</v>
      </c>
    </row>
    <row r="712" spans="1:6" s="13" customFormat="1" ht="17.25">
      <c r="A712" s="124"/>
      <c r="B712" s="22" t="s">
        <v>10</v>
      </c>
      <c r="C712" s="246"/>
      <c r="D712" s="32"/>
      <c r="E712" s="32"/>
      <c r="F712" s="17"/>
    </row>
    <row r="713" spans="1:6" s="13" customFormat="1" ht="17.25">
      <c r="A713" s="124"/>
      <c r="B713" s="22" t="s">
        <v>11</v>
      </c>
      <c r="C713" s="246"/>
      <c r="D713" s="34">
        <f t="shared" ref="D713:E715" si="6">SUM(D698,D703,D708)</f>
        <v>549916.9</v>
      </c>
      <c r="E713" s="34">
        <f t="shared" si="6"/>
        <v>159734</v>
      </c>
      <c r="F713" s="35">
        <f>IF(D713=0,0,E713/D713)</f>
        <v>0.29046934182237349</v>
      </c>
    </row>
    <row r="714" spans="1:6" s="13" customFormat="1" ht="17.25">
      <c r="A714" s="124"/>
      <c r="B714" s="22" t="s">
        <v>12</v>
      </c>
      <c r="C714" s="246"/>
      <c r="D714" s="34">
        <f t="shared" si="6"/>
        <v>185689.4</v>
      </c>
      <c r="E714" s="34">
        <f t="shared" si="6"/>
        <v>52206</v>
      </c>
      <c r="F714" s="35">
        <f>IF(D714=0,0,E714/D714)</f>
        <v>0.28114690445442769</v>
      </c>
    </row>
    <row r="715" spans="1:6" s="13" customFormat="1" ht="34.5">
      <c r="A715" s="124"/>
      <c r="B715" s="25" t="s">
        <v>13</v>
      </c>
      <c r="C715" s="246"/>
      <c r="D715" s="37">
        <f t="shared" si="6"/>
        <v>116762.29999999999</v>
      </c>
      <c r="E715" s="37">
        <f t="shared" si="6"/>
        <v>33367.699999999997</v>
      </c>
      <c r="F715" s="38">
        <f>IF(D715=0,0,E715/D715)</f>
        <v>0.28577460361777729</v>
      </c>
    </row>
    <row r="716" spans="1:6" s="13" customFormat="1" ht="50.25" customHeight="1">
      <c r="A716" s="123">
        <v>18</v>
      </c>
      <c r="B716" s="234" t="s">
        <v>261</v>
      </c>
      <c r="C716" s="234"/>
      <c r="D716" s="234"/>
      <c r="E716" s="234"/>
      <c r="F716" s="234"/>
    </row>
    <row r="717" spans="1:6" s="13" customFormat="1" ht="115.5" customHeight="1">
      <c r="A717" s="124"/>
      <c r="B717" s="39" t="s">
        <v>210</v>
      </c>
      <c r="C717" s="235" t="s">
        <v>211</v>
      </c>
      <c r="D717" s="11">
        <f>SUM(D718:D721)</f>
        <v>301277.8</v>
      </c>
      <c r="E717" s="11">
        <f>SUM(E718:E721)</f>
        <v>182159.5</v>
      </c>
      <c r="F717" s="27">
        <f>IF(D717=0,0,E717/D717)</f>
        <v>0.60462304225535368</v>
      </c>
    </row>
    <row r="718" spans="1:6" s="13" customFormat="1" ht="17.25">
      <c r="A718" s="124"/>
      <c r="B718" s="14" t="s">
        <v>10</v>
      </c>
      <c r="C718" s="235"/>
      <c r="D718" s="15"/>
      <c r="E718" s="23"/>
      <c r="F718" s="17"/>
    </row>
    <row r="719" spans="1:6" s="13" customFormat="1" ht="17.25" hidden="1">
      <c r="A719" s="124"/>
      <c r="B719" s="14" t="s">
        <v>11</v>
      </c>
      <c r="C719" s="235"/>
      <c r="D719" s="16" t="s">
        <v>16</v>
      </c>
      <c r="E719" s="16" t="s">
        <v>16</v>
      </c>
      <c r="F719" s="17" t="s">
        <v>16</v>
      </c>
    </row>
    <row r="720" spans="1:6" s="13" customFormat="1" ht="17.25" hidden="1">
      <c r="A720" s="124"/>
      <c r="B720" s="14" t="s">
        <v>12</v>
      </c>
      <c r="C720" s="235"/>
      <c r="D720" s="16" t="s">
        <v>16</v>
      </c>
      <c r="E720" s="16" t="s">
        <v>16</v>
      </c>
      <c r="F720" s="17" t="s">
        <v>16</v>
      </c>
    </row>
    <row r="721" spans="1:6" s="13" customFormat="1" ht="34.5">
      <c r="A721" s="124"/>
      <c r="B721" s="14" t="s">
        <v>13</v>
      </c>
      <c r="C721" s="235"/>
      <c r="D721" s="16">
        <v>301277.8</v>
      </c>
      <c r="E721" s="24">
        <v>182159.5</v>
      </c>
      <c r="F721" s="20">
        <f>IF(D721=0,0,E721/D721)</f>
        <v>0.60462304225535368</v>
      </c>
    </row>
    <row r="722" spans="1:6" s="13" customFormat="1" ht="16.5">
      <c r="A722" s="124"/>
      <c r="B722" s="10" t="s">
        <v>29</v>
      </c>
      <c r="C722" s="250"/>
      <c r="D722" s="128">
        <f>SUM(D717)</f>
        <v>301277.8</v>
      </c>
      <c r="E722" s="29">
        <f>SUM(E724:E726)</f>
        <v>182159.5</v>
      </c>
      <c r="F722" s="129">
        <f>IF(D722=0,0,E722/D722)</f>
        <v>0.60462304225535368</v>
      </c>
    </row>
    <row r="723" spans="1:6" s="13" customFormat="1" ht="17.25">
      <c r="A723" s="124"/>
      <c r="B723" s="22" t="s">
        <v>10</v>
      </c>
      <c r="C723" s="250"/>
      <c r="D723" s="130"/>
      <c r="E723" s="32"/>
      <c r="F723" s="131"/>
    </row>
    <row r="724" spans="1:6" s="13" customFormat="1" ht="17.25" hidden="1">
      <c r="A724" s="124"/>
      <c r="B724" s="22" t="s">
        <v>11</v>
      </c>
      <c r="C724" s="250"/>
      <c r="D724" s="132" t="s">
        <v>16</v>
      </c>
      <c r="E724" s="34" t="s">
        <v>16</v>
      </c>
      <c r="F724" s="133" t="s">
        <v>16</v>
      </c>
    </row>
    <row r="725" spans="1:6" s="13" customFormat="1" ht="17.25" hidden="1">
      <c r="A725" s="124"/>
      <c r="B725" s="22" t="s">
        <v>12</v>
      </c>
      <c r="C725" s="250"/>
      <c r="D725" s="132" t="s">
        <v>16</v>
      </c>
      <c r="E725" s="34" t="s">
        <v>16</v>
      </c>
      <c r="F725" s="133" t="s">
        <v>16</v>
      </c>
    </row>
    <row r="726" spans="1:6" s="13" customFormat="1" ht="34.5">
      <c r="A726" s="124"/>
      <c r="B726" s="22" t="s">
        <v>13</v>
      </c>
      <c r="C726" s="250"/>
      <c r="D726" s="132">
        <f>D721</f>
        <v>301277.8</v>
      </c>
      <c r="E726" s="34">
        <f>E721</f>
        <v>182159.5</v>
      </c>
      <c r="F726" s="134">
        <f>IF(D726=0,0,E726/D726)</f>
        <v>0.60462304225535368</v>
      </c>
    </row>
    <row r="727" spans="1:6" s="13" customFormat="1" ht="54.75" customHeight="1">
      <c r="A727" s="123">
        <v>19</v>
      </c>
      <c r="B727" s="234" t="s">
        <v>262</v>
      </c>
      <c r="C727" s="234"/>
      <c r="D727" s="234"/>
      <c r="E727" s="234"/>
      <c r="F727" s="234"/>
    </row>
    <row r="728" spans="1:6" s="13" customFormat="1" ht="99" customHeight="1">
      <c r="A728" s="125"/>
      <c r="B728" s="10" t="s">
        <v>107</v>
      </c>
      <c r="C728" s="238" t="s">
        <v>94</v>
      </c>
      <c r="D728" s="11">
        <f>SUM(D730:D732)</f>
        <v>4101.5</v>
      </c>
      <c r="E728" s="11">
        <f>SUM(E730:E732)</f>
        <v>1560</v>
      </c>
      <c r="F728" s="27">
        <f>IF(D728=0,0,E728/D728)</f>
        <v>0.38034865293185421</v>
      </c>
    </row>
    <row r="729" spans="1:6" s="13" customFormat="1" ht="17.25">
      <c r="A729" s="125"/>
      <c r="B729" s="22" t="s">
        <v>10</v>
      </c>
      <c r="C729" s="238"/>
      <c r="D729" s="15"/>
      <c r="E729" s="23"/>
      <c r="F729" s="17"/>
    </row>
    <row r="730" spans="1:6" s="13" customFormat="1" ht="17.25" hidden="1">
      <c r="A730" s="125"/>
      <c r="B730" s="22" t="s">
        <v>11</v>
      </c>
      <c r="C730" s="238"/>
      <c r="D730" s="16" t="s">
        <v>16</v>
      </c>
      <c r="E730" s="16" t="s">
        <v>16</v>
      </c>
      <c r="F730" s="16" t="s">
        <v>16</v>
      </c>
    </row>
    <row r="731" spans="1:6" s="13" customFormat="1" ht="17.25" hidden="1">
      <c r="A731" s="125"/>
      <c r="B731" s="22" t="s">
        <v>12</v>
      </c>
      <c r="C731" s="238"/>
      <c r="D731" s="16" t="s">
        <v>16</v>
      </c>
      <c r="E731" s="16" t="s">
        <v>16</v>
      </c>
      <c r="F731" s="16" t="s">
        <v>16</v>
      </c>
    </row>
    <row r="732" spans="1:6" s="13" customFormat="1" ht="34.5">
      <c r="A732" s="125"/>
      <c r="B732" s="25" t="s">
        <v>13</v>
      </c>
      <c r="C732" s="238"/>
      <c r="D732" s="19">
        <v>4101.5</v>
      </c>
      <c r="E732" s="19">
        <v>1560</v>
      </c>
      <c r="F732" s="20">
        <f>IF(D732=0,0,E732/D732)</f>
        <v>0.38034865293185421</v>
      </c>
    </row>
    <row r="733" spans="1:6" s="13" customFormat="1" ht="66" customHeight="1">
      <c r="A733" s="125"/>
      <c r="B733" s="10" t="s">
        <v>108</v>
      </c>
      <c r="C733" s="238" t="s">
        <v>94</v>
      </c>
      <c r="D733" s="11">
        <f>SUM(D735:D737)</f>
        <v>1864.7</v>
      </c>
      <c r="E733" s="11">
        <f>SUM(E735:E737)</f>
        <v>699</v>
      </c>
      <c r="F733" s="27">
        <f>IF(D733=0,0,E733/D733)</f>
        <v>0.37485922668525767</v>
      </c>
    </row>
    <row r="734" spans="1:6" s="13" customFormat="1" ht="17.25">
      <c r="A734" s="125"/>
      <c r="B734" s="22" t="s">
        <v>10</v>
      </c>
      <c r="C734" s="238"/>
      <c r="D734" s="15"/>
      <c r="E734" s="23"/>
      <c r="F734" s="17"/>
    </row>
    <row r="735" spans="1:6" s="13" customFormat="1" ht="17.25" hidden="1">
      <c r="A735" s="125"/>
      <c r="B735" s="22" t="s">
        <v>11</v>
      </c>
      <c r="C735" s="238"/>
      <c r="D735" s="16" t="s">
        <v>16</v>
      </c>
      <c r="E735" s="16" t="s">
        <v>16</v>
      </c>
      <c r="F735" s="16" t="s">
        <v>16</v>
      </c>
    </row>
    <row r="736" spans="1:6" s="13" customFormat="1" ht="17.25" hidden="1">
      <c r="A736" s="125"/>
      <c r="B736" s="22" t="s">
        <v>12</v>
      </c>
      <c r="C736" s="238"/>
      <c r="D736" s="16" t="s">
        <v>16</v>
      </c>
      <c r="E736" s="16" t="s">
        <v>16</v>
      </c>
      <c r="F736" s="16" t="s">
        <v>16</v>
      </c>
    </row>
    <row r="737" spans="1:6" s="13" customFormat="1" ht="34.5">
      <c r="A737" s="125"/>
      <c r="B737" s="25" t="s">
        <v>13</v>
      </c>
      <c r="C737" s="238"/>
      <c r="D737" s="19">
        <v>1864.7</v>
      </c>
      <c r="E737" s="19">
        <v>699</v>
      </c>
      <c r="F737" s="20">
        <f>IF(D737=0,0,E737/D737)</f>
        <v>0.37485922668525767</v>
      </c>
    </row>
    <row r="738" spans="1:6" s="13" customFormat="1" ht="132" customHeight="1">
      <c r="A738" s="125"/>
      <c r="B738" s="10" t="s">
        <v>109</v>
      </c>
      <c r="C738" s="238" t="s">
        <v>32</v>
      </c>
      <c r="D738" s="11">
        <f>SUM(D740:D742)</f>
        <v>23212.400000000001</v>
      </c>
      <c r="E738" s="11">
        <f>SUM(E740:E742)</f>
        <v>10437.4</v>
      </c>
      <c r="F738" s="27">
        <f>IF(D738=0,0,E738/D738)</f>
        <v>0.44964760214368177</v>
      </c>
    </row>
    <row r="739" spans="1:6" s="13" customFormat="1" ht="17.25">
      <c r="A739" s="125"/>
      <c r="B739" s="22" t="s">
        <v>10</v>
      </c>
      <c r="C739" s="238"/>
      <c r="D739" s="15"/>
      <c r="E739" s="23"/>
      <c r="F739" s="17"/>
    </row>
    <row r="740" spans="1:6" s="13" customFormat="1" ht="17.25" hidden="1">
      <c r="A740" s="125"/>
      <c r="B740" s="22" t="s">
        <v>11</v>
      </c>
      <c r="C740" s="238"/>
      <c r="D740" s="16" t="s">
        <v>16</v>
      </c>
      <c r="E740" s="16" t="s">
        <v>16</v>
      </c>
      <c r="F740" s="16" t="s">
        <v>16</v>
      </c>
    </row>
    <row r="741" spans="1:6" s="13" customFormat="1" ht="17.25" hidden="1">
      <c r="A741" s="125"/>
      <c r="B741" s="22" t="s">
        <v>12</v>
      </c>
      <c r="C741" s="238"/>
      <c r="D741" s="16" t="s">
        <v>16</v>
      </c>
      <c r="E741" s="16" t="s">
        <v>16</v>
      </c>
      <c r="F741" s="16" t="s">
        <v>16</v>
      </c>
    </row>
    <row r="742" spans="1:6" s="13" customFormat="1" ht="34.5">
      <c r="A742" s="125"/>
      <c r="B742" s="25" t="s">
        <v>13</v>
      </c>
      <c r="C742" s="238"/>
      <c r="D742" s="19">
        <v>23212.400000000001</v>
      </c>
      <c r="E742" s="19">
        <v>10437.4</v>
      </c>
      <c r="F742" s="20">
        <f>IF(D742=0,0,E742/D742)</f>
        <v>0.44964760214368177</v>
      </c>
    </row>
    <row r="743" spans="1:6" s="13" customFormat="1" ht="132" customHeight="1">
      <c r="A743" s="125"/>
      <c r="B743" s="10" t="s">
        <v>110</v>
      </c>
      <c r="C743" s="238" t="s">
        <v>94</v>
      </c>
      <c r="D743" s="11">
        <f>SUM(D745:D747)</f>
        <v>40449.9</v>
      </c>
      <c r="E743" s="11">
        <f>SUM(E745:E747)</f>
        <v>16010.9</v>
      </c>
      <c r="F743" s="27">
        <f>IF(D743=0,0,E743/D743)</f>
        <v>0.39582050882696862</v>
      </c>
    </row>
    <row r="744" spans="1:6" s="13" customFormat="1" ht="17.25">
      <c r="A744" s="125"/>
      <c r="B744" s="22" t="s">
        <v>10</v>
      </c>
      <c r="C744" s="238"/>
      <c r="D744" s="15"/>
      <c r="E744" s="23"/>
      <c r="F744" s="17"/>
    </row>
    <row r="745" spans="1:6" s="13" customFormat="1" ht="17.25" hidden="1">
      <c r="A745" s="125"/>
      <c r="B745" s="22" t="s">
        <v>11</v>
      </c>
      <c r="C745" s="238"/>
      <c r="D745" s="16" t="s">
        <v>16</v>
      </c>
      <c r="E745" s="16" t="s">
        <v>16</v>
      </c>
      <c r="F745" s="16" t="s">
        <v>16</v>
      </c>
    </row>
    <row r="746" spans="1:6" s="13" customFormat="1" ht="17.25" hidden="1">
      <c r="A746" s="125"/>
      <c r="B746" s="22" t="s">
        <v>12</v>
      </c>
      <c r="C746" s="238"/>
      <c r="D746" s="16" t="s">
        <v>16</v>
      </c>
      <c r="E746" s="16" t="s">
        <v>16</v>
      </c>
      <c r="F746" s="16" t="s">
        <v>16</v>
      </c>
    </row>
    <row r="747" spans="1:6" s="13" customFormat="1" ht="34.5">
      <c r="A747" s="125"/>
      <c r="B747" s="25" t="s">
        <v>13</v>
      </c>
      <c r="C747" s="238"/>
      <c r="D747" s="19">
        <v>40449.9</v>
      </c>
      <c r="E747" s="19">
        <v>16010.9</v>
      </c>
      <c r="F747" s="20">
        <f>IF(D747=0,0,E747/D747)</f>
        <v>0.39582050882696862</v>
      </c>
    </row>
    <row r="748" spans="1:6" s="13" customFormat="1" ht="16.5">
      <c r="A748" s="124"/>
      <c r="B748" s="10" t="s">
        <v>29</v>
      </c>
      <c r="C748" s="246"/>
      <c r="D748" s="29">
        <f>SUM(D743,D738,D733,D728)</f>
        <v>69628.5</v>
      </c>
      <c r="E748" s="29">
        <f>SUM(E743,E738,E733,E728)</f>
        <v>28707.3</v>
      </c>
      <c r="F748" s="30">
        <f>IF(D748=0,0,E748/D748)</f>
        <v>0.41229238027531828</v>
      </c>
    </row>
    <row r="749" spans="1:6" s="13" customFormat="1" ht="17.25">
      <c r="A749" s="124"/>
      <c r="B749" s="22" t="s">
        <v>10</v>
      </c>
      <c r="C749" s="246"/>
      <c r="D749" s="32"/>
      <c r="E749" s="32"/>
      <c r="F749" s="35"/>
    </row>
    <row r="750" spans="1:6" s="13" customFormat="1" ht="17.25" hidden="1">
      <c r="A750" s="124"/>
      <c r="B750" s="22" t="s">
        <v>11</v>
      </c>
      <c r="C750" s="246"/>
      <c r="D750" s="34" t="s">
        <v>16</v>
      </c>
      <c r="E750" s="34" t="s">
        <v>16</v>
      </c>
      <c r="F750" s="34" t="s">
        <v>16</v>
      </c>
    </row>
    <row r="751" spans="1:6" s="13" customFormat="1" ht="17.25" hidden="1">
      <c r="A751" s="124"/>
      <c r="B751" s="22" t="s">
        <v>12</v>
      </c>
      <c r="C751" s="246"/>
      <c r="D751" s="34" t="s">
        <v>16</v>
      </c>
      <c r="E751" s="34" t="s">
        <v>16</v>
      </c>
      <c r="F751" s="34" t="s">
        <v>16</v>
      </c>
    </row>
    <row r="752" spans="1:6" s="13" customFormat="1" ht="34.5">
      <c r="A752" s="124"/>
      <c r="B752" s="25" t="s">
        <v>13</v>
      </c>
      <c r="C752" s="246"/>
      <c r="D752" s="37">
        <f>SUM(D747,D742,D737,D732)</f>
        <v>69628.5</v>
      </c>
      <c r="E752" s="37">
        <f>SUM(E747,E742,E737,E732)</f>
        <v>28707.3</v>
      </c>
      <c r="F752" s="38">
        <f>IF(D752=0,0,E752/D752)</f>
        <v>0.41229238027531828</v>
      </c>
    </row>
    <row r="753" spans="1:6" s="13" customFormat="1" ht="33">
      <c r="A753" s="124"/>
      <c r="B753" s="135" t="s">
        <v>213</v>
      </c>
      <c r="C753" s="246"/>
      <c r="D753" s="82">
        <f>SUM(D70,D91,D382,D494,D545,D580,D602,D623,D117,D398,D748,D649,D198,D254,D295,D366,D690,D711,D722)</f>
        <v>42672859.800000004</v>
      </c>
      <c r="E753" s="82">
        <f>SUM(E70,E91,E382,E494,E545,E580,E602,E623,E117,E398,E748,E649,E198,E254,E295,E366,E690,E711,E722+0.1)</f>
        <v>19894495.200000003</v>
      </c>
      <c r="F753" s="136">
        <f>IF(D753=0,0,E753/D753)</f>
        <v>0.46620956020388399</v>
      </c>
    </row>
    <row r="754" spans="1:6" s="13" customFormat="1" ht="17.25">
      <c r="A754" s="124"/>
      <c r="B754" s="22" t="s">
        <v>10</v>
      </c>
      <c r="C754" s="246"/>
      <c r="D754" s="82"/>
      <c r="E754" s="83"/>
      <c r="F754" s="84"/>
    </row>
    <row r="755" spans="1:6" s="13" customFormat="1" ht="17.25">
      <c r="A755" s="124"/>
      <c r="B755" s="22" t="s">
        <v>11</v>
      </c>
      <c r="C755" s="246"/>
      <c r="D755" s="85">
        <f>SUM(D72,D93,D384,D496,D547,D582,D604,D625,D119,D400,D750,D651,D200,D256,D297,D368,D692,D713,D724)</f>
        <v>7558416.9000000004</v>
      </c>
      <c r="E755" s="85">
        <f>SUM(E72,E93,E384,E496,E547,E582,E604,E625,E119,E400,E750,E651,E200,E256,E297,E368,E692,E713,E724)</f>
        <v>3025759.6</v>
      </c>
      <c r="F755" s="84">
        <f>IF(D755=0,0,E755/D755)</f>
        <v>0.40031657952077238</v>
      </c>
    </row>
    <row r="756" spans="1:6" s="13" customFormat="1" ht="17.25">
      <c r="A756" s="124"/>
      <c r="B756" s="22" t="s">
        <v>12</v>
      </c>
      <c r="C756" s="246"/>
      <c r="D756" s="85">
        <f>SUM(D73,D94,D385,D497,D548,D583,D605,D626,D120,D401,D751,D652,D201,D257,D298,D369,D693,D714,D725)</f>
        <v>19359820.5</v>
      </c>
      <c r="E756" s="85">
        <f>SUM(E73,E94,E385,E497,E548,E583,E605,E626,E120,E401,E751,E652,E201,E257,E298,E369,E693,E714,E725)</f>
        <v>10396003.100000001</v>
      </c>
      <c r="F756" s="84">
        <f>IF(D756=0,0,E756/D756)</f>
        <v>0.53698860999253595</v>
      </c>
    </row>
    <row r="757" spans="1:6" s="13" customFormat="1" ht="34.5">
      <c r="A757" s="124"/>
      <c r="B757" s="22" t="s">
        <v>13</v>
      </c>
      <c r="C757" s="246"/>
      <c r="D757" s="85">
        <f>SUM(D74,D95,D386,D498,D549,D584,D606,D627,D121,D402,D752,D653,D202,D258,D299,D370,D694,D715,D726)</f>
        <v>15747669.400000004</v>
      </c>
      <c r="E757" s="85">
        <f>SUM(E74,E95,E386,E498,E549,E584,E606,E627,E121,E402,E752,E653,E202,E258,E299,E370,E694,E715,E726+0.1)</f>
        <v>6471714.3999999994</v>
      </c>
      <c r="F757" s="84">
        <f>IF(D757=0,0,E757/D757)</f>
        <v>0.41096331372056855</v>
      </c>
    </row>
    <row r="758" spans="1:6" s="13" customFormat="1" ht="17.25">
      <c r="A758" s="137"/>
      <c r="B758" s="25" t="s">
        <v>75</v>
      </c>
      <c r="C758" s="246"/>
      <c r="D758" s="87">
        <f>SUM(D585)</f>
        <v>6953</v>
      </c>
      <c r="E758" s="87">
        <f>SUM(E585)</f>
        <v>1018.0999999999999</v>
      </c>
      <c r="F758" s="79">
        <f>IF(D758=0,0,E758/D758)</f>
        <v>0.14642600316410181</v>
      </c>
    </row>
    <row r="759" spans="1:6" s="13" customFormat="1" ht="17.25">
      <c r="A759" s="100"/>
      <c r="B759" s="88"/>
      <c r="C759" s="89"/>
      <c r="D759" s="83"/>
      <c r="E759" s="83"/>
      <c r="F759" s="90"/>
    </row>
    <row r="760" spans="1:6" s="13" customFormat="1" ht="17.25">
      <c r="A760" s="100"/>
      <c r="B760" s="88"/>
      <c r="C760" s="89"/>
      <c r="D760" s="83"/>
      <c r="E760" s="83"/>
      <c r="F760" s="90"/>
    </row>
    <row r="761" spans="1:6" s="13" customFormat="1" ht="17.25">
      <c r="A761" s="100"/>
      <c r="B761" s="88"/>
      <c r="C761" s="89"/>
      <c r="D761" s="83"/>
      <c r="E761" s="83"/>
      <c r="F761" s="90"/>
    </row>
    <row r="762" spans="1:6" ht="57" customHeight="1">
      <c r="A762" s="236" t="s">
        <v>214</v>
      </c>
      <c r="B762" s="236"/>
      <c r="C762" s="236"/>
      <c r="D762" s="237" t="s">
        <v>215</v>
      </c>
      <c r="E762" s="237"/>
      <c r="F762" s="237"/>
    </row>
  </sheetData>
  <sheetProtection selectLockedCells="1" selectUnlockedCells="1"/>
  <mergeCells count="168">
    <mergeCell ref="A1:F1"/>
    <mergeCell ref="B4:F4"/>
    <mergeCell ref="C5:C9"/>
    <mergeCell ref="C10:C14"/>
    <mergeCell ref="C15:C19"/>
    <mergeCell ref="C20:C24"/>
    <mergeCell ref="C25:C29"/>
    <mergeCell ref="C30:C34"/>
    <mergeCell ref="C35:C39"/>
    <mergeCell ref="C40:C44"/>
    <mergeCell ref="C45:C49"/>
    <mergeCell ref="C50:C54"/>
    <mergeCell ref="C55:C59"/>
    <mergeCell ref="C60:C64"/>
    <mergeCell ref="C65:C69"/>
    <mergeCell ref="C70:C74"/>
    <mergeCell ref="B75:F75"/>
    <mergeCell ref="C76:C80"/>
    <mergeCell ref="C81:C85"/>
    <mergeCell ref="C86:C90"/>
    <mergeCell ref="C91:C95"/>
    <mergeCell ref="B96:F96"/>
    <mergeCell ref="C97:C101"/>
    <mergeCell ref="C102:C106"/>
    <mergeCell ref="C107:C111"/>
    <mergeCell ref="C112:C116"/>
    <mergeCell ref="C117:C121"/>
    <mergeCell ref="B122:F122"/>
    <mergeCell ref="C123:C127"/>
    <mergeCell ref="C128:C132"/>
    <mergeCell ref="C133:C137"/>
    <mergeCell ref="C138:C142"/>
    <mergeCell ref="C143:C147"/>
    <mergeCell ref="C148:C152"/>
    <mergeCell ref="C153:C157"/>
    <mergeCell ref="C158:C162"/>
    <mergeCell ref="C163:C167"/>
    <mergeCell ref="C168:C172"/>
    <mergeCell ref="C173:C177"/>
    <mergeCell ref="C178:C182"/>
    <mergeCell ref="C183:C187"/>
    <mergeCell ref="C188:C192"/>
    <mergeCell ref="C193:C197"/>
    <mergeCell ref="C198:C202"/>
    <mergeCell ref="B203:F203"/>
    <mergeCell ref="C204:C208"/>
    <mergeCell ref="C209:C213"/>
    <mergeCell ref="C214:C218"/>
    <mergeCell ref="C219:C223"/>
    <mergeCell ref="C224:C228"/>
    <mergeCell ref="C229:C233"/>
    <mergeCell ref="C234:C238"/>
    <mergeCell ref="C239:C243"/>
    <mergeCell ref="C244:C248"/>
    <mergeCell ref="C249:C253"/>
    <mergeCell ref="C254:C258"/>
    <mergeCell ref="B259:F259"/>
    <mergeCell ref="C260:C264"/>
    <mergeCell ref="C265:C269"/>
    <mergeCell ref="C270:C274"/>
    <mergeCell ref="C275:C279"/>
    <mergeCell ref="C280:C284"/>
    <mergeCell ref="C285:C289"/>
    <mergeCell ref="C290:C294"/>
    <mergeCell ref="C295:C299"/>
    <mergeCell ref="B300:F300"/>
    <mergeCell ref="C301:C305"/>
    <mergeCell ref="C306:C310"/>
    <mergeCell ref="C311:C315"/>
    <mergeCell ref="C316:C320"/>
    <mergeCell ref="C321:C325"/>
    <mergeCell ref="C326:C330"/>
    <mergeCell ref="C331:C335"/>
    <mergeCell ref="C336:C340"/>
    <mergeCell ref="C341:C345"/>
    <mergeCell ref="C346:C350"/>
    <mergeCell ref="C351:C355"/>
    <mergeCell ref="C356:C360"/>
    <mergeCell ref="C361:C365"/>
    <mergeCell ref="C366:C370"/>
    <mergeCell ref="B371:F371"/>
    <mergeCell ref="C372:C376"/>
    <mergeCell ref="C377:C381"/>
    <mergeCell ref="C382:C386"/>
    <mergeCell ref="B387:F387"/>
    <mergeCell ref="C388:C392"/>
    <mergeCell ref="C393:C397"/>
    <mergeCell ref="C398:C402"/>
    <mergeCell ref="B403:F403"/>
    <mergeCell ref="C404:C408"/>
    <mergeCell ref="C409:C413"/>
    <mergeCell ref="C414:C418"/>
    <mergeCell ref="C419:C423"/>
    <mergeCell ref="C424:C428"/>
    <mergeCell ref="C429:C433"/>
    <mergeCell ref="C434:C438"/>
    <mergeCell ref="C439:C443"/>
    <mergeCell ref="C444:C448"/>
    <mergeCell ref="C449:C453"/>
    <mergeCell ref="C454:C458"/>
    <mergeCell ref="C459:C463"/>
    <mergeCell ref="C464:C468"/>
    <mergeCell ref="C469:C473"/>
    <mergeCell ref="C474:C478"/>
    <mergeCell ref="C479:C483"/>
    <mergeCell ref="C484:C488"/>
    <mergeCell ref="C489:C493"/>
    <mergeCell ref="C494:C498"/>
    <mergeCell ref="B499:F499"/>
    <mergeCell ref="C500:C504"/>
    <mergeCell ref="C505:C509"/>
    <mergeCell ref="C510:C514"/>
    <mergeCell ref="C515:C519"/>
    <mergeCell ref="C520:C524"/>
    <mergeCell ref="C525:C529"/>
    <mergeCell ref="C530:C534"/>
    <mergeCell ref="C535:C539"/>
    <mergeCell ref="C540:C544"/>
    <mergeCell ref="C545:C549"/>
    <mergeCell ref="B550:F550"/>
    <mergeCell ref="C551:C556"/>
    <mergeCell ref="C557:C562"/>
    <mergeCell ref="C563:C568"/>
    <mergeCell ref="C569:C574"/>
    <mergeCell ref="C575:C579"/>
    <mergeCell ref="C580:C585"/>
    <mergeCell ref="B586:F586"/>
    <mergeCell ref="C587:C591"/>
    <mergeCell ref="C592:C596"/>
    <mergeCell ref="C597:C601"/>
    <mergeCell ref="C602:C606"/>
    <mergeCell ref="B607:F607"/>
    <mergeCell ref="C608:C612"/>
    <mergeCell ref="C613:C617"/>
    <mergeCell ref="C618:C622"/>
    <mergeCell ref="C623:C627"/>
    <mergeCell ref="B628:F628"/>
    <mergeCell ref="C629:C633"/>
    <mergeCell ref="C634:C638"/>
    <mergeCell ref="C639:C643"/>
    <mergeCell ref="C644:C648"/>
    <mergeCell ref="C649:C653"/>
    <mergeCell ref="B654:F654"/>
    <mergeCell ref="C655:C659"/>
    <mergeCell ref="C660:C664"/>
    <mergeCell ref="C665:C669"/>
    <mergeCell ref="C670:C674"/>
    <mergeCell ref="C675:C679"/>
    <mergeCell ref="C680:C684"/>
    <mergeCell ref="C685:C689"/>
    <mergeCell ref="C690:C694"/>
    <mergeCell ref="B695:F695"/>
    <mergeCell ref="C696:C700"/>
    <mergeCell ref="C701:C705"/>
    <mergeCell ref="C706:C710"/>
    <mergeCell ref="C711:C715"/>
    <mergeCell ref="B716:F716"/>
    <mergeCell ref="C717:C721"/>
    <mergeCell ref="C722:C726"/>
    <mergeCell ref="B727:F727"/>
    <mergeCell ref="C728:C732"/>
    <mergeCell ref="C733:C737"/>
    <mergeCell ref="C738:C742"/>
    <mergeCell ref="C743:C747"/>
    <mergeCell ref="C748:C752"/>
    <mergeCell ref="C753:C758"/>
    <mergeCell ref="A762:C762"/>
    <mergeCell ref="D762:F762"/>
  </mergeCells>
  <pageMargins left="0.35416666666666669" right="0.23611111111111113" top="0.27569444444444446" bottom="0.47222222222222227" header="0.51181102362204722" footer="0.23611111111111113"/>
  <pageSetup paperSize="9" firstPageNumber="0" fitToHeight="80" orientation="portrait" horizontalDpi="300" verticalDpi="300"/>
  <headerFooter alignWithMargins="0">
    <oddFooter>&amp;C&amp;"Times New Roman,Обычный"&amp;12&amp;P</oddFooter>
  </headerFooter>
  <rowBreaks count="11" manualBreakCount="11">
    <brk id="172" max="16383" man="1"/>
    <brk id="192" max="16383" man="1"/>
    <brk id="243" max="16383" man="1"/>
    <brk id="289" max="16383" man="1"/>
    <brk id="392" max="16383" man="1"/>
    <brk id="418" max="16383" man="1"/>
    <brk id="458" max="16383" man="1"/>
    <brk id="550" max="16383" man="1"/>
    <brk id="562" max="16383" man="1"/>
    <brk id="695" max="16383" man="1"/>
    <brk id="7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762"/>
  <sheetViews>
    <sheetView topLeftCell="A743" zoomScale="75" zoomScaleNormal="75" zoomScaleSheetLayoutView="100" workbookViewId="0">
      <selection activeCell="E753" sqref="E753"/>
    </sheetView>
  </sheetViews>
  <sheetFormatPr defaultRowHeight="15"/>
  <cols>
    <col min="1" max="1" width="3.42578125" style="1" customWidth="1"/>
    <col min="2" max="2" width="35.5703125" style="1" customWidth="1"/>
    <col min="3" max="3" width="31.7109375" style="1" customWidth="1"/>
    <col min="4" max="4" width="15.7109375" style="1" customWidth="1"/>
    <col min="5" max="5" width="14.5703125" style="1" customWidth="1"/>
    <col min="6" max="6" width="10.28515625" style="1" customWidth="1"/>
    <col min="7" max="16384" width="9.140625" style="1"/>
  </cols>
  <sheetData>
    <row r="1" spans="1:6" ht="69" customHeight="1">
      <c r="A1" s="242" t="s">
        <v>0</v>
      </c>
      <c r="B1" s="242"/>
      <c r="C1" s="242"/>
      <c r="D1" s="242"/>
      <c r="E1" s="242"/>
      <c r="F1" s="242"/>
    </row>
    <row r="2" spans="1:6" ht="115.5">
      <c r="A2" s="122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5" t="s">
        <v>253</v>
      </c>
    </row>
    <row r="3" spans="1:6" ht="16.5">
      <c r="A3" s="6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</row>
    <row r="4" spans="1:6" s="8" customFormat="1" ht="37.5" customHeight="1">
      <c r="A4" s="123">
        <v>1</v>
      </c>
      <c r="B4" s="234" t="s">
        <v>7</v>
      </c>
      <c r="C4" s="234"/>
      <c r="D4" s="234"/>
      <c r="E4" s="234"/>
      <c r="F4" s="234"/>
    </row>
    <row r="5" spans="1:6" s="13" customFormat="1" ht="82.5" customHeight="1">
      <c r="A5" s="124"/>
      <c r="B5" s="10" t="s">
        <v>8</v>
      </c>
      <c r="C5" s="238" t="s">
        <v>9</v>
      </c>
      <c r="D5" s="11">
        <f>SUM(D7:D9)</f>
        <v>83251.5</v>
      </c>
      <c r="E5" s="11">
        <f>SUM(E7:E9)</f>
        <v>500</v>
      </c>
      <c r="F5" s="12">
        <f>IF(D5=0,0,E5/D5)</f>
        <v>6.0058977916313816E-3</v>
      </c>
    </row>
    <row r="6" spans="1:6" s="13" customFormat="1" ht="17.25">
      <c r="A6" s="124"/>
      <c r="B6" s="14" t="s">
        <v>10</v>
      </c>
      <c r="C6" s="238"/>
      <c r="D6" s="15"/>
      <c r="E6" s="15"/>
      <c r="F6" s="12"/>
    </row>
    <row r="7" spans="1:6" s="13" customFormat="1" ht="17.25">
      <c r="A7" s="124"/>
      <c r="B7" s="14" t="s">
        <v>11</v>
      </c>
      <c r="C7" s="238"/>
      <c r="D7" s="16">
        <v>70380.2</v>
      </c>
      <c r="E7" s="16">
        <v>0</v>
      </c>
      <c r="F7" s="17">
        <f>IF(D7=0,0,E7/D7)</f>
        <v>0</v>
      </c>
    </row>
    <row r="8" spans="1:6" s="13" customFormat="1" ht="17.25">
      <c r="A8" s="124"/>
      <c r="B8" s="14" t="s">
        <v>12</v>
      </c>
      <c r="C8" s="238"/>
      <c r="D8" s="16">
        <v>9198.7000000000007</v>
      </c>
      <c r="E8" s="16">
        <v>500</v>
      </c>
      <c r="F8" s="17">
        <f>IF(D8=0,0,E8/D8)</f>
        <v>5.4355506756389484E-2</v>
      </c>
    </row>
    <row r="9" spans="1:6" s="13" customFormat="1" ht="34.5">
      <c r="A9" s="124"/>
      <c r="B9" s="18" t="s">
        <v>13</v>
      </c>
      <c r="C9" s="238"/>
      <c r="D9" s="19">
        <v>3672.6</v>
      </c>
      <c r="E9" s="19">
        <v>0</v>
      </c>
      <c r="F9" s="20">
        <f>IF(D9=0,0,E9/D9)</f>
        <v>0</v>
      </c>
    </row>
    <row r="10" spans="1:6" ht="82.5" customHeight="1">
      <c r="A10" s="125"/>
      <c r="B10" s="10" t="s">
        <v>14</v>
      </c>
      <c r="C10" s="238" t="s">
        <v>9</v>
      </c>
      <c r="D10" s="11">
        <f>SUM(D12:D14)</f>
        <v>71618.799999999988</v>
      </c>
      <c r="E10" s="11">
        <f>SUM(E12:E14)</f>
        <v>35164.699999999997</v>
      </c>
      <c r="F10" s="12">
        <f>IF(D10=0,0,E10/D10)</f>
        <v>0.49099817366389836</v>
      </c>
    </row>
    <row r="11" spans="1:6" ht="17.25">
      <c r="A11" s="125"/>
      <c r="B11" s="22" t="s">
        <v>10</v>
      </c>
      <c r="C11" s="238"/>
      <c r="D11" s="15"/>
      <c r="E11" s="23"/>
      <c r="F11" s="12"/>
    </row>
    <row r="12" spans="1:6" ht="17.25">
      <c r="A12" s="125"/>
      <c r="B12" s="22" t="s">
        <v>11</v>
      </c>
      <c r="C12" s="238"/>
      <c r="D12" s="16">
        <v>35521.699999999997</v>
      </c>
      <c r="E12" s="24">
        <v>34345.699999999997</v>
      </c>
      <c r="F12" s="17">
        <f>IF(D12=0,0,E12/D12)</f>
        <v>0.96689347638204248</v>
      </c>
    </row>
    <row r="13" spans="1:6" ht="17.25">
      <c r="A13" s="125"/>
      <c r="B13" s="22" t="s">
        <v>12</v>
      </c>
      <c r="C13" s="238"/>
      <c r="D13" s="16">
        <v>724.9</v>
      </c>
      <c r="E13" s="24">
        <v>700.9</v>
      </c>
      <c r="F13" s="17">
        <f>IF(D13=0,0,E13/D13)</f>
        <v>0.96689198510139329</v>
      </c>
    </row>
    <row r="14" spans="1:6" ht="34.5">
      <c r="A14" s="125"/>
      <c r="B14" s="25" t="s">
        <v>13</v>
      </c>
      <c r="C14" s="238"/>
      <c r="D14" s="19">
        <v>35372.199999999997</v>
      </c>
      <c r="E14" s="26">
        <v>118.1</v>
      </c>
      <c r="F14" s="20">
        <f>IF(D14=0,0,E14/D14)</f>
        <v>3.3387801719994797E-3</v>
      </c>
    </row>
    <row r="15" spans="1:6" ht="82.5" customHeight="1">
      <c r="A15" s="125"/>
      <c r="B15" s="10" t="s">
        <v>15</v>
      </c>
      <c r="C15" s="238" t="s">
        <v>9</v>
      </c>
      <c r="D15" s="11">
        <f>SUM(D17:D19)</f>
        <v>112.4</v>
      </c>
      <c r="E15" s="11">
        <f>SUM(E17:E19)</f>
        <v>112.4</v>
      </c>
      <c r="F15" s="27">
        <f>IF(D15=0,0,E15/D15)</f>
        <v>1</v>
      </c>
    </row>
    <row r="16" spans="1:6" ht="17.25">
      <c r="A16" s="125"/>
      <c r="B16" s="22" t="s">
        <v>10</v>
      </c>
      <c r="C16" s="238"/>
      <c r="D16" s="15"/>
      <c r="E16" s="23"/>
      <c r="F16" s="12"/>
    </row>
    <row r="17" spans="1:6" ht="17.25">
      <c r="A17" s="125"/>
      <c r="B17" s="22" t="s">
        <v>11</v>
      </c>
      <c r="C17" s="238"/>
      <c r="D17" s="16">
        <v>100</v>
      </c>
      <c r="E17" s="24">
        <v>100</v>
      </c>
      <c r="F17" s="17">
        <f>IF(D17=0,0,E17/D17)</f>
        <v>1</v>
      </c>
    </row>
    <row r="18" spans="1:6" ht="17.25">
      <c r="A18" s="125"/>
      <c r="B18" s="22" t="s">
        <v>12</v>
      </c>
      <c r="C18" s="238"/>
      <c r="D18" s="16">
        <v>12.4</v>
      </c>
      <c r="E18" s="24">
        <v>12.4</v>
      </c>
      <c r="F18" s="17">
        <f>IF(D18=0,0,E18/D18)</f>
        <v>1</v>
      </c>
    </row>
    <row r="19" spans="1:6" ht="34.5">
      <c r="A19" s="125"/>
      <c r="B19" s="25" t="s">
        <v>13</v>
      </c>
      <c r="C19" s="238"/>
      <c r="D19" s="19" t="s">
        <v>16</v>
      </c>
      <c r="E19" s="19" t="s">
        <v>16</v>
      </c>
      <c r="F19" s="20" t="s">
        <v>16</v>
      </c>
    </row>
    <row r="20" spans="1:6" ht="82.5" customHeight="1">
      <c r="A20" s="125"/>
      <c r="B20" s="10" t="s">
        <v>17</v>
      </c>
      <c r="C20" s="238" t="s">
        <v>18</v>
      </c>
      <c r="D20" s="11">
        <f>SUM(D22:D24)</f>
        <v>6296.1</v>
      </c>
      <c r="E20" s="11">
        <f>SUM(E22:E24)</f>
        <v>6296.1</v>
      </c>
      <c r="F20" s="27">
        <f>IF(D20=0,0,E20/D20)</f>
        <v>1</v>
      </c>
    </row>
    <row r="21" spans="1:6" ht="17.25">
      <c r="A21" s="125"/>
      <c r="B21" s="22" t="s">
        <v>10</v>
      </c>
      <c r="C21" s="238"/>
      <c r="D21" s="15"/>
      <c r="E21" s="23"/>
      <c r="F21" s="12"/>
    </row>
    <row r="22" spans="1:6" ht="17.25">
      <c r="A22" s="125"/>
      <c r="B22" s="22" t="s">
        <v>11</v>
      </c>
      <c r="C22" s="238"/>
      <c r="D22" s="16">
        <v>5603.5</v>
      </c>
      <c r="E22" s="24">
        <v>5603.5</v>
      </c>
      <c r="F22" s="17">
        <f>IF(D22=0,0,E22/D22)</f>
        <v>1</v>
      </c>
    </row>
    <row r="23" spans="1:6" ht="17.25">
      <c r="A23" s="125"/>
      <c r="B23" s="22" t="s">
        <v>12</v>
      </c>
      <c r="C23" s="238"/>
      <c r="D23" s="16">
        <v>692.6</v>
      </c>
      <c r="E23" s="24">
        <v>692.6</v>
      </c>
      <c r="F23" s="17">
        <f>IF(D23=0,0,E23/D23)</f>
        <v>1</v>
      </c>
    </row>
    <row r="24" spans="1:6" ht="34.5">
      <c r="A24" s="125"/>
      <c r="B24" s="25" t="s">
        <v>13</v>
      </c>
      <c r="C24" s="238"/>
      <c r="D24" s="19" t="s">
        <v>16</v>
      </c>
      <c r="E24" s="26" t="s">
        <v>16</v>
      </c>
      <c r="F24" s="20" t="s">
        <v>16</v>
      </c>
    </row>
    <row r="25" spans="1:6" ht="82.5" customHeight="1">
      <c r="A25" s="125"/>
      <c r="B25" s="10" t="s">
        <v>19</v>
      </c>
      <c r="C25" s="238" t="s">
        <v>18</v>
      </c>
      <c r="D25" s="11">
        <f>SUM(D27:D29)</f>
        <v>3566.1</v>
      </c>
      <c r="E25" s="11">
        <f>SUM(E27:E29)</f>
        <v>3566.1</v>
      </c>
      <c r="F25" s="27">
        <f>IF(D25=0,0,E25/D25)</f>
        <v>1</v>
      </c>
    </row>
    <row r="26" spans="1:6" ht="17.25">
      <c r="A26" s="125"/>
      <c r="B26" s="22" t="s">
        <v>10</v>
      </c>
      <c r="C26" s="238"/>
      <c r="D26" s="15"/>
      <c r="E26" s="23"/>
      <c r="F26" s="12"/>
    </row>
    <row r="27" spans="1:6" ht="17.25">
      <c r="A27" s="125"/>
      <c r="B27" s="22" t="s">
        <v>11</v>
      </c>
      <c r="C27" s="238"/>
      <c r="D27" s="16">
        <v>3173.9</v>
      </c>
      <c r="E27" s="24">
        <v>3173.9</v>
      </c>
      <c r="F27" s="17">
        <f>IF(D27=0,0,E27/D27)</f>
        <v>1</v>
      </c>
    </row>
    <row r="28" spans="1:6" ht="17.25">
      <c r="A28" s="125"/>
      <c r="B28" s="22" t="s">
        <v>12</v>
      </c>
      <c r="C28" s="238"/>
      <c r="D28" s="16">
        <v>392.2</v>
      </c>
      <c r="E28" s="24">
        <v>392.2</v>
      </c>
      <c r="F28" s="17">
        <f>IF(D28=0,0,E28/D28)</f>
        <v>1</v>
      </c>
    </row>
    <row r="29" spans="1:6" ht="34.5">
      <c r="A29" s="125"/>
      <c r="B29" s="25" t="s">
        <v>13</v>
      </c>
      <c r="C29" s="238"/>
      <c r="D29" s="19" t="s">
        <v>16</v>
      </c>
      <c r="E29" s="26" t="s">
        <v>16</v>
      </c>
      <c r="F29" s="17" t="s">
        <v>16</v>
      </c>
    </row>
    <row r="30" spans="1:6" ht="132" customHeight="1">
      <c r="A30" s="125"/>
      <c r="B30" s="10" t="s">
        <v>20</v>
      </c>
      <c r="C30" s="238" t="s">
        <v>9</v>
      </c>
      <c r="D30" s="11">
        <f>SUM(D32:D34)</f>
        <v>824847.8</v>
      </c>
      <c r="E30" s="11">
        <f>SUM(E32:E34)</f>
        <v>432647.4</v>
      </c>
      <c r="F30" s="27">
        <f>IF(D30=0,0,E30/D30)</f>
        <v>0.52451785650637606</v>
      </c>
    </row>
    <row r="31" spans="1:6" ht="17.25">
      <c r="A31" s="125"/>
      <c r="B31" s="22" t="s">
        <v>10</v>
      </c>
      <c r="C31" s="238"/>
      <c r="D31" s="15"/>
      <c r="E31" s="23"/>
      <c r="F31" s="12"/>
    </row>
    <row r="32" spans="1:6" ht="17.25">
      <c r="A32" s="125"/>
      <c r="B32" s="22" t="s">
        <v>11</v>
      </c>
      <c r="C32" s="238"/>
      <c r="D32" s="16" t="s">
        <v>16</v>
      </c>
      <c r="E32" s="24" t="s">
        <v>16</v>
      </c>
      <c r="F32" s="17" t="s">
        <v>16</v>
      </c>
    </row>
    <row r="33" spans="1:6" ht="17.25">
      <c r="A33" s="125"/>
      <c r="B33" s="22" t="s">
        <v>12</v>
      </c>
      <c r="C33" s="238"/>
      <c r="D33" s="16">
        <v>241724.7</v>
      </c>
      <c r="E33" s="24">
        <v>106563.2</v>
      </c>
      <c r="F33" s="17">
        <f>IF(D33=0,0,E33/D33)</f>
        <v>0.44084530873344757</v>
      </c>
    </row>
    <row r="34" spans="1:6" ht="34.5">
      <c r="A34" s="125"/>
      <c r="B34" s="25" t="s">
        <v>13</v>
      </c>
      <c r="C34" s="238"/>
      <c r="D34" s="19">
        <v>583123.1</v>
      </c>
      <c r="E34" s="26">
        <v>326084.2</v>
      </c>
      <c r="F34" s="17">
        <f>IF(D34=0,0,E34/D34)</f>
        <v>0.55920302248358889</v>
      </c>
    </row>
    <row r="35" spans="1:6" ht="82.5" customHeight="1">
      <c r="A35" s="125"/>
      <c r="B35" s="10" t="s">
        <v>21</v>
      </c>
      <c r="C35" s="238" t="s">
        <v>9</v>
      </c>
      <c r="D35" s="11">
        <f>SUM(D37:D39)</f>
        <v>816375.9</v>
      </c>
      <c r="E35" s="11">
        <f>SUM(E37:E39)</f>
        <v>368657.9</v>
      </c>
      <c r="F35" s="27">
        <f>IF(D35=0,0,E35/D35)</f>
        <v>0.45157861715418107</v>
      </c>
    </row>
    <row r="36" spans="1:6" ht="17.25">
      <c r="A36" s="125"/>
      <c r="B36" s="22" t="s">
        <v>10</v>
      </c>
      <c r="C36" s="238"/>
      <c r="D36" s="15"/>
      <c r="E36" s="23"/>
      <c r="F36" s="12"/>
    </row>
    <row r="37" spans="1:6" ht="17.25">
      <c r="A37" s="125"/>
      <c r="B37" s="22" t="s">
        <v>11</v>
      </c>
      <c r="C37" s="238"/>
      <c r="D37" s="16" t="s">
        <v>16</v>
      </c>
      <c r="E37" s="24" t="s">
        <v>16</v>
      </c>
      <c r="F37" s="17" t="s">
        <v>16</v>
      </c>
    </row>
    <row r="38" spans="1:6" ht="17.25">
      <c r="A38" s="125"/>
      <c r="B38" s="22" t="s">
        <v>12</v>
      </c>
      <c r="C38" s="238"/>
      <c r="D38" s="16">
        <v>325293.5</v>
      </c>
      <c r="E38" s="24">
        <v>135538.79999999999</v>
      </c>
      <c r="F38" s="17">
        <f>IF(D38=0,0,E38/D38)</f>
        <v>0.41666617992674304</v>
      </c>
    </row>
    <row r="39" spans="1:6" ht="34.5">
      <c r="A39" s="125"/>
      <c r="B39" s="25" t="s">
        <v>13</v>
      </c>
      <c r="C39" s="238"/>
      <c r="D39" s="19">
        <v>491082.4</v>
      </c>
      <c r="E39" s="26">
        <v>233119.1</v>
      </c>
      <c r="F39" s="20">
        <f>IF(D39=0,0,E39/D39)</f>
        <v>0.47470465241678383</v>
      </c>
    </row>
    <row r="40" spans="1:6" ht="99" customHeight="1">
      <c r="A40" s="125"/>
      <c r="B40" s="10" t="s">
        <v>22</v>
      </c>
      <c r="C40" s="238" t="s">
        <v>18</v>
      </c>
      <c r="D40" s="11">
        <f>SUM(D42:D44)</f>
        <v>19282.5</v>
      </c>
      <c r="E40" s="11">
        <f>SUM(E42:E44)</f>
        <v>5742.2</v>
      </c>
      <c r="F40" s="27">
        <f>IF(D40=0,0,E40/D40)</f>
        <v>0.29779333592635809</v>
      </c>
    </row>
    <row r="41" spans="1:6" ht="17.25">
      <c r="A41" s="125"/>
      <c r="B41" s="22" t="s">
        <v>10</v>
      </c>
      <c r="C41" s="238"/>
      <c r="D41" s="15"/>
      <c r="E41" s="23"/>
      <c r="F41" s="12"/>
    </row>
    <row r="42" spans="1:6" ht="17.25">
      <c r="A42" s="125"/>
      <c r="B42" s="22" t="s">
        <v>11</v>
      </c>
      <c r="C42" s="238"/>
      <c r="D42" s="16" t="s">
        <v>16</v>
      </c>
      <c r="E42" s="24" t="s">
        <v>16</v>
      </c>
      <c r="F42" s="17" t="s">
        <v>16</v>
      </c>
    </row>
    <row r="43" spans="1:6" ht="17.25">
      <c r="A43" s="125"/>
      <c r="B43" s="22" t="s">
        <v>12</v>
      </c>
      <c r="C43" s="238"/>
      <c r="D43" s="16">
        <v>1524.5</v>
      </c>
      <c r="E43" s="24">
        <v>1424.5</v>
      </c>
      <c r="F43" s="17">
        <f>IF(D43=0,0,E43/D43)</f>
        <v>0.93440472285995413</v>
      </c>
    </row>
    <row r="44" spans="1:6" ht="34.5">
      <c r="A44" s="125"/>
      <c r="B44" s="25" t="s">
        <v>13</v>
      </c>
      <c r="C44" s="238"/>
      <c r="D44" s="19">
        <v>17758</v>
      </c>
      <c r="E44" s="26">
        <v>4317.7</v>
      </c>
      <c r="F44" s="17">
        <f>IF(D44=0,0,E44/D44)</f>
        <v>0.24314111949543868</v>
      </c>
    </row>
    <row r="45" spans="1:6" ht="82.5" customHeight="1">
      <c r="A45" s="125"/>
      <c r="B45" s="10" t="s">
        <v>23</v>
      </c>
      <c r="C45" s="238" t="s">
        <v>9</v>
      </c>
      <c r="D45" s="11">
        <f>SUM(D47:D49)</f>
        <v>2335</v>
      </c>
      <c r="E45" s="11">
        <f>SUM(E47:E49)</f>
        <v>554.79999999999995</v>
      </c>
      <c r="F45" s="27">
        <f>IF(D45=0,0,E45/D45)</f>
        <v>0.23760171306209849</v>
      </c>
    </row>
    <row r="46" spans="1:6" ht="17.25">
      <c r="A46" s="125"/>
      <c r="B46" s="22" t="s">
        <v>10</v>
      </c>
      <c r="C46" s="238"/>
      <c r="D46" s="15"/>
      <c r="E46" s="15"/>
      <c r="F46" s="12"/>
    </row>
    <row r="47" spans="1:6" ht="17.25">
      <c r="A47" s="125"/>
      <c r="B47" s="22" t="s">
        <v>11</v>
      </c>
      <c r="C47" s="238"/>
      <c r="D47" s="16" t="s">
        <v>16</v>
      </c>
      <c r="E47" s="16" t="s">
        <v>16</v>
      </c>
      <c r="F47" s="17" t="s">
        <v>16</v>
      </c>
    </row>
    <row r="48" spans="1:6" ht="17.25">
      <c r="A48" s="125"/>
      <c r="B48" s="22" t="s">
        <v>12</v>
      </c>
      <c r="C48" s="238"/>
      <c r="D48" s="16" t="s">
        <v>16</v>
      </c>
      <c r="E48" s="16" t="s">
        <v>16</v>
      </c>
      <c r="F48" s="17" t="s">
        <v>16</v>
      </c>
    </row>
    <row r="49" spans="1:6" ht="34.5">
      <c r="A49" s="125"/>
      <c r="B49" s="25" t="s">
        <v>13</v>
      </c>
      <c r="C49" s="238"/>
      <c r="D49" s="19">
        <v>2335</v>
      </c>
      <c r="E49" s="26">
        <v>554.79999999999995</v>
      </c>
      <c r="F49" s="20">
        <f>IF(D49=0,0,E49/D49)</f>
        <v>0.23760171306209849</v>
      </c>
    </row>
    <row r="50" spans="1:6" ht="115.5" customHeight="1">
      <c r="A50" s="125"/>
      <c r="B50" s="10" t="s">
        <v>24</v>
      </c>
      <c r="C50" s="238" t="s">
        <v>9</v>
      </c>
      <c r="D50" s="11">
        <f>SUM(D52:D54)</f>
        <v>155.80000000000001</v>
      </c>
      <c r="E50" s="11">
        <f>SUM(E52:E54)</f>
        <v>0</v>
      </c>
      <c r="F50" s="27">
        <f>IF(D50=0,0,E50/D50)</f>
        <v>0</v>
      </c>
    </row>
    <row r="51" spans="1:6" ht="17.25">
      <c r="A51" s="125"/>
      <c r="B51" s="22" t="s">
        <v>10</v>
      </c>
      <c r="C51" s="238"/>
      <c r="D51" s="15"/>
      <c r="E51" s="23"/>
      <c r="F51" s="12"/>
    </row>
    <row r="52" spans="1:6" ht="17.25">
      <c r="A52" s="125"/>
      <c r="B52" s="22" t="s">
        <v>11</v>
      </c>
      <c r="C52" s="238"/>
      <c r="D52" s="16" t="s">
        <v>16</v>
      </c>
      <c r="E52" s="24" t="s">
        <v>16</v>
      </c>
      <c r="F52" s="17" t="s">
        <v>16</v>
      </c>
    </row>
    <row r="53" spans="1:6" ht="17.25">
      <c r="A53" s="125"/>
      <c r="B53" s="22" t="s">
        <v>12</v>
      </c>
      <c r="C53" s="238"/>
      <c r="D53" s="16" t="s">
        <v>16</v>
      </c>
      <c r="E53" s="24" t="s">
        <v>16</v>
      </c>
      <c r="F53" s="17" t="s">
        <v>16</v>
      </c>
    </row>
    <row r="54" spans="1:6" ht="34.5">
      <c r="A54" s="125"/>
      <c r="B54" s="25" t="s">
        <v>13</v>
      </c>
      <c r="C54" s="238"/>
      <c r="D54" s="19">
        <v>155.80000000000001</v>
      </c>
      <c r="E54" s="26">
        <v>0</v>
      </c>
      <c r="F54" s="17">
        <f>IF(D54=0,0,E54/D54)</f>
        <v>0</v>
      </c>
    </row>
    <row r="55" spans="1:6" ht="82.5" customHeight="1">
      <c r="A55" s="125"/>
      <c r="B55" s="10" t="s">
        <v>25</v>
      </c>
      <c r="C55" s="238" t="s">
        <v>9</v>
      </c>
      <c r="D55" s="11">
        <f>SUM(D57:D59)</f>
        <v>11024</v>
      </c>
      <c r="E55" s="11">
        <f>SUM(E57:E59)</f>
        <v>6732.4</v>
      </c>
      <c r="F55" s="27">
        <f>IF(D55=0,0,E55/D55)</f>
        <v>0.61070391872278662</v>
      </c>
    </row>
    <row r="56" spans="1:6" ht="17.25">
      <c r="A56" s="125"/>
      <c r="B56" s="22" t="s">
        <v>10</v>
      </c>
      <c r="C56" s="238"/>
      <c r="D56" s="15"/>
      <c r="E56" s="23"/>
      <c r="F56" s="12"/>
    </row>
    <row r="57" spans="1:6" ht="17.25">
      <c r="A57" s="125"/>
      <c r="B57" s="22" t="s">
        <v>11</v>
      </c>
      <c r="C57" s="238"/>
      <c r="D57" s="16" t="s">
        <v>16</v>
      </c>
      <c r="E57" s="24" t="s">
        <v>16</v>
      </c>
      <c r="F57" s="17" t="s">
        <v>16</v>
      </c>
    </row>
    <row r="58" spans="1:6" ht="17.25">
      <c r="A58" s="125"/>
      <c r="B58" s="22" t="s">
        <v>12</v>
      </c>
      <c r="C58" s="238"/>
      <c r="D58" s="16" t="s">
        <v>16</v>
      </c>
      <c r="E58" s="24" t="s">
        <v>16</v>
      </c>
      <c r="F58" s="17" t="s">
        <v>16</v>
      </c>
    </row>
    <row r="59" spans="1:6" ht="34.5">
      <c r="A59" s="125"/>
      <c r="B59" s="25" t="s">
        <v>13</v>
      </c>
      <c r="C59" s="238"/>
      <c r="D59" s="19">
        <v>11024</v>
      </c>
      <c r="E59" s="26">
        <v>6732.4</v>
      </c>
      <c r="F59" s="17">
        <f>IF(D59=0,0,E59/D59)</f>
        <v>0.61070391872278662</v>
      </c>
    </row>
    <row r="60" spans="1:6" ht="66" customHeight="1">
      <c r="A60" s="125"/>
      <c r="B60" s="10" t="s">
        <v>26</v>
      </c>
      <c r="C60" s="238" t="s">
        <v>27</v>
      </c>
      <c r="D60" s="11">
        <f>SUM(D62:D64)</f>
        <v>1800</v>
      </c>
      <c r="E60" s="11">
        <f>SUM(E62:E64)</f>
        <v>18.7</v>
      </c>
      <c r="F60" s="27">
        <f>IF(D60=0,0,E60/D60)</f>
        <v>1.0388888888888888E-2</v>
      </c>
    </row>
    <row r="61" spans="1:6" ht="17.25">
      <c r="A61" s="125"/>
      <c r="B61" s="22" t="s">
        <v>10</v>
      </c>
      <c r="C61" s="238"/>
      <c r="D61" s="15"/>
      <c r="E61" s="23"/>
      <c r="F61" s="12"/>
    </row>
    <row r="62" spans="1:6" ht="17.25">
      <c r="A62" s="125"/>
      <c r="B62" s="22" t="s">
        <v>11</v>
      </c>
      <c r="C62" s="238"/>
      <c r="D62" s="16" t="s">
        <v>16</v>
      </c>
      <c r="E62" s="24" t="s">
        <v>16</v>
      </c>
      <c r="F62" s="17" t="s">
        <v>16</v>
      </c>
    </row>
    <row r="63" spans="1:6" ht="17.25">
      <c r="A63" s="125"/>
      <c r="B63" s="22" t="s">
        <v>12</v>
      </c>
      <c r="C63" s="238"/>
      <c r="D63" s="16" t="s">
        <v>16</v>
      </c>
      <c r="E63" s="24" t="s">
        <v>16</v>
      </c>
      <c r="F63" s="17" t="s">
        <v>16</v>
      </c>
    </row>
    <row r="64" spans="1:6" ht="34.5">
      <c r="A64" s="125"/>
      <c r="B64" s="25" t="s">
        <v>13</v>
      </c>
      <c r="C64" s="238"/>
      <c r="D64" s="19">
        <v>1800</v>
      </c>
      <c r="E64" s="26">
        <v>18.7</v>
      </c>
      <c r="F64" s="20">
        <f>IF(D64=0,0,E64/D64)</f>
        <v>1.0388888888888888E-2</v>
      </c>
    </row>
    <row r="65" spans="1:6" ht="82.5" customHeight="1">
      <c r="A65" s="125"/>
      <c r="B65" s="10" t="s">
        <v>28</v>
      </c>
      <c r="C65" s="238" t="s">
        <v>9</v>
      </c>
      <c r="D65" s="11">
        <f>SUM(D67:D69)</f>
        <v>49468</v>
      </c>
      <c r="E65" s="11">
        <f>SUM(E67:E69)</f>
        <v>17369.5</v>
      </c>
      <c r="F65" s="27">
        <f>IF(D65=0,0,E65/D65)</f>
        <v>0.35112598043179427</v>
      </c>
    </row>
    <row r="66" spans="1:6" ht="17.25">
      <c r="A66" s="125"/>
      <c r="B66" s="22" t="s">
        <v>10</v>
      </c>
      <c r="C66" s="238"/>
      <c r="D66" s="15"/>
      <c r="E66" s="23"/>
      <c r="F66" s="12"/>
    </row>
    <row r="67" spans="1:6" ht="17.25">
      <c r="A67" s="125"/>
      <c r="B67" s="22" t="s">
        <v>11</v>
      </c>
      <c r="C67" s="238"/>
      <c r="D67" s="16" t="s">
        <v>16</v>
      </c>
      <c r="E67" s="24" t="s">
        <v>16</v>
      </c>
      <c r="F67" s="17" t="s">
        <v>16</v>
      </c>
    </row>
    <row r="68" spans="1:6" ht="17.25">
      <c r="A68" s="125"/>
      <c r="B68" s="22" t="s">
        <v>12</v>
      </c>
      <c r="C68" s="238"/>
      <c r="D68" s="16" t="s">
        <v>16</v>
      </c>
      <c r="E68" s="24" t="s">
        <v>16</v>
      </c>
      <c r="F68" s="17" t="s">
        <v>16</v>
      </c>
    </row>
    <row r="69" spans="1:6" ht="34.5">
      <c r="A69" s="125"/>
      <c r="B69" s="25" t="s">
        <v>13</v>
      </c>
      <c r="C69" s="238"/>
      <c r="D69" s="19">
        <v>49468</v>
      </c>
      <c r="E69" s="26">
        <v>17369.5</v>
      </c>
      <c r="F69" s="17">
        <f>IF(D69=0,0,E69/D69)</f>
        <v>0.35112598043179427</v>
      </c>
    </row>
    <row r="70" spans="1:6" s="13" customFormat="1" ht="16.5">
      <c r="A70" s="124"/>
      <c r="B70" s="10" t="s">
        <v>29</v>
      </c>
      <c r="C70" s="246"/>
      <c r="D70" s="29">
        <f>SUM(D5,D10,D15,D20,D25,D30,D35,D40,D45,D50,D55,D60,D65)</f>
        <v>1890133.9000000001</v>
      </c>
      <c r="E70" s="29">
        <f>SUM(E5,E10,E15,E20,E25,E30,E35,E40,E45,E50,E55,E60,E65)</f>
        <v>877362.20000000007</v>
      </c>
      <c r="F70" s="30">
        <f>IF(D70=0,0,E70/D70)</f>
        <v>0.46417991868195158</v>
      </c>
    </row>
    <row r="71" spans="1:6" s="13" customFormat="1" ht="17.25">
      <c r="A71" s="124"/>
      <c r="B71" s="22" t="s">
        <v>10</v>
      </c>
      <c r="C71" s="246"/>
      <c r="D71" s="32"/>
      <c r="E71" s="32"/>
      <c r="F71" s="33"/>
    </row>
    <row r="72" spans="1:6" s="13" customFormat="1" ht="17.25">
      <c r="A72" s="124"/>
      <c r="B72" s="22" t="s">
        <v>11</v>
      </c>
      <c r="C72" s="246"/>
      <c r="D72" s="34">
        <f t="shared" ref="D72:E74" si="0">SUM(D7,D12,D17,D22,D27,D32,D37,D42,D47,D52,D57,D62,D67)</f>
        <v>114779.29999999999</v>
      </c>
      <c r="E72" s="34">
        <f t="shared" si="0"/>
        <v>43223.1</v>
      </c>
      <c r="F72" s="35">
        <f>IF(D72=0,0,E72/D72)</f>
        <v>0.37657574144466821</v>
      </c>
    </row>
    <row r="73" spans="1:6" s="13" customFormat="1" ht="17.25">
      <c r="A73" s="124"/>
      <c r="B73" s="22" t="s">
        <v>12</v>
      </c>
      <c r="C73" s="246"/>
      <c r="D73" s="34">
        <f t="shared" si="0"/>
        <v>579563.5</v>
      </c>
      <c r="E73" s="34">
        <f t="shared" si="0"/>
        <v>245824.59999999998</v>
      </c>
      <c r="F73" s="35">
        <f>IF(D73=0,0,E73/D73)</f>
        <v>0.42415473024094852</v>
      </c>
    </row>
    <row r="74" spans="1:6" s="13" customFormat="1" ht="34.5">
      <c r="A74" s="124"/>
      <c r="B74" s="25" t="s">
        <v>13</v>
      </c>
      <c r="C74" s="246"/>
      <c r="D74" s="37">
        <f t="shared" si="0"/>
        <v>1195791.1000000001</v>
      </c>
      <c r="E74" s="37">
        <f t="shared" si="0"/>
        <v>588314.5</v>
      </c>
      <c r="F74" s="38">
        <f>IF(D74=0,0,E74/D74)</f>
        <v>0.4919876891540671</v>
      </c>
    </row>
    <row r="75" spans="1:6" ht="51" customHeight="1">
      <c r="A75" s="123">
        <v>2</v>
      </c>
      <c r="B75" s="234" t="s">
        <v>254</v>
      </c>
      <c r="C75" s="234"/>
      <c r="D75" s="234"/>
      <c r="E75" s="234"/>
      <c r="F75" s="234"/>
    </row>
    <row r="76" spans="1:6" s="13" customFormat="1" ht="99" customHeight="1">
      <c r="A76" s="124"/>
      <c r="B76" s="39" t="s">
        <v>31</v>
      </c>
      <c r="C76" s="238" t="s">
        <v>32</v>
      </c>
      <c r="D76" s="11">
        <f>SUM(D78:D80)</f>
        <v>54356.700000000004</v>
      </c>
      <c r="E76" s="40">
        <f>SUM(E78:E80)</f>
        <v>27555</v>
      </c>
      <c r="F76" s="12">
        <f>IF(D76=0,0,E76/D76)</f>
        <v>0.50692922859555489</v>
      </c>
    </row>
    <row r="77" spans="1:6" s="13" customFormat="1" ht="17.25">
      <c r="A77" s="124"/>
      <c r="B77" s="14" t="s">
        <v>10</v>
      </c>
      <c r="C77" s="238"/>
      <c r="D77" s="15"/>
      <c r="E77" s="41"/>
      <c r="F77" s="12"/>
    </row>
    <row r="78" spans="1:6" s="13" customFormat="1" ht="17.25">
      <c r="A78" s="124"/>
      <c r="B78" s="14" t="s">
        <v>11</v>
      </c>
      <c r="C78" s="238"/>
      <c r="D78" s="42">
        <v>3701.4</v>
      </c>
      <c r="E78" s="43">
        <v>3476.6</v>
      </c>
      <c r="F78" s="17">
        <f>IF(D78=0,0,E78/D78)</f>
        <v>0.93926622359107359</v>
      </c>
    </row>
    <row r="79" spans="1:6" s="13" customFormat="1" ht="17.25">
      <c r="A79" s="124"/>
      <c r="B79" s="14" t="s">
        <v>12</v>
      </c>
      <c r="C79" s="238"/>
      <c r="D79" s="42">
        <v>6769.5</v>
      </c>
      <c r="E79" s="43">
        <v>6358.5</v>
      </c>
      <c r="F79" s="17">
        <f>IF(D79=0,0,E79/D79)</f>
        <v>0.93928650565034344</v>
      </c>
    </row>
    <row r="80" spans="1:6" s="13" customFormat="1" ht="34.5">
      <c r="A80" s="124"/>
      <c r="B80" s="18" t="s">
        <v>13</v>
      </c>
      <c r="C80" s="238"/>
      <c r="D80" s="19">
        <v>43885.8</v>
      </c>
      <c r="E80" s="44">
        <v>17719.900000000001</v>
      </c>
      <c r="F80" s="20">
        <f>IF(D80=0,0,E80/D80)</f>
        <v>0.4037729744017427</v>
      </c>
    </row>
    <row r="81" spans="1:6" ht="99" customHeight="1">
      <c r="A81" s="125"/>
      <c r="B81" s="10" t="s">
        <v>33</v>
      </c>
      <c r="C81" s="238" t="s">
        <v>32</v>
      </c>
      <c r="D81" s="11">
        <f>SUM(D83:D85)</f>
        <v>235091.7</v>
      </c>
      <c r="E81" s="11">
        <f>SUM(E83:E85)</f>
        <v>102957.5</v>
      </c>
      <c r="F81" s="12">
        <f>IF(D81=0,0,E81/D81)</f>
        <v>0.43794612910621683</v>
      </c>
    </row>
    <row r="82" spans="1:6" ht="17.25">
      <c r="A82" s="125"/>
      <c r="B82" s="22" t="s">
        <v>10</v>
      </c>
      <c r="C82" s="238"/>
      <c r="D82" s="23"/>
      <c r="E82" s="23"/>
      <c r="F82" s="12"/>
    </row>
    <row r="83" spans="1:6" ht="17.25">
      <c r="A83" s="125"/>
      <c r="B83" s="22" t="s">
        <v>11</v>
      </c>
      <c r="C83" s="238"/>
      <c r="D83" s="24" t="s">
        <v>16</v>
      </c>
      <c r="E83" s="24" t="s">
        <v>16</v>
      </c>
      <c r="F83" s="17" t="s">
        <v>16</v>
      </c>
    </row>
    <row r="84" spans="1:6" ht="17.25">
      <c r="A84" s="125"/>
      <c r="B84" s="22" t="s">
        <v>12</v>
      </c>
      <c r="C84" s="238"/>
      <c r="D84" s="24" t="s">
        <v>16</v>
      </c>
      <c r="E84" s="24" t="s">
        <v>16</v>
      </c>
      <c r="F84" s="17" t="s">
        <v>16</v>
      </c>
    </row>
    <row r="85" spans="1:6" ht="34.5">
      <c r="A85" s="125"/>
      <c r="B85" s="25" t="s">
        <v>13</v>
      </c>
      <c r="C85" s="238"/>
      <c r="D85" s="19">
        <v>235091.7</v>
      </c>
      <c r="E85" s="26">
        <v>102957.5</v>
      </c>
      <c r="F85" s="20">
        <f>IF(D85=0,0,E85/D85)</f>
        <v>0.43794612910621683</v>
      </c>
    </row>
    <row r="86" spans="1:6" ht="132" customHeight="1">
      <c r="A86" s="125"/>
      <c r="B86" s="10" t="s">
        <v>34</v>
      </c>
      <c r="C86" s="238" t="s">
        <v>32</v>
      </c>
      <c r="D86" s="11">
        <f>SUM(D88:D90)</f>
        <v>19200</v>
      </c>
      <c r="E86" s="11">
        <f>SUM(E88:E90)</f>
        <v>8130.6</v>
      </c>
      <c r="F86" s="12">
        <f>IF(D86=0,0,E86/D86)</f>
        <v>0.42346875</v>
      </c>
    </row>
    <row r="87" spans="1:6" ht="17.25">
      <c r="A87" s="125"/>
      <c r="B87" s="22" t="s">
        <v>10</v>
      </c>
      <c r="C87" s="238"/>
      <c r="D87" s="23"/>
      <c r="E87" s="23"/>
      <c r="F87" s="33"/>
    </row>
    <row r="88" spans="1:6" ht="17.25">
      <c r="A88" s="125"/>
      <c r="B88" s="22" t="s">
        <v>11</v>
      </c>
      <c r="C88" s="238"/>
      <c r="D88" s="24" t="s">
        <v>16</v>
      </c>
      <c r="E88" s="24" t="s">
        <v>16</v>
      </c>
      <c r="F88" s="17" t="s">
        <v>16</v>
      </c>
    </row>
    <row r="89" spans="1:6" ht="17.25">
      <c r="A89" s="125"/>
      <c r="B89" s="22" t="s">
        <v>12</v>
      </c>
      <c r="C89" s="238"/>
      <c r="D89" s="24" t="s">
        <v>16</v>
      </c>
      <c r="E89" s="24" t="s">
        <v>16</v>
      </c>
      <c r="F89" s="17" t="s">
        <v>16</v>
      </c>
    </row>
    <row r="90" spans="1:6" ht="34.5">
      <c r="A90" s="125"/>
      <c r="B90" s="25" t="s">
        <v>13</v>
      </c>
      <c r="C90" s="238"/>
      <c r="D90" s="19">
        <v>19200</v>
      </c>
      <c r="E90" s="26">
        <v>8130.6</v>
      </c>
      <c r="F90" s="20">
        <f>IF(D90=0,0,E90/D90)</f>
        <v>0.42346875</v>
      </c>
    </row>
    <row r="91" spans="1:6" s="13" customFormat="1" ht="16.5">
      <c r="A91" s="124"/>
      <c r="B91" s="10" t="s">
        <v>29</v>
      </c>
      <c r="C91" s="246"/>
      <c r="D91" s="29">
        <f>SUM(D76,D81,D86)</f>
        <v>308648.40000000002</v>
      </c>
      <c r="E91" s="29">
        <f>SUM(E76,E81,E86)</f>
        <v>138643.1</v>
      </c>
      <c r="F91" s="30">
        <f>IF(D91=0,0,E91/D91)</f>
        <v>0.44919429357158502</v>
      </c>
    </row>
    <row r="92" spans="1:6" s="13" customFormat="1" ht="17.25">
      <c r="A92" s="124"/>
      <c r="B92" s="22" t="s">
        <v>10</v>
      </c>
      <c r="C92" s="246"/>
      <c r="D92" s="32"/>
      <c r="E92" s="32"/>
      <c r="F92" s="33"/>
    </row>
    <row r="93" spans="1:6" s="13" customFormat="1" ht="17.25">
      <c r="A93" s="124"/>
      <c r="B93" s="22" t="s">
        <v>11</v>
      </c>
      <c r="C93" s="246"/>
      <c r="D93" s="34">
        <f t="shared" ref="D93:E95" si="1">SUM(D78,D83,D88)</f>
        <v>3701.4</v>
      </c>
      <c r="E93" s="34">
        <f t="shared" si="1"/>
        <v>3476.6</v>
      </c>
      <c r="F93" s="35">
        <f>IF(D93=0,0,E93/D93)</f>
        <v>0.93926622359107359</v>
      </c>
    </row>
    <row r="94" spans="1:6" s="13" customFormat="1" ht="17.25">
      <c r="A94" s="124"/>
      <c r="B94" s="22" t="s">
        <v>12</v>
      </c>
      <c r="C94" s="246"/>
      <c r="D94" s="34">
        <f t="shared" si="1"/>
        <v>6769.5</v>
      </c>
      <c r="E94" s="34">
        <f t="shared" si="1"/>
        <v>6358.5</v>
      </c>
      <c r="F94" s="35">
        <f>IF(D94=0,0,E94/D94)</f>
        <v>0.93928650565034344</v>
      </c>
    </row>
    <row r="95" spans="1:6" s="13" customFormat="1" ht="34.5">
      <c r="A95" s="124"/>
      <c r="B95" s="25" t="s">
        <v>13</v>
      </c>
      <c r="C95" s="246"/>
      <c r="D95" s="37">
        <f t="shared" si="1"/>
        <v>298177.5</v>
      </c>
      <c r="E95" s="37">
        <f t="shared" si="1"/>
        <v>128808</v>
      </c>
      <c r="F95" s="38">
        <f>IF(D95=0,0,E95/D95)</f>
        <v>0.43198430465075333</v>
      </c>
    </row>
    <row r="96" spans="1:6" s="13" customFormat="1" ht="36.75" customHeight="1">
      <c r="A96" s="123">
        <v>3</v>
      </c>
      <c r="B96" s="234" t="s">
        <v>95</v>
      </c>
      <c r="C96" s="234"/>
      <c r="D96" s="234"/>
      <c r="E96" s="234"/>
      <c r="F96" s="234"/>
    </row>
    <row r="97" spans="1:6" s="13" customFormat="1" ht="49.5" customHeight="1">
      <c r="A97" s="125"/>
      <c r="B97" s="10" t="s">
        <v>96</v>
      </c>
      <c r="C97" s="238" t="s">
        <v>97</v>
      </c>
      <c r="D97" s="11">
        <f>SUM(D99:D101)</f>
        <v>806646.1</v>
      </c>
      <c r="E97" s="49">
        <f>SUM(E99:E101)</f>
        <v>358871.8</v>
      </c>
      <c r="F97" s="27">
        <f>IF(D97=0,0,E97/D97)</f>
        <v>0.44489373964617196</v>
      </c>
    </row>
    <row r="98" spans="1:6" s="13" customFormat="1" ht="17.25">
      <c r="A98" s="125"/>
      <c r="B98" s="22" t="s">
        <v>10</v>
      </c>
      <c r="C98" s="238"/>
      <c r="D98" s="15"/>
      <c r="E98" s="23"/>
      <c r="F98" s="17"/>
    </row>
    <row r="99" spans="1:6" s="13" customFormat="1" ht="17.25" hidden="1">
      <c r="A99" s="125"/>
      <c r="B99" s="22" t="s">
        <v>11</v>
      </c>
      <c r="C99" s="238"/>
      <c r="D99" s="16" t="s">
        <v>16</v>
      </c>
      <c r="E99" s="16" t="s">
        <v>16</v>
      </c>
      <c r="F99" s="16" t="s">
        <v>16</v>
      </c>
    </row>
    <row r="100" spans="1:6" s="13" customFormat="1" ht="17.25" hidden="1">
      <c r="A100" s="125"/>
      <c r="B100" s="22" t="s">
        <v>12</v>
      </c>
      <c r="C100" s="238"/>
      <c r="D100" s="16" t="s">
        <v>16</v>
      </c>
      <c r="E100" s="16" t="s">
        <v>16</v>
      </c>
      <c r="F100" s="16" t="s">
        <v>16</v>
      </c>
    </row>
    <row r="101" spans="1:6" s="13" customFormat="1" ht="34.5">
      <c r="A101" s="125"/>
      <c r="B101" s="25" t="s">
        <v>13</v>
      </c>
      <c r="C101" s="238"/>
      <c r="D101" s="19">
        <v>806646.1</v>
      </c>
      <c r="E101" s="26">
        <v>358871.8</v>
      </c>
      <c r="F101" s="20">
        <f>IF(D101=0,0,E101/D101)</f>
        <v>0.44489373964617196</v>
      </c>
    </row>
    <row r="102" spans="1:6" s="13" customFormat="1" ht="99" customHeight="1">
      <c r="A102" s="125"/>
      <c r="B102" s="10" t="s">
        <v>98</v>
      </c>
      <c r="C102" s="238" t="s">
        <v>97</v>
      </c>
      <c r="D102" s="11">
        <f>SUM(D104:D106)</f>
        <v>2350</v>
      </c>
      <c r="E102" s="11">
        <f>SUM(E104:E106)</f>
        <v>273.3</v>
      </c>
      <c r="F102" s="27">
        <f>IF(D102=0,0,E102/D102)</f>
        <v>0.11629787234042553</v>
      </c>
    </row>
    <row r="103" spans="1:6" s="13" customFormat="1" ht="17.25">
      <c r="A103" s="125"/>
      <c r="B103" s="22" t="s">
        <v>10</v>
      </c>
      <c r="C103" s="238"/>
      <c r="D103" s="15"/>
      <c r="E103" s="23"/>
      <c r="F103" s="17"/>
    </row>
    <row r="104" spans="1:6" s="13" customFormat="1" ht="17.25" hidden="1">
      <c r="A104" s="125"/>
      <c r="B104" s="22" t="s">
        <v>11</v>
      </c>
      <c r="C104" s="238"/>
      <c r="D104" s="16" t="s">
        <v>16</v>
      </c>
      <c r="E104" s="16" t="s">
        <v>16</v>
      </c>
      <c r="F104" s="16" t="s">
        <v>16</v>
      </c>
    </row>
    <row r="105" spans="1:6" s="13" customFormat="1" ht="17.25" hidden="1">
      <c r="A105" s="125"/>
      <c r="B105" s="22" t="s">
        <v>12</v>
      </c>
      <c r="C105" s="238"/>
      <c r="D105" s="16" t="s">
        <v>16</v>
      </c>
      <c r="E105" s="16" t="s">
        <v>16</v>
      </c>
      <c r="F105" s="16" t="s">
        <v>16</v>
      </c>
    </row>
    <row r="106" spans="1:6" s="13" customFormat="1" ht="34.5">
      <c r="A106" s="125"/>
      <c r="B106" s="25" t="s">
        <v>13</v>
      </c>
      <c r="C106" s="238"/>
      <c r="D106" s="19">
        <v>2350</v>
      </c>
      <c r="E106" s="19">
        <v>273.3</v>
      </c>
      <c r="F106" s="20">
        <f>IF(D106=0,0,E106/D106)</f>
        <v>0.11629787234042553</v>
      </c>
    </row>
    <row r="107" spans="1:6" s="13" customFormat="1" ht="114.75" customHeight="1">
      <c r="A107" s="125"/>
      <c r="B107" s="10" t="s">
        <v>99</v>
      </c>
      <c r="C107" s="238" t="s">
        <v>97</v>
      </c>
      <c r="D107" s="11">
        <f>SUM(D109:D111)</f>
        <v>13320</v>
      </c>
      <c r="E107" s="11">
        <f>SUM(E109:E111)</f>
        <v>2793.6</v>
      </c>
      <c r="F107" s="27">
        <f>IF(D107=0,0,E107/D107)</f>
        <v>0.20972972972972972</v>
      </c>
    </row>
    <row r="108" spans="1:6" s="13" customFormat="1" ht="17.25">
      <c r="A108" s="125"/>
      <c r="B108" s="22" t="s">
        <v>10</v>
      </c>
      <c r="C108" s="238"/>
      <c r="D108" s="15"/>
      <c r="E108" s="23"/>
      <c r="F108" s="17"/>
    </row>
    <row r="109" spans="1:6" s="13" customFormat="1" ht="17.25" hidden="1">
      <c r="A109" s="125"/>
      <c r="B109" s="22" t="s">
        <v>11</v>
      </c>
      <c r="C109" s="238"/>
      <c r="D109" s="16" t="s">
        <v>16</v>
      </c>
      <c r="E109" s="16" t="s">
        <v>16</v>
      </c>
      <c r="F109" s="16" t="s">
        <v>16</v>
      </c>
    </row>
    <row r="110" spans="1:6" s="13" customFormat="1" ht="17.25" hidden="1">
      <c r="A110" s="125"/>
      <c r="B110" s="22" t="s">
        <v>12</v>
      </c>
      <c r="C110" s="238"/>
      <c r="D110" s="16" t="s">
        <v>16</v>
      </c>
      <c r="E110" s="16" t="s">
        <v>16</v>
      </c>
      <c r="F110" s="16" t="s">
        <v>16</v>
      </c>
    </row>
    <row r="111" spans="1:6" s="13" customFormat="1" ht="34.5">
      <c r="A111" s="125"/>
      <c r="B111" s="25" t="s">
        <v>13</v>
      </c>
      <c r="C111" s="238"/>
      <c r="D111" s="19">
        <v>13320</v>
      </c>
      <c r="E111" s="19">
        <v>2793.6</v>
      </c>
      <c r="F111" s="20">
        <f>IF(D111=0,0,E111/D111)</f>
        <v>0.20972972972972972</v>
      </c>
    </row>
    <row r="112" spans="1:6" s="13" customFormat="1" ht="66" customHeight="1">
      <c r="A112" s="125"/>
      <c r="B112" s="10" t="s">
        <v>100</v>
      </c>
      <c r="C112" s="238" t="s">
        <v>97</v>
      </c>
      <c r="D112" s="11">
        <f>SUM(D114:D116)</f>
        <v>9717</v>
      </c>
      <c r="E112" s="11">
        <f>SUM(E114:E116)</f>
        <v>537.6</v>
      </c>
      <c r="F112" s="27">
        <f>IF(D112=0,0,E112/D112)</f>
        <v>5.5325717814140168E-2</v>
      </c>
    </row>
    <row r="113" spans="1:6" s="13" customFormat="1" ht="17.25">
      <c r="A113" s="125"/>
      <c r="B113" s="22" t="s">
        <v>10</v>
      </c>
      <c r="C113" s="238"/>
      <c r="D113" s="15"/>
      <c r="E113" s="23"/>
      <c r="F113" s="17"/>
    </row>
    <row r="114" spans="1:6" s="13" customFormat="1" ht="17.25" hidden="1">
      <c r="A114" s="125"/>
      <c r="B114" s="22" t="s">
        <v>11</v>
      </c>
      <c r="C114" s="238"/>
      <c r="D114" s="16" t="s">
        <v>16</v>
      </c>
      <c r="E114" s="16" t="s">
        <v>16</v>
      </c>
      <c r="F114" s="16" t="s">
        <v>16</v>
      </c>
    </row>
    <row r="115" spans="1:6" s="13" customFormat="1" ht="17.25" hidden="1">
      <c r="A115" s="125"/>
      <c r="B115" s="22" t="s">
        <v>12</v>
      </c>
      <c r="C115" s="238"/>
      <c r="D115" s="16" t="s">
        <v>16</v>
      </c>
      <c r="E115" s="16" t="s">
        <v>16</v>
      </c>
      <c r="F115" s="16" t="s">
        <v>16</v>
      </c>
    </row>
    <row r="116" spans="1:6" s="13" customFormat="1" ht="34.5">
      <c r="A116" s="125"/>
      <c r="B116" s="25" t="s">
        <v>13</v>
      </c>
      <c r="C116" s="238"/>
      <c r="D116" s="19">
        <v>9717</v>
      </c>
      <c r="E116" s="19">
        <v>537.6</v>
      </c>
      <c r="F116" s="20">
        <f>IF(D116=0,0,E116/D116)</f>
        <v>5.5325717814140168E-2</v>
      </c>
    </row>
    <row r="117" spans="1:6" s="13" customFormat="1" ht="16.5">
      <c r="A117" s="124"/>
      <c r="B117" s="10" t="s">
        <v>29</v>
      </c>
      <c r="C117" s="246"/>
      <c r="D117" s="29">
        <f>SUM(D97,D102,D107,D112)</f>
        <v>832033.1</v>
      </c>
      <c r="E117" s="29">
        <f>SUM(E97,E102,E107,E112)</f>
        <v>362476.29999999993</v>
      </c>
      <c r="F117" s="30">
        <f>IF(D117=0,0,E117/D117)</f>
        <v>0.43565129800725466</v>
      </c>
    </row>
    <row r="118" spans="1:6" s="13" customFormat="1" ht="17.25">
      <c r="A118" s="124"/>
      <c r="B118" s="22" t="s">
        <v>10</v>
      </c>
      <c r="C118" s="246"/>
      <c r="D118" s="32"/>
      <c r="E118" s="32"/>
      <c r="F118" s="35"/>
    </row>
    <row r="119" spans="1:6" s="13" customFormat="1" ht="17.25" hidden="1">
      <c r="A119" s="124"/>
      <c r="B119" s="22" t="s">
        <v>11</v>
      </c>
      <c r="C119" s="246"/>
      <c r="D119" s="34" t="s">
        <v>16</v>
      </c>
      <c r="E119" s="34" t="s">
        <v>16</v>
      </c>
      <c r="F119" s="34" t="s">
        <v>16</v>
      </c>
    </row>
    <row r="120" spans="1:6" s="13" customFormat="1" ht="17.25" hidden="1">
      <c r="A120" s="124"/>
      <c r="B120" s="22" t="s">
        <v>12</v>
      </c>
      <c r="C120" s="246"/>
      <c r="D120" s="34" t="s">
        <v>16</v>
      </c>
      <c r="E120" s="34" t="s">
        <v>16</v>
      </c>
      <c r="F120" s="34" t="s">
        <v>16</v>
      </c>
    </row>
    <row r="121" spans="1:6" s="13" customFormat="1" ht="34.5">
      <c r="A121" s="124"/>
      <c r="B121" s="25" t="s">
        <v>13</v>
      </c>
      <c r="C121" s="246"/>
      <c r="D121" s="37">
        <f>SUM(D116,D111,D106,D101)</f>
        <v>832033.1</v>
      </c>
      <c r="E121" s="37">
        <f>SUM(E116,E111,E106,E101)</f>
        <v>362476.3</v>
      </c>
      <c r="F121" s="38">
        <f>IF(D121=0,0,E121/D121)</f>
        <v>0.43565129800725477</v>
      </c>
    </row>
    <row r="122" spans="1:6" s="13" customFormat="1" ht="39.75" customHeight="1">
      <c r="A122" s="123">
        <v>4</v>
      </c>
      <c r="B122" s="234" t="s">
        <v>117</v>
      </c>
      <c r="C122" s="234"/>
      <c r="D122" s="234"/>
      <c r="E122" s="234"/>
      <c r="F122" s="234"/>
    </row>
    <row r="123" spans="1:6" s="13" customFormat="1" ht="82.5" customHeight="1">
      <c r="A123" s="124"/>
      <c r="B123" s="39" t="s">
        <v>118</v>
      </c>
      <c r="C123" s="238" t="s">
        <v>113</v>
      </c>
      <c r="D123" s="11">
        <f>SUM(D124:D127)</f>
        <v>3092776.9000000004</v>
      </c>
      <c r="E123" s="11">
        <f>SUM(E124:E127)</f>
        <v>1513368.6</v>
      </c>
      <c r="F123" s="27">
        <f>IF(D123=0,0,E123/D123)</f>
        <v>0.48932355903201419</v>
      </c>
    </row>
    <row r="124" spans="1:6" s="13" customFormat="1" ht="17.25">
      <c r="A124" s="124"/>
      <c r="B124" s="14" t="s">
        <v>10</v>
      </c>
      <c r="C124" s="238"/>
      <c r="D124" s="15"/>
      <c r="E124" s="23"/>
      <c r="F124" s="17"/>
    </row>
    <row r="125" spans="1:6" s="13" customFormat="1" ht="17.25">
      <c r="A125" s="124"/>
      <c r="B125" s="14" t="s">
        <v>11</v>
      </c>
      <c r="C125" s="238"/>
      <c r="D125" s="16">
        <v>1679943.1</v>
      </c>
      <c r="E125" s="16">
        <v>970860.6</v>
      </c>
      <c r="F125" s="17">
        <f>IF(D125=0,0,E125/D125)</f>
        <v>0.5779127876414385</v>
      </c>
    </row>
    <row r="126" spans="1:6" s="13" customFormat="1" ht="17.25">
      <c r="A126" s="124"/>
      <c r="B126" s="14" t="s">
        <v>12</v>
      </c>
      <c r="C126" s="238"/>
      <c r="D126" s="16">
        <v>1412833.8</v>
      </c>
      <c r="E126" s="16">
        <v>542508</v>
      </c>
      <c r="F126" s="17">
        <f>IF(D126=0,0,E126/D126)</f>
        <v>0.38398571721599523</v>
      </c>
    </row>
    <row r="127" spans="1:6" s="13" customFormat="1" ht="34.5">
      <c r="A127" s="124"/>
      <c r="B127" s="18" t="s">
        <v>13</v>
      </c>
      <c r="C127" s="238"/>
      <c r="D127" s="19" t="s">
        <v>16</v>
      </c>
      <c r="E127" s="26" t="s">
        <v>16</v>
      </c>
      <c r="F127" s="20" t="s">
        <v>16</v>
      </c>
    </row>
    <row r="128" spans="1:6" s="13" customFormat="1" ht="82.5" customHeight="1">
      <c r="A128" s="125"/>
      <c r="B128" s="10" t="s">
        <v>119</v>
      </c>
      <c r="C128" s="238" t="s">
        <v>120</v>
      </c>
      <c r="D128" s="11">
        <f>SUM(D130:D132)</f>
        <v>1766408.2</v>
      </c>
      <c r="E128" s="11">
        <f>SUM(E130:E132)</f>
        <v>978674.3</v>
      </c>
      <c r="F128" s="27">
        <f>IF(D128=0,0,E128/D128)</f>
        <v>0.55404764312122201</v>
      </c>
    </row>
    <row r="129" spans="1:6" s="13" customFormat="1" ht="17.25">
      <c r="A129" s="125"/>
      <c r="B129" s="22" t="s">
        <v>10</v>
      </c>
      <c r="C129" s="238"/>
      <c r="D129" s="15"/>
      <c r="E129" s="23"/>
      <c r="F129" s="17"/>
    </row>
    <row r="130" spans="1:6" s="13" customFormat="1" ht="17.25">
      <c r="A130" s="125"/>
      <c r="B130" s="22" t="s">
        <v>11</v>
      </c>
      <c r="C130" s="238"/>
      <c r="D130" s="16">
        <v>1000000</v>
      </c>
      <c r="E130" s="24">
        <v>543799.9</v>
      </c>
      <c r="F130" s="17">
        <f>IF(D130=0,0,E130/D130)</f>
        <v>0.5437999</v>
      </c>
    </row>
    <row r="131" spans="1:6" s="13" customFormat="1" ht="17.25">
      <c r="A131" s="125"/>
      <c r="B131" s="22" t="s">
        <v>12</v>
      </c>
      <c r="C131" s="238"/>
      <c r="D131" s="16">
        <v>766408.2</v>
      </c>
      <c r="E131" s="24">
        <v>434874.4</v>
      </c>
      <c r="F131" s="17">
        <f>IF(D131=0,0,E131/D131)</f>
        <v>0.56741877239831207</v>
      </c>
    </row>
    <row r="132" spans="1:6" s="13" customFormat="1" ht="34.5">
      <c r="A132" s="125"/>
      <c r="B132" s="25" t="s">
        <v>13</v>
      </c>
      <c r="C132" s="238"/>
      <c r="D132" s="19" t="s">
        <v>16</v>
      </c>
      <c r="E132" s="26" t="s">
        <v>16</v>
      </c>
      <c r="F132" s="20" t="s">
        <v>16</v>
      </c>
    </row>
    <row r="133" spans="1:6" s="13" customFormat="1" ht="132" customHeight="1">
      <c r="A133" s="125"/>
      <c r="B133" s="10" t="s">
        <v>121</v>
      </c>
      <c r="C133" s="238" t="s">
        <v>122</v>
      </c>
      <c r="D133" s="11">
        <f>SUM(D135:D137)</f>
        <v>481102.89999999997</v>
      </c>
      <c r="E133" s="11">
        <f>SUM(E135:E137)</f>
        <v>225664.1</v>
      </c>
      <c r="F133" s="27">
        <f>IF(D133=0,0,E133/D133)</f>
        <v>0.46905578827315325</v>
      </c>
    </row>
    <row r="134" spans="1:6" s="13" customFormat="1" ht="17.25">
      <c r="A134" s="125"/>
      <c r="B134" s="22" t="s">
        <v>10</v>
      </c>
      <c r="C134" s="238"/>
      <c r="D134" s="15"/>
      <c r="E134" s="23"/>
      <c r="F134" s="17"/>
    </row>
    <row r="135" spans="1:6" s="13" customFormat="1" ht="17.25">
      <c r="A135" s="125"/>
      <c r="B135" s="22" t="s">
        <v>11</v>
      </c>
      <c r="C135" s="238"/>
      <c r="D135" s="16" t="s">
        <v>16</v>
      </c>
      <c r="E135" s="24" t="s">
        <v>16</v>
      </c>
      <c r="F135" s="17" t="s">
        <v>16</v>
      </c>
    </row>
    <row r="136" spans="1:6" s="13" customFormat="1" ht="17.25">
      <c r="A136" s="125"/>
      <c r="B136" s="22" t="s">
        <v>12</v>
      </c>
      <c r="C136" s="238"/>
      <c r="D136" s="16">
        <v>480991.8</v>
      </c>
      <c r="E136" s="24">
        <v>225664.1</v>
      </c>
      <c r="F136" s="17">
        <f>IF(D136=0,0,E136/D136)</f>
        <v>0.46916413128040857</v>
      </c>
    </row>
    <row r="137" spans="1:6" s="13" customFormat="1" ht="34.5">
      <c r="A137" s="125"/>
      <c r="B137" s="25" t="s">
        <v>13</v>
      </c>
      <c r="C137" s="238"/>
      <c r="D137" s="19">
        <v>111.1</v>
      </c>
      <c r="E137" s="26">
        <v>0</v>
      </c>
      <c r="F137" s="20">
        <f>IF(D137=0,0,E137/D137)</f>
        <v>0</v>
      </c>
    </row>
    <row r="138" spans="1:6" s="13" customFormat="1" ht="99" customHeight="1">
      <c r="A138" s="125"/>
      <c r="B138" s="59" t="s">
        <v>123</v>
      </c>
      <c r="C138" s="238" t="s">
        <v>124</v>
      </c>
      <c r="D138" s="11">
        <f>SUM(D140:D142)</f>
        <v>32571.9</v>
      </c>
      <c r="E138" s="11">
        <f>SUM(E140:E142)</f>
        <v>7240.9</v>
      </c>
      <c r="F138" s="27">
        <f>IF(D138=0,0,E138/D138)</f>
        <v>0.22230511575928943</v>
      </c>
    </row>
    <row r="139" spans="1:6" s="13" customFormat="1" ht="17.25">
      <c r="A139" s="125"/>
      <c r="B139" s="22" t="s">
        <v>10</v>
      </c>
      <c r="C139" s="238"/>
      <c r="D139" s="15"/>
      <c r="E139" s="23"/>
      <c r="F139" s="17"/>
    </row>
    <row r="140" spans="1:6" s="13" customFormat="1" ht="17.25">
      <c r="A140" s="125"/>
      <c r="B140" s="22" t="s">
        <v>11</v>
      </c>
      <c r="C140" s="238"/>
      <c r="D140" s="16" t="s">
        <v>16</v>
      </c>
      <c r="E140" s="16" t="s">
        <v>16</v>
      </c>
      <c r="F140" s="16" t="s">
        <v>16</v>
      </c>
    </row>
    <row r="141" spans="1:6" s="13" customFormat="1" ht="17.25">
      <c r="A141" s="125"/>
      <c r="B141" s="22" t="s">
        <v>12</v>
      </c>
      <c r="C141" s="238"/>
      <c r="D141" s="16" t="s">
        <v>16</v>
      </c>
      <c r="E141" s="16" t="s">
        <v>16</v>
      </c>
      <c r="F141" s="16" t="s">
        <v>16</v>
      </c>
    </row>
    <row r="142" spans="1:6" s="13" customFormat="1" ht="34.5">
      <c r="A142" s="125"/>
      <c r="B142" s="25" t="s">
        <v>13</v>
      </c>
      <c r="C142" s="238"/>
      <c r="D142" s="19">
        <v>32571.9</v>
      </c>
      <c r="E142" s="26">
        <v>7240.9</v>
      </c>
      <c r="F142" s="20">
        <f>IF(D142=0,0,E142/D142)</f>
        <v>0.22230511575928943</v>
      </c>
    </row>
    <row r="143" spans="1:6" s="13" customFormat="1" ht="148.5" customHeight="1">
      <c r="A143" s="125"/>
      <c r="B143" s="10" t="s">
        <v>125</v>
      </c>
      <c r="C143" s="238" t="s">
        <v>57</v>
      </c>
      <c r="D143" s="15">
        <f>SUM(D145:D147)</f>
        <v>93759.4</v>
      </c>
      <c r="E143" s="11">
        <f>SUM(E145:E147)</f>
        <v>47050</v>
      </c>
      <c r="F143" s="27">
        <f>IF(D143=0,0,E143/D143)</f>
        <v>0.50181635121385171</v>
      </c>
    </row>
    <row r="144" spans="1:6" s="13" customFormat="1" ht="17.25">
      <c r="A144" s="125"/>
      <c r="B144" s="22" t="s">
        <v>10</v>
      </c>
      <c r="C144" s="238"/>
      <c r="D144" s="15"/>
      <c r="E144" s="23"/>
      <c r="F144" s="17"/>
    </row>
    <row r="145" spans="1:6" s="13" customFormat="1" ht="17.25">
      <c r="A145" s="125"/>
      <c r="B145" s="22" t="s">
        <v>11</v>
      </c>
      <c r="C145" s="238"/>
      <c r="D145" s="16" t="s">
        <v>16</v>
      </c>
      <c r="E145" s="16" t="s">
        <v>16</v>
      </c>
      <c r="F145" s="16" t="s">
        <v>16</v>
      </c>
    </row>
    <row r="146" spans="1:6" s="13" customFormat="1" ht="17.25">
      <c r="A146" s="125"/>
      <c r="B146" s="22" t="s">
        <v>12</v>
      </c>
      <c r="C146" s="238"/>
      <c r="D146" s="16" t="s">
        <v>16</v>
      </c>
      <c r="E146" s="16" t="s">
        <v>16</v>
      </c>
      <c r="F146" s="16" t="s">
        <v>16</v>
      </c>
    </row>
    <row r="147" spans="1:6" s="13" customFormat="1" ht="34.5">
      <c r="A147" s="125"/>
      <c r="B147" s="25" t="s">
        <v>13</v>
      </c>
      <c r="C147" s="238"/>
      <c r="D147" s="19">
        <v>93759.4</v>
      </c>
      <c r="E147" s="26">
        <v>47050</v>
      </c>
      <c r="F147" s="20">
        <f>IF(D147=0,0,E147/D147)</f>
        <v>0.50181635121385171</v>
      </c>
    </row>
    <row r="148" spans="1:6" s="13" customFormat="1" ht="99" customHeight="1">
      <c r="A148" s="125"/>
      <c r="B148" s="10" t="s">
        <v>126</v>
      </c>
      <c r="C148" s="238" t="s">
        <v>127</v>
      </c>
      <c r="D148" s="11">
        <f>SUM(D150:D152)</f>
        <v>1845449.5</v>
      </c>
      <c r="E148" s="11">
        <f>SUM(E150:E152)</f>
        <v>1011124.8</v>
      </c>
      <c r="F148" s="27">
        <f>IF(D148=0,0,E148/D148)</f>
        <v>0.54790163588870899</v>
      </c>
    </row>
    <row r="149" spans="1:6" s="13" customFormat="1" ht="17.25">
      <c r="A149" s="125"/>
      <c r="B149" s="22" t="s">
        <v>10</v>
      </c>
      <c r="C149" s="238"/>
      <c r="D149" s="15"/>
      <c r="E149" s="23"/>
      <c r="F149" s="17"/>
    </row>
    <row r="150" spans="1:6" s="13" customFormat="1" ht="17.25">
      <c r="A150" s="125"/>
      <c r="B150" s="22" t="s">
        <v>11</v>
      </c>
      <c r="C150" s="238"/>
      <c r="D150" s="16" t="s">
        <v>16</v>
      </c>
      <c r="E150" s="24" t="s">
        <v>16</v>
      </c>
      <c r="F150" s="17" t="s">
        <v>16</v>
      </c>
    </row>
    <row r="151" spans="1:6" s="13" customFormat="1" ht="17.25">
      <c r="A151" s="125"/>
      <c r="B151" s="22" t="s">
        <v>12</v>
      </c>
      <c r="C151" s="238"/>
      <c r="D151" s="16">
        <v>1845449.5</v>
      </c>
      <c r="E151" s="24">
        <v>1011124.8</v>
      </c>
      <c r="F151" s="17">
        <f>IF(D151=0,0,E151/D151)</f>
        <v>0.54790163588870899</v>
      </c>
    </row>
    <row r="152" spans="1:6" s="13" customFormat="1" ht="34.5">
      <c r="A152" s="125"/>
      <c r="B152" s="25" t="s">
        <v>13</v>
      </c>
      <c r="C152" s="238"/>
      <c r="D152" s="19" t="s">
        <v>16</v>
      </c>
      <c r="E152" s="26" t="s">
        <v>16</v>
      </c>
      <c r="F152" s="20" t="s">
        <v>16</v>
      </c>
    </row>
    <row r="153" spans="1:6" s="13" customFormat="1" ht="99" customHeight="1">
      <c r="A153" s="125"/>
      <c r="B153" s="10" t="s">
        <v>128</v>
      </c>
      <c r="C153" s="238" t="s">
        <v>127</v>
      </c>
      <c r="D153" s="11">
        <f>SUM(D155:D157)</f>
        <v>158180</v>
      </c>
      <c r="E153" s="11">
        <f>SUM(E155:E157)</f>
        <v>0</v>
      </c>
      <c r="F153" s="27">
        <f>IF(D153=0,0,E153/D153)</f>
        <v>0</v>
      </c>
    </row>
    <row r="154" spans="1:6" s="13" customFormat="1" ht="17.25">
      <c r="A154" s="125"/>
      <c r="B154" s="22" t="s">
        <v>10</v>
      </c>
      <c r="C154" s="238"/>
      <c r="D154" s="15"/>
      <c r="E154" s="23"/>
      <c r="F154" s="17"/>
    </row>
    <row r="155" spans="1:6" s="13" customFormat="1" ht="17.25">
      <c r="A155" s="125"/>
      <c r="B155" s="22" t="s">
        <v>11</v>
      </c>
      <c r="C155" s="238"/>
      <c r="D155" s="16" t="s">
        <v>16</v>
      </c>
      <c r="E155" s="24" t="s">
        <v>16</v>
      </c>
      <c r="F155" s="17" t="s">
        <v>16</v>
      </c>
    </row>
    <row r="156" spans="1:6" s="13" customFormat="1" ht="17.25">
      <c r="A156" s="125"/>
      <c r="B156" s="22" t="s">
        <v>12</v>
      </c>
      <c r="C156" s="238"/>
      <c r="D156" s="16">
        <v>139850</v>
      </c>
      <c r="E156" s="24">
        <v>0</v>
      </c>
      <c r="F156" s="17">
        <f>IF(D156=0,0,E156/D156)</f>
        <v>0</v>
      </c>
    </row>
    <row r="157" spans="1:6" s="13" customFormat="1" ht="34.5">
      <c r="A157" s="125"/>
      <c r="B157" s="25" t="s">
        <v>13</v>
      </c>
      <c r="C157" s="238"/>
      <c r="D157" s="19">
        <v>18330</v>
      </c>
      <c r="E157" s="26">
        <v>0</v>
      </c>
      <c r="F157" s="17">
        <f>IF(D157=0,0,E157/D157)</f>
        <v>0</v>
      </c>
    </row>
    <row r="158" spans="1:6" s="13" customFormat="1" ht="99" customHeight="1">
      <c r="A158" s="125"/>
      <c r="B158" s="10" t="s">
        <v>129</v>
      </c>
      <c r="C158" s="238" t="s">
        <v>130</v>
      </c>
      <c r="D158" s="15">
        <f>SUM(D160:D162)</f>
        <v>44244</v>
      </c>
      <c r="E158" s="11">
        <f>SUM(E160:E162)</f>
        <v>10075.299999999999</v>
      </c>
      <c r="F158" s="27">
        <f>IF(D158=0,0,E158/D158)</f>
        <v>0.22772127294096373</v>
      </c>
    </row>
    <row r="159" spans="1:6" s="13" customFormat="1" ht="17.25">
      <c r="A159" s="125"/>
      <c r="B159" s="22" t="s">
        <v>10</v>
      </c>
      <c r="C159" s="238"/>
      <c r="D159" s="15"/>
      <c r="E159" s="23"/>
      <c r="F159" s="17"/>
    </row>
    <row r="160" spans="1:6" s="13" customFormat="1" ht="17.25">
      <c r="A160" s="125"/>
      <c r="B160" s="22" t="s">
        <v>11</v>
      </c>
      <c r="C160" s="238"/>
      <c r="D160" s="16" t="s">
        <v>16</v>
      </c>
      <c r="E160" s="16" t="s">
        <v>16</v>
      </c>
      <c r="F160" s="16" t="s">
        <v>16</v>
      </c>
    </row>
    <row r="161" spans="1:6" s="13" customFormat="1" ht="17.25">
      <c r="A161" s="125"/>
      <c r="B161" s="22" t="s">
        <v>12</v>
      </c>
      <c r="C161" s="238"/>
      <c r="D161" s="16" t="s">
        <v>16</v>
      </c>
      <c r="E161" s="16" t="s">
        <v>16</v>
      </c>
      <c r="F161" s="16" t="s">
        <v>16</v>
      </c>
    </row>
    <row r="162" spans="1:6" s="13" customFormat="1" ht="34.5">
      <c r="A162" s="125"/>
      <c r="B162" s="25" t="s">
        <v>13</v>
      </c>
      <c r="C162" s="238"/>
      <c r="D162" s="19">
        <v>44244</v>
      </c>
      <c r="E162" s="26">
        <v>10075.299999999999</v>
      </c>
      <c r="F162" s="20">
        <f>IF(D162=0,0,E162/D162)</f>
        <v>0.22772127294096373</v>
      </c>
    </row>
    <row r="163" spans="1:6" s="13" customFormat="1" ht="49.5" customHeight="1">
      <c r="A163" s="125"/>
      <c r="B163" s="48" t="s">
        <v>131</v>
      </c>
      <c r="C163" s="238" t="s">
        <v>132</v>
      </c>
      <c r="D163" s="15">
        <f>SUM(D165:D167)</f>
        <v>11657.6</v>
      </c>
      <c r="E163" s="11">
        <f>SUM(E165:E167)</f>
        <v>4952.2</v>
      </c>
      <c r="F163" s="27">
        <f>IF(D163=0,0,E163/D163)</f>
        <v>0.42480441943453195</v>
      </c>
    </row>
    <row r="164" spans="1:6" s="13" customFormat="1" ht="17.25">
      <c r="A164" s="125"/>
      <c r="B164" s="22" t="s">
        <v>10</v>
      </c>
      <c r="C164" s="238"/>
      <c r="D164" s="15"/>
      <c r="E164" s="23"/>
      <c r="F164" s="17"/>
    </row>
    <row r="165" spans="1:6" s="13" customFormat="1" ht="17.25">
      <c r="A165" s="125"/>
      <c r="B165" s="22" t="s">
        <v>11</v>
      </c>
      <c r="C165" s="238"/>
      <c r="D165" s="16" t="s">
        <v>16</v>
      </c>
      <c r="E165" s="16" t="s">
        <v>16</v>
      </c>
      <c r="F165" s="16" t="s">
        <v>16</v>
      </c>
    </row>
    <row r="166" spans="1:6" s="13" customFormat="1" ht="17.25">
      <c r="A166" s="125"/>
      <c r="B166" s="22" t="s">
        <v>12</v>
      </c>
      <c r="C166" s="238"/>
      <c r="D166" s="16" t="s">
        <v>16</v>
      </c>
      <c r="E166" s="16" t="s">
        <v>16</v>
      </c>
      <c r="F166" s="16" t="s">
        <v>16</v>
      </c>
    </row>
    <row r="167" spans="1:6" s="13" customFormat="1" ht="34.5">
      <c r="A167" s="125"/>
      <c r="B167" s="25" t="s">
        <v>13</v>
      </c>
      <c r="C167" s="238"/>
      <c r="D167" s="19">
        <v>11657.6</v>
      </c>
      <c r="E167" s="26">
        <v>4952.2</v>
      </c>
      <c r="F167" s="20">
        <f>IF(D167=0,0,E167/D167)</f>
        <v>0.42480441943453195</v>
      </c>
    </row>
    <row r="168" spans="1:6" s="13" customFormat="1" ht="70.5" customHeight="1">
      <c r="A168" s="125"/>
      <c r="B168" s="60" t="s">
        <v>133</v>
      </c>
      <c r="C168" s="235" t="s">
        <v>134</v>
      </c>
      <c r="D168" s="15">
        <f>SUM(D170:D172)</f>
        <v>2641356</v>
      </c>
      <c r="E168" s="11">
        <f>SUM(E170:E172)</f>
        <v>1092206</v>
      </c>
      <c r="F168" s="27">
        <f>IF(D168=0,0,E168/D168)</f>
        <v>0.41350200427356254</v>
      </c>
    </row>
    <row r="169" spans="1:6" s="13" customFormat="1" ht="38.25" customHeight="1">
      <c r="A169" s="125"/>
      <c r="B169" s="14" t="s">
        <v>10</v>
      </c>
      <c r="C169" s="235"/>
      <c r="D169" s="15"/>
      <c r="E169" s="23"/>
      <c r="F169" s="17"/>
    </row>
    <row r="170" spans="1:6" s="13" customFormat="1" ht="38.25" customHeight="1">
      <c r="A170" s="125"/>
      <c r="B170" s="14" t="s">
        <v>11</v>
      </c>
      <c r="C170" s="235"/>
      <c r="D170" s="16" t="s">
        <v>16</v>
      </c>
      <c r="E170" s="16" t="s">
        <v>16</v>
      </c>
      <c r="F170" s="16" t="s">
        <v>16</v>
      </c>
    </row>
    <row r="171" spans="1:6" s="13" customFormat="1" ht="38.25" customHeight="1">
      <c r="A171" s="125"/>
      <c r="B171" s="14" t="s">
        <v>12</v>
      </c>
      <c r="C171" s="235"/>
      <c r="D171" s="16" t="s">
        <v>16</v>
      </c>
      <c r="E171" s="16" t="s">
        <v>16</v>
      </c>
      <c r="F171" s="16" t="s">
        <v>16</v>
      </c>
    </row>
    <row r="172" spans="1:6" s="13" customFormat="1" ht="38.25" customHeight="1">
      <c r="A172" s="125"/>
      <c r="B172" s="18" t="s">
        <v>13</v>
      </c>
      <c r="C172" s="235"/>
      <c r="D172" s="19">
        <v>2641356</v>
      </c>
      <c r="E172" s="26">
        <v>1092206</v>
      </c>
      <c r="F172" s="20">
        <f>IF(D172=0,0,E172/D172)</f>
        <v>0.41350200427356254</v>
      </c>
    </row>
    <row r="173" spans="1:6" s="13" customFormat="1" ht="121.5" customHeight="1">
      <c r="A173" s="125"/>
      <c r="B173" s="10" t="s">
        <v>135</v>
      </c>
      <c r="C173" s="235" t="s">
        <v>263</v>
      </c>
      <c r="D173" s="15">
        <f>SUM(D175:D177)</f>
        <v>58566.3</v>
      </c>
      <c r="E173" s="11">
        <f>SUM(E175:E177)</f>
        <v>24585.200000000001</v>
      </c>
      <c r="F173" s="27">
        <f>IF(D173=0,0,E173/D173)</f>
        <v>0.41978407377621602</v>
      </c>
    </row>
    <row r="174" spans="1:6" s="13" customFormat="1" ht="36" customHeight="1">
      <c r="A174" s="125"/>
      <c r="B174" s="22" t="s">
        <v>10</v>
      </c>
      <c r="C174" s="235"/>
      <c r="D174" s="15"/>
      <c r="E174" s="23"/>
      <c r="F174" s="17"/>
    </row>
    <row r="175" spans="1:6" s="13" customFormat="1" ht="36" customHeight="1">
      <c r="A175" s="125"/>
      <c r="B175" s="22" t="s">
        <v>11</v>
      </c>
      <c r="C175" s="235"/>
      <c r="D175" s="16" t="s">
        <v>16</v>
      </c>
      <c r="E175" s="16" t="s">
        <v>16</v>
      </c>
      <c r="F175" s="16" t="s">
        <v>16</v>
      </c>
    </row>
    <row r="176" spans="1:6" s="13" customFormat="1" ht="36" customHeight="1">
      <c r="A176" s="125"/>
      <c r="B176" s="22" t="s">
        <v>12</v>
      </c>
      <c r="C176" s="235"/>
      <c r="D176" s="16" t="s">
        <v>16</v>
      </c>
      <c r="E176" s="16" t="s">
        <v>16</v>
      </c>
      <c r="F176" s="16" t="s">
        <v>16</v>
      </c>
    </row>
    <row r="177" spans="1:6" s="13" customFormat="1" ht="36" customHeight="1">
      <c r="A177" s="125"/>
      <c r="B177" s="25" t="s">
        <v>13</v>
      </c>
      <c r="C177" s="235"/>
      <c r="D177" s="19">
        <v>58566.3</v>
      </c>
      <c r="E177" s="26">
        <v>24585.200000000001</v>
      </c>
      <c r="F177" s="20">
        <f>IF(D177=0,0,E177/D177)</f>
        <v>0.41978407377621602</v>
      </c>
    </row>
    <row r="178" spans="1:6" s="13" customFormat="1" ht="49.5" customHeight="1">
      <c r="A178" s="125"/>
      <c r="B178" s="10" t="s">
        <v>137</v>
      </c>
      <c r="C178" s="238" t="s">
        <v>138</v>
      </c>
      <c r="D178" s="11">
        <f>SUM(D180:D182)</f>
        <v>1571.4</v>
      </c>
      <c r="E178" s="11">
        <f>SUM(E180:E182)</f>
        <v>0</v>
      </c>
      <c r="F178" s="27">
        <f>IF(D178=0,0,E178/D178)</f>
        <v>0</v>
      </c>
    </row>
    <row r="179" spans="1:6" s="13" customFormat="1" ht="17.25">
      <c r="A179" s="125"/>
      <c r="B179" s="22" t="s">
        <v>10</v>
      </c>
      <c r="C179" s="238"/>
      <c r="D179" s="15"/>
      <c r="E179" s="23"/>
      <c r="F179" s="17"/>
    </row>
    <row r="180" spans="1:6" s="13" customFormat="1" ht="17.25">
      <c r="A180" s="125"/>
      <c r="B180" s="22" t="s">
        <v>11</v>
      </c>
      <c r="C180" s="238"/>
      <c r="D180" s="16" t="s">
        <v>16</v>
      </c>
      <c r="E180" s="16" t="s">
        <v>16</v>
      </c>
      <c r="F180" s="16" t="s">
        <v>16</v>
      </c>
    </row>
    <row r="181" spans="1:6" s="13" customFormat="1" ht="17.25">
      <c r="A181" s="125"/>
      <c r="B181" s="22" t="s">
        <v>12</v>
      </c>
      <c r="C181" s="238"/>
      <c r="D181" s="16" t="s">
        <v>16</v>
      </c>
      <c r="E181" s="16" t="s">
        <v>16</v>
      </c>
      <c r="F181" s="16" t="s">
        <v>16</v>
      </c>
    </row>
    <row r="182" spans="1:6" s="13" customFormat="1" ht="34.5">
      <c r="A182" s="125"/>
      <c r="B182" s="25" t="s">
        <v>13</v>
      </c>
      <c r="C182" s="238"/>
      <c r="D182" s="19">
        <v>1571.4</v>
      </c>
      <c r="E182" s="26">
        <v>0</v>
      </c>
      <c r="F182" s="20">
        <f>IF(D182=0,0,E182/D182)</f>
        <v>0</v>
      </c>
    </row>
    <row r="183" spans="1:6" s="13" customFormat="1" ht="99" customHeight="1">
      <c r="A183" s="125"/>
      <c r="B183" s="10" t="s">
        <v>139</v>
      </c>
      <c r="C183" s="238" t="s">
        <v>255</v>
      </c>
      <c r="D183" s="11">
        <f>SUM(D185:D187)</f>
        <v>601</v>
      </c>
      <c r="E183" s="11">
        <f>SUM(E185:E187)</f>
        <v>170</v>
      </c>
      <c r="F183" s="27">
        <f>IF(D183=0,0,E183/D183)</f>
        <v>0.28286189683860236</v>
      </c>
    </row>
    <row r="184" spans="1:6" s="13" customFormat="1" ht="17.25">
      <c r="A184" s="125"/>
      <c r="B184" s="22" t="s">
        <v>10</v>
      </c>
      <c r="C184" s="238"/>
      <c r="D184" s="15"/>
      <c r="E184" s="23"/>
      <c r="F184" s="17"/>
    </row>
    <row r="185" spans="1:6" s="13" customFormat="1" ht="17.25">
      <c r="A185" s="125"/>
      <c r="B185" s="22" t="s">
        <v>11</v>
      </c>
      <c r="C185" s="238"/>
      <c r="D185" s="16" t="s">
        <v>16</v>
      </c>
      <c r="E185" s="16" t="s">
        <v>16</v>
      </c>
      <c r="F185" s="16" t="s">
        <v>16</v>
      </c>
    </row>
    <row r="186" spans="1:6" s="13" customFormat="1" ht="17.25">
      <c r="A186" s="125"/>
      <c r="B186" s="22" t="s">
        <v>12</v>
      </c>
      <c r="C186" s="238"/>
      <c r="D186" s="16" t="s">
        <v>16</v>
      </c>
      <c r="E186" s="16" t="s">
        <v>16</v>
      </c>
      <c r="F186" s="16" t="s">
        <v>16</v>
      </c>
    </row>
    <row r="187" spans="1:6" s="13" customFormat="1" ht="34.5">
      <c r="A187" s="125"/>
      <c r="B187" s="25" t="s">
        <v>13</v>
      </c>
      <c r="C187" s="238"/>
      <c r="D187" s="16">
        <v>601</v>
      </c>
      <c r="E187" s="26">
        <v>170</v>
      </c>
      <c r="F187" s="20">
        <f>IF(D187=0,0,E187/D187)</f>
        <v>0.28286189683860236</v>
      </c>
    </row>
    <row r="188" spans="1:6" s="13" customFormat="1" ht="119.25" customHeight="1">
      <c r="A188" s="125"/>
      <c r="B188" s="10" t="s">
        <v>141</v>
      </c>
      <c r="C188" s="235" t="s">
        <v>142</v>
      </c>
      <c r="D188" s="11">
        <f>SUM(D190:D192)</f>
        <v>2234519.2000000002</v>
      </c>
      <c r="E188" s="11">
        <f>SUM(E190:E192)</f>
        <v>589181.80000000005</v>
      </c>
      <c r="F188" s="27">
        <f>IF(D188=0,0,E188/D188)</f>
        <v>0.26367273997914181</v>
      </c>
    </row>
    <row r="189" spans="1:6" s="13" customFormat="1" ht="17.25">
      <c r="A189" s="125"/>
      <c r="B189" s="22" t="s">
        <v>10</v>
      </c>
      <c r="C189" s="235"/>
      <c r="D189" s="15"/>
      <c r="E189" s="23"/>
      <c r="F189" s="17"/>
    </row>
    <row r="190" spans="1:6" s="13" customFormat="1" ht="17.25">
      <c r="A190" s="125"/>
      <c r="B190" s="22" t="s">
        <v>11</v>
      </c>
      <c r="C190" s="235"/>
      <c r="D190" s="16" t="s">
        <v>16</v>
      </c>
      <c r="E190" s="24" t="s">
        <v>16</v>
      </c>
      <c r="F190" s="17" t="s">
        <v>16</v>
      </c>
    </row>
    <row r="191" spans="1:6" s="13" customFormat="1" ht="17.25">
      <c r="A191" s="125"/>
      <c r="B191" s="22" t="s">
        <v>12</v>
      </c>
      <c r="C191" s="235"/>
      <c r="D191" s="16">
        <v>370545.6</v>
      </c>
      <c r="E191" s="24">
        <v>96499.1</v>
      </c>
      <c r="F191" s="17">
        <f>IF(D191=0,0,E191/D191)</f>
        <v>0.26042435802772995</v>
      </c>
    </row>
    <row r="192" spans="1:6" s="13" customFormat="1" ht="34.5">
      <c r="A192" s="125"/>
      <c r="B192" s="25" t="s">
        <v>13</v>
      </c>
      <c r="C192" s="235"/>
      <c r="D192" s="19">
        <v>1863973.6</v>
      </c>
      <c r="E192" s="26">
        <v>492682.7</v>
      </c>
      <c r="F192" s="20">
        <f>IF(D192=0,0,E192/D192)</f>
        <v>0.26431849678557678</v>
      </c>
    </row>
    <row r="193" spans="1:6" s="13" customFormat="1" ht="66" customHeight="1">
      <c r="A193" s="125"/>
      <c r="B193" s="10" t="s">
        <v>143</v>
      </c>
      <c r="C193" s="235" t="s">
        <v>49</v>
      </c>
      <c r="D193" s="16">
        <f>D197</f>
        <v>46.3</v>
      </c>
      <c r="E193" s="16">
        <f>E197</f>
        <v>44.4</v>
      </c>
      <c r="F193" s="17">
        <f>IF(D193=0,0,E193/D193)</f>
        <v>0.95896328293736499</v>
      </c>
    </row>
    <row r="194" spans="1:6" s="13" customFormat="1" ht="17.25">
      <c r="A194" s="125"/>
      <c r="B194" s="22" t="s">
        <v>10</v>
      </c>
      <c r="C194" s="235"/>
      <c r="D194" s="16"/>
      <c r="E194" s="24"/>
      <c r="F194" s="17"/>
    </row>
    <row r="195" spans="1:6" s="13" customFormat="1" ht="17.25">
      <c r="A195" s="125"/>
      <c r="B195" s="22" t="s">
        <v>11</v>
      </c>
      <c r="C195" s="235"/>
      <c r="D195" s="16" t="s">
        <v>16</v>
      </c>
      <c r="E195" s="24" t="s">
        <v>16</v>
      </c>
      <c r="F195" s="17" t="s">
        <v>16</v>
      </c>
    </row>
    <row r="196" spans="1:6" s="13" customFormat="1" ht="17.25">
      <c r="A196" s="125"/>
      <c r="B196" s="22" t="s">
        <v>12</v>
      </c>
      <c r="C196" s="235"/>
      <c r="D196" s="16" t="s">
        <v>16</v>
      </c>
      <c r="E196" s="24" t="s">
        <v>16</v>
      </c>
      <c r="F196" s="17" t="s">
        <v>16</v>
      </c>
    </row>
    <row r="197" spans="1:6" s="13" customFormat="1" ht="34.5">
      <c r="A197" s="125"/>
      <c r="B197" s="25" t="s">
        <v>13</v>
      </c>
      <c r="C197" s="235"/>
      <c r="D197" s="16">
        <v>46.3</v>
      </c>
      <c r="E197" s="24">
        <v>44.4</v>
      </c>
      <c r="F197" s="20">
        <f>IF(D197=0,0,E197/D197)</f>
        <v>0.95896328293736499</v>
      </c>
    </row>
    <row r="198" spans="1:6" s="13" customFormat="1" ht="16.5">
      <c r="A198" s="124"/>
      <c r="B198" s="10" t="s">
        <v>29</v>
      </c>
      <c r="C198" s="246"/>
      <c r="D198" s="29">
        <f>SUM(D123,D128,D133,D138,D143,D148,D153,D158,D163,D168,D173,D178,D183,D188,D193)</f>
        <v>12462810.600000005</v>
      </c>
      <c r="E198" s="29">
        <f>SUM(E123,E128,E133,E138,E143,E148,E153,E158,E163,E168,E173,E178,E183,E188,E193)</f>
        <v>5504337.6000000006</v>
      </c>
      <c r="F198" s="30">
        <f>IF(D198=0,0,E198/D198)</f>
        <v>0.44166101665702906</v>
      </c>
    </row>
    <row r="199" spans="1:6" s="13" customFormat="1" ht="17.25">
      <c r="A199" s="124"/>
      <c r="B199" s="22" t="s">
        <v>10</v>
      </c>
      <c r="C199" s="246"/>
      <c r="D199" s="32"/>
      <c r="E199" s="63"/>
      <c r="F199" s="35"/>
    </row>
    <row r="200" spans="1:6" s="13" customFormat="1" ht="17.25">
      <c r="A200" s="124"/>
      <c r="B200" s="22" t="s">
        <v>11</v>
      </c>
      <c r="C200" s="246"/>
      <c r="D200" s="34">
        <f>SUM(D125,D130,D135,D145,D150,D160,D165,D175,D180,D185,D190)</f>
        <v>2679943.1</v>
      </c>
      <c r="E200" s="34">
        <f>SUM(E125,E130,E135,E145,E150,E160,E165,E175,E180,E185,E190)</f>
        <v>1514660.5</v>
      </c>
      <c r="F200" s="35">
        <f>IF(D200=0,0,E200/D200)</f>
        <v>0.56518382797007893</v>
      </c>
    </row>
    <row r="201" spans="1:6" s="13" customFormat="1" ht="17.25">
      <c r="A201" s="124"/>
      <c r="B201" s="22" t="s">
        <v>12</v>
      </c>
      <c r="C201" s="246"/>
      <c r="D201" s="34">
        <f>SUM(D126,D131,D136,D141,D146,D151,D156,D161,D166,D171,D176,D181,D186,D191)</f>
        <v>5016078.8999999994</v>
      </c>
      <c r="E201" s="34">
        <f>SUM(E126,E131,E136,E141,E146,E151,E156,E161,E166,E171,E176,E181,E186,E191)</f>
        <v>2310670.4</v>
      </c>
      <c r="F201" s="35">
        <f>IF(D201=0,0,E201/D201)</f>
        <v>0.46065272218903897</v>
      </c>
    </row>
    <row r="202" spans="1:6" s="13" customFormat="1" ht="34.5">
      <c r="A202" s="124"/>
      <c r="B202" s="25" t="s">
        <v>13</v>
      </c>
      <c r="C202" s="246"/>
      <c r="D202" s="37">
        <f>SUM(D127,D132,D137,D142,D147,D152,D157,D162,D167,D172,D177,D182,D187,D192,D197)</f>
        <v>4766788.5999999996</v>
      </c>
      <c r="E202" s="37">
        <f>SUM(E127,E132,E137,E142,E147,E152,E157,E162,E167,E172,E177,E182,E187,E192,E197)</f>
        <v>1679006.6999999997</v>
      </c>
      <c r="F202" s="38">
        <f>IF(D202=0,0,E202/D202)</f>
        <v>0.35223015763694659</v>
      </c>
    </row>
    <row r="203" spans="1:6" s="13" customFormat="1" ht="39" customHeight="1">
      <c r="A203" s="123">
        <v>5</v>
      </c>
      <c r="B203" s="234" t="s">
        <v>144</v>
      </c>
      <c r="C203" s="234"/>
      <c r="D203" s="234"/>
      <c r="E203" s="234"/>
      <c r="F203" s="234"/>
    </row>
    <row r="204" spans="1:6" s="13" customFormat="1" ht="115.5" customHeight="1">
      <c r="A204" s="124"/>
      <c r="B204" s="39" t="s">
        <v>145</v>
      </c>
      <c r="C204" s="235" t="s">
        <v>146</v>
      </c>
      <c r="D204" s="11">
        <f>SUM(D205:D208)</f>
        <v>10000</v>
      </c>
      <c r="E204" s="11">
        <f>SUM(E205:E208)</f>
        <v>9711.7999999999993</v>
      </c>
      <c r="F204" s="27">
        <f>IF(D204=0,0,E204/D204)</f>
        <v>0.97117999999999993</v>
      </c>
    </row>
    <row r="205" spans="1:6" s="13" customFormat="1" ht="17.25">
      <c r="A205" s="124"/>
      <c r="B205" s="14" t="s">
        <v>10</v>
      </c>
      <c r="C205" s="235"/>
      <c r="D205" s="15"/>
      <c r="E205" s="23"/>
      <c r="F205" s="17"/>
    </row>
    <row r="206" spans="1:6" s="13" customFormat="1" ht="17.25">
      <c r="A206" s="124"/>
      <c r="B206" s="14" t="s">
        <v>11</v>
      </c>
      <c r="C206" s="235"/>
      <c r="D206" s="16" t="s">
        <v>16</v>
      </c>
      <c r="E206" s="16" t="s">
        <v>16</v>
      </c>
      <c r="F206" s="17" t="s">
        <v>16</v>
      </c>
    </row>
    <row r="207" spans="1:6" s="13" customFormat="1" ht="17.25">
      <c r="A207" s="124"/>
      <c r="B207" s="14" t="s">
        <v>12</v>
      </c>
      <c r="C207" s="235"/>
      <c r="D207" s="16">
        <v>10000</v>
      </c>
      <c r="E207" s="16">
        <v>9711.7999999999993</v>
      </c>
      <c r="F207" s="17">
        <f>IF(D207=0,0,E207/D207)</f>
        <v>0.97117999999999993</v>
      </c>
    </row>
    <row r="208" spans="1:6" s="13" customFormat="1" ht="34.5">
      <c r="A208" s="124"/>
      <c r="B208" s="18" t="s">
        <v>13</v>
      </c>
      <c r="C208" s="235"/>
      <c r="D208" s="19" t="s">
        <v>16</v>
      </c>
      <c r="E208" s="26" t="s">
        <v>16</v>
      </c>
      <c r="F208" s="20" t="s">
        <v>16</v>
      </c>
    </row>
    <row r="209" spans="1:6" s="13" customFormat="1" ht="99" customHeight="1">
      <c r="A209" s="124"/>
      <c r="B209" s="39" t="s">
        <v>147</v>
      </c>
      <c r="C209" s="235" t="s">
        <v>49</v>
      </c>
      <c r="D209" s="11">
        <f>SUM(D210:D213)</f>
        <v>3572.9</v>
      </c>
      <c r="E209" s="11">
        <f>SUM(E210:E213)</f>
        <v>0</v>
      </c>
      <c r="F209" s="27">
        <f>IF(D209=0,0,E209/D209)</f>
        <v>0</v>
      </c>
    </row>
    <row r="210" spans="1:6" s="13" customFormat="1" ht="17.25">
      <c r="A210" s="124"/>
      <c r="B210" s="14" t="s">
        <v>10</v>
      </c>
      <c r="C210" s="235"/>
      <c r="D210" s="15"/>
      <c r="E210" s="23"/>
      <c r="F210" s="17"/>
    </row>
    <row r="211" spans="1:6" s="13" customFormat="1" ht="17.25">
      <c r="A211" s="124"/>
      <c r="B211" s="14" t="s">
        <v>11</v>
      </c>
      <c r="C211" s="235"/>
      <c r="D211" s="16" t="s">
        <v>16</v>
      </c>
      <c r="E211" s="16" t="s">
        <v>16</v>
      </c>
      <c r="F211" s="17" t="s">
        <v>16</v>
      </c>
    </row>
    <row r="212" spans="1:6" s="13" customFormat="1" ht="17.25">
      <c r="A212" s="124"/>
      <c r="B212" s="14" t="s">
        <v>12</v>
      </c>
      <c r="C212" s="235"/>
      <c r="D212" s="16">
        <v>2999.3</v>
      </c>
      <c r="E212" s="16">
        <v>0</v>
      </c>
      <c r="F212" s="17">
        <f>IF(D212=0,0,E212/D212)</f>
        <v>0</v>
      </c>
    </row>
    <row r="213" spans="1:6" s="13" customFormat="1" ht="34.5">
      <c r="A213" s="124"/>
      <c r="B213" s="18" t="s">
        <v>13</v>
      </c>
      <c r="C213" s="235"/>
      <c r="D213" s="19">
        <v>573.6</v>
      </c>
      <c r="E213" s="26">
        <v>0</v>
      </c>
      <c r="F213" s="17">
        <f>IF(D213=0,0,E213/D213)</f>
        <v>0</v>
      </c>
    </row>
    <row r="214" spans="1:6" s="13" customFormat="1" ht="162.75" customHeight="1">
      <c r="A214" s="124"/>
      <c r="B214" s="39" t="s">
        <v>148</v>
      </c>
      <c r="C214" s="235" t="s">
        <v>149</v>
      </c>
      <c r="D214" s="11">
        <f>SUM(D215:D218)</f>
        <v>57355.1</v>
      </c>
      <c r="E214" s="11">
        <f>SUM(E215:E218)</f>
        <v>34099.800000000003</v>
      </c>
      <c r="F214" s="27">
        <f>IF(D214=0,0,E214/D214)</f>
        <v>0.5945382363556162</v>
      </c>
    </row>
    <row r="215" spans="1:6" s="13" customFormat="1" ht="17.25">
      <c r="A215" s="124"/>
      <c r="B215" s="14" t="s">
        <v>10</v>
      </c>
      <c r="C215" s="235"/>
      <c r="D215" s="15"/>
      <c r="E215" s="23"/>
      <c r="F215" s="17"/>
    </row>
    <row r="216" spans="1:6" s="13" customFormat="1" ht="17.25">
      <c r="A216" s="124"/>
      <c r="B216" s="14" t="s">
        <v>11</v>
      </c>
      <c r="C216" s="235"/>
      <c r="D216" s="16" t="s">
        <v>16</v>
      </c>
      <c r="E216" s="16" t="s">
        <v>16</v>
      </c>
      <c r="F216" s="16" t="s">
        <v>16</v>
      </c>
    </row>
    <row r="217" spans="1:6" s="13" customFormat="1" ht="17.25">
      <c r="A217" s="124"/>
      <c r="B217" s="14" t="s">
        <v>12</v>
      </c>
      <c r="C217" s="235"/>
      <c r="D217" s="16" t="s">
        <v>16</v>
      </c>
      <c r="E217" s="16" t="s">
        <v>16</v>
      </c>
      <c r="F217" s="16" t="s">
        <v>16</v>
      </c>
    </row>
    <row r="218" spans="1:6" s="13" customFormat="1" ht="34.5">
      <c r="A218" s="124"/>
      <c r="B218" s="18" t="s">
        <v>13</v>
      </c>
      <c r="C218" s="235"/>
      <c r="D218" s="19">
        <v>57355.1</v>
      </c>
      <c r="E218" s="26">
        <v>34099.800000000003</v>
      </c>
      <c r="F218" s="20">
        <f>IF(D218=0,0,E218/D218)</f>
        <v>0.5945382363556162</v>
      </c>
    </row>
    <row r="219" spans="1:6" s="13" customFormat="1" ht="82.5" customHeight="1">
      <c r="A219" s="124"/>
      <c r="B219" s="39" t="s">
        <v>150</v>
      </c>
      <c r="C219" s="238" t="s">
        <v>47</v>
      </c>
      <c r="D219" s="11">
        <f>SUM(D220:D223)</f>
        <v>1958.4</v>
      </c>
      <c r="E219" s="11">
        <f>SUM(E220:E223)</f>
        <v>599.1</v>
      </c>
      <c r="F219" s="27">
        <f>IF(D219=0,0,E219/D219)</f>
        <v>0.30591299019607843</v>
      </c>
    </row>
    <row r="220" spans="1:6" s="13" customFormat="1" ht="17.25">
      <c r="A220" s="124"/>
      <c r="B220" s="14" t="s">
        <v>10</v>
      </c>
      <c r="C220" s="238"/>
      <c r="D220" s="15"/>
      <c r="E220" s="23"/>
      <c r="F220" s="17"/>
    </row>
    <row r="221" spans="1:6" s="13" customFormat="1" ht="17.25">
      <c r="A221" s="124"/>
      <c r="B221" s="14" t="s">
        <v>11</v>
      </c>
      <c r="C221" s="238"/>
      <c r="D221" s="16" t="s">
        <v>16</v>
      </c>
      <c r="E221" s="16" t="s">
        <v>16</v>
      </c>
      <c r="F221" s="16" t="s">
        <v>16</v>
      </c>
    </row>
    <row r="222" spans="1:6" s="13" customFormat="1" ht="17.25">
      <c r="A222" s="124"/>
      <c r="B222" s="14" t="s">
        <v>12</v>
      </c>
      <c r="C222" s="238"/>
      <c r="D222" s="16" t="s">
        <v>16</v>
      </c>
      <c r="E222" s="16" t="s">
        <v>16</v>
      </c>
      <c r="F222" s="16" t="s">
        <v>16</v>
      </c>
    </row>
    <row r="223" spans="1:6" s="13" customFormat="1" ht="34.5">
      <c r="A223" s="124"/>
      <c r="B223" s="18" t="s">
        <v>13</v>
      </c>
      <c r="C223" s="238"/>
      <c r="D223" s="19">
        <v>1958.4</v>
      </c>
      <c r="E223" s="26">
        <v>599.1</v>
      </c>
      <c r="F223" s="20">
        <f>IF(D223=0,0,E223/D223)</f>
        <v>0.30591299019607843</v>
      </c>
    </row>
    <row r="224" spans="1:6" s="13" customFormat="1" ht="132" customHeight="1">
      <c r="A224" s="124"/>
      <c r="B224" s="39" t="s">
        <v>151</v>
      </c>
      <c r="C224" s="235" t="s">
        <v>152</v>
      </c>
      <c r="D224" s="11">
        <f>SUM(D225:D228)</f>
        <v>462159.5</v>
      </c>
      <c r="E224" s="11">
        <f>SUM(E225:E228)</f>
        <v>240499.20000000001</v>
      </c>
      <c r="F224" s="27">
        <f>IF(D224=0,0,E224/D224)</f>
        <v>0.52038138348340779</v>
      </c>
    </row>
    <row r="225" spans="1:6" s="13" customFormat="1" ht="38.25" customHeight="1">
      <c r="A225" s="124"/>
      <c r="B225" s="14" t="s">
        <v>10</v>
      </c>
      <c r="C225" s="235"/>
      <c r="D225" s="15"/>
      <c r="E225" s="23"/>
      <c r="F225" s="17"/>
    </row>
    <row r="226" spans="1:6" s="13" customFormat="1" ht="38.25" customHeight="1">
      <c r="A226" s="124"/>
      <c r="B226" s="14" t="s">
        <v>11</v>
      </c>
      <c r="C226" s="235"/>
      <c r="D226" s="16" t="s">
        <v>16</v>
      </c>
      <c r="E226" s="16" t="s">
        <v>16</v>
      </c>
      <c r="F226" s="16" t="s">
        <v>16</v>
      </c>
    </row>
    <row r="227" spans="1:6" s="13" customFormat="1" ht="38.25" customHeight="1">
      <c r="A227" s="124"/>
      <c r="B227" s="14" t="s">
        <v>12</v>
      </c>
      <c r="C227" s="235"/>
      <c r="D227" s="16" t="s">
        <v>16</v>
      </c>
      <c r="E227" s="16" t="s">
        <v>16</v>
      </c>
      <c r="F227" s="16" t="s">
        <v>16</v>
      </c>
    </row>
    <row r="228" spans="1:6" s="13" customFormat="1" ht="38.25" customHeight="1">
      <c r="A228" s="124"/>
      <c r="B228" s="18" t="s">
        <v>13</v>
      </c>
      <c r="C228" s="235"/>
      <c r="D228" s="19">
        <v>462159.5</v>
      </c>
      <c r="E228" s="26">
        <v>240499.20000000001</v>
      </c>
      <c r="F228" s="20">
        <f>IF(D228=0,0,E228/D228)</f>
        <v>0.52038138348340779</v>
      </c>
    </row>
    <row r="229" spans="1:6" s="13" customFormat="1" ht="49.5" customHeight="1">
      <c r="A229" s="124"/>
      <c r="B229" s="39" t="s">
        <v>153</v>
      </c>
      <c r="C229" s="238" t="s">
        <v>154</v>
      </c>
      <c r="D229" s="11">
        <f>SUM(D230:D233)</f>
        <v>64378</v>
      </c>
      <c r="E229" s="11">
        <f>SUM(E230:E233)</f>
        <v>37751</v>
      </c>
      <c r="F229" s="27">
        <f>IF(D229=0,0,E229/D229)</f>
        <v>0.58639597377986263</v>
      </c>
    </row>
    <row r="230" spans="1:6" s="13" customFormat="1" ht="17.25">
      <c r="A230" s="124"/>
      <c r="B230" s="14" t="s">
        <v>10</v>
      </c>
      <c r="C230" s="238"/>
      <c r="D230" s="15"/>
      <c r="E230" s="23"/>
      <c r="F230" s="17"/>
    </row>
    <row r="231" spans="1:6" s="13" customFormat="1" ht="17.25">
      <c r="A231" s="124"/>
      <c r="B231" s="14" t="s">
        <v>11</v>
      </c>
      <c r="C231" s="238"/>
      <c r="D231" s="16" t="s">
        <v>16</v>
      </c>
      <c r="E231" s="16" t="s">
        <v>16</v>
      </c>
      <c r="F231" s="16" t="s">
        <v>16</v>
      </c>
    </row>
    <row r="232" spans="1:6" s="13" customFormat="1" ht="17.25">
      <c r="A232" s="124"/>
      <c r="B232" s="14" t="s">
        <v>12</v>
      </c>
      <c r="C232" s="238"/>
      <c r="D232" s="16">
        <v>1475.6</v>
      </c>
      <c r="E232" s="16">
        <v>0</v>
      </c>
      <c r="F232" s="17">
        <f>IF(D232=0,0,E232/D232)</f>
        <v>0</v>
      </c>
    </row>
    <row r="233" spans="1:6" s="13" customFormat="1" ht="34.5">
      <c r="A233" s="124"/>
      <c r="B233" s="18" t="s">
        <v>13</v>
      </c>
      <c r="C233" s="238"/>
      <c r="D233" s="19">
        <v>62902.400000000001</v>
      </c>
      <c r="E233" s="26">
        <v>37751</v>
      </c>
      <c r="F233" s="17">
        <f>IF(D233=0,0,E233/D233)</f>
        <v>0.60015198148242355</v>
      </c>
    </row>
    <row r="234" spans="1:6" s="13" customFormat="1" ht="103.5" customHeight="1">
      <c r="A234" s="124"/>
      <c r="B234" s="39" t="s">
        <v>155</v>
      </c>
      <c r="C234" s="235" t="s">
        <v>156</v>
      </c>
      <c r="D234" s="11">
        <f>SUM(D235:D238)</f>
        <v>274207.5</v>
      </c>
      <c r="E234" s="49">
        <f>SUM(E235:E238)</f>
        <v>102263</v>
      </c>
      <c r="F234" s="27">
        <f>IF(D234=0,0,E234/D234)</f>
        <v>0.37294020039568576</v>
      </c>
    </row>
    <row r="235" spans="1:6" s="13" customFormat="1" ht="36.75" customHeight="1">
      <c r="A235" s="124"/>
      <c r="B235" s="14" t="s">
        <v>10</v>
      </c>
      <c r="C235" s="235"/>
      <c r="D235" s="15"/>
      <c r="E235" s="23"/>
      <c r="F235" s="17"/>
    </row>
    <row r="236" spans="1:6" s="13" customFormat="1" ht="36.75" customHeight="1">
      <c r="A236" s="124"/>
      <c r="B236" s="14" t="s">
        <v>11</v>
      </c>
      <c r="C236" s="235"/>
      <c r="D236" s="16" t="s">
        <v>16</v>
      </c>
      <c r="E236" s="24" t="s">
        <v>16</v>
      </c>
      <c r="F236" s="16" t="s">
        <v>16</v>
      </c>
    </row>
    <row r="237" spans="1:6" s="13" customFormat="1" ht="36.75" customHeight="1">
      <c r="A237" s="124"/>
      <c r="B237" s="14" t="s">
        <v>12</v>
      </c>
      <c r="C237" s="235"/>
      <c r="D237" s="16">
        <v>38236.6</v>
      </c>
      <c r="E237" s="24">
        <v>6069.1</v>
      </c>
      <c r="F237" s="17">
        <f>IF(D237=0,0,E237/D237)</f>
        <v>0.15872488662694906</v>
      </c>
    </row>
    <row r="238" spans="1:6" s="13" customFormat="1" ht="36.75" customHeight="1">
      <c r="A238" s="124"/>
      <c r="B238" s="18" t="s">
        <v>13</v>
      </c>
      <c r="C238" s="235"/>
      <c r="D238" s="19">
        <v>235970.9</v>
      </c>
      <c r="E238" s="26">
        <v>96193.9</v>
      </c>
      <c r="F238" s="20">
        <f>IF(D238=0,0,E238/D238)</f>
        <v>0.4076515366937194</v>
      </c>
    </row>
    <row r="239" spans="1:6" s="13" customFormat="1" ht="82.5" customHeight="1">
      <c r="A239" s="124"/>
      <c r="B239" s="39" t="s">
        <v>157</v>
      </c>
      <c r="C239" s="238" t="s">
        <v>41</v>
      </c>
      <c r="D239" s="11">
        <f>SUM(D240:D243)</f>
        <v>5880</v>
      </c>
      <c r="E239" s="11">
        <f>SUM(E240:E243)</f>
        <v>749.2</v>
      </c>
      <c r="F239" s="12">
        <f>IF(D239=0,0,E239/D239)</f>
        <v>0.12741496598639457</v>
      </c>
    </row>
    <row r="240" spans="1:6" s="13" customFormat="1" ht="17.25">
      <c r="A240" s="124"/>
      <c r="B240" s="14" t="s">
        <v>10</v>
      </c>
      <c r="C240" s="238"/>
      <c r="D240" s="15"/>
      <c r="E240" s="23"/>
      <c r="F240" s="17"/>
    </row>
    <row r="241" spans="1:6" s="13" customFormat="1" ht="17.25">
      <c r="A241" s="124"/>
      <c r="B241" s="14" t="s">
        <v>11</v>
      </c>
      <c r="C241" s="238"/>
      <c r="D241" s="16" t="s">
        <v>16</v>
      </c>
      <c r="E241" s="16" t="s">
        <v>16</v>
      </c>
      <c r="F241" s="16" t="s">
        <v>16</v>
      </c>
    </row>
    <row r="242" spans="1:6" s="13" customFormat="1" ht="17.25">
      <c r="A242" s="124"/>
      <c r="B242" s="14" t="s">
        <v>12</v>
      </c>
      <c r="C242" s="238"/>
      <c r="D242" s="16" t="s">
        <v>16</v>
      </c>
      <c r="E242" s="16" t="s">
        <v>16</v>
      </c>
      <c r="F242" s="16" t="s">
        <v>16</v>
      </c>
    </row>
    <row r="243" spans="1:6" s="13" customFormat="1" ht="34.5">
      <c r="A243" s="124"/>
      <c r="B243" s="18" t="s">
        <v>13</v>
      </c>
      <c r="C243" s="238"/>
      <c r="D243" s="19">
        <v>5880</v>
      </c>
      <c r="E243" s="26">
        <v>749.2</v>
      </c>
      <c r="F243" s="20">
        <f>IF(D243=0,0,E243/D243)</f>
        <v>0.12741496598639457</v>
      </c>
    </row>
    <row r="244" spans="1:6" s="13" customFormat="1" ht="66" customHeight="1">
      <c r="A244" s="124"/>
      <c r="B244" s="39" t="s">
        <v>158</v>
      </c>
      <c r="C244" s="238" t="s">
        <v>264</v>
      </c>
      <c r="D244" s="11">
        <f>SUM(D245:D248)</f>
        <v>200</v>
      </c>
      <c r="E244" s="11">
        <f>SUM(E245:E248)</f>
        <v>60</v>
      </c>
      <c r="F244" s="12">
        <f>IF(D244=0,0,E244/D244)</f>
        <v>0.3</v>
      </c>
    </row>
    <row r="245" spans="1:6" s="13" customFormat="1" ht="17.25">
      <c r="A245" s="124"/>
      <c r="B245" s="14" t="s">
        <v>10</v>
      </c>
      <c r="C245" s="238"/>
      <c r="D245" s="15"/>
      <c r="E245" s="23"/>
      <c r="F245" s="17"/>
    </row>
    <row r="246" spans="1:6" s="13" customFormat="1" ht="17.25">
      <c r="A246" s="124"/>
      <c r="B246" s="14" t="s">
        <v>11</v>
      </c>
      <c r="C246" s="238"/>
      <c r="D246" s="16" t="s">
        <v>16</v>
      </c>
      <c r="E246" s="16" t="s">
        <v>16</v>
      </c>
      <c r="F246" s="16" t="s">
        <v>16</v>
      </c>
    </row>
    <row r="247" spans="1:6" s="13" customFormat="1" ht="17.25">
      <c r="A247" s="124"/>
      <c r="B247" s="14" t="s">
        <v>12</v>
      </c>
      <c r="C247" s="238"/>
      <c r="D247" s="16" t="s">
        <v>16</v>
      </c>
      <c r="E247" s="16" t="s">
        <v>16</v>
      </c>
      <c r="F247" s="16" t="s">
        <v>16</v>
      </c>
    </row>
    <row r="248" spans="1:6" s="13" customFormat="1" ht="34.5">
      <c r="A248" s="124"/>
      <c r="B248" s="18" t="s">
        <v>13</v>
      </c>
      <c r="C248" s="238"/>
      <c r="D248" s="19">
        <v>200</v>
      </c>
      <c r="E248" s="26">
        <v>60</v>
      </c>
      <c r="F248" s="20">
        <f>IF(D248=0,0,E248/D248)</f>
        <v>0.3</v>
      </c>
    </row>
    <row r="249" spans="1:6" s="13" customFormat="1" ht="66" customHeight="1">
      <c r="A249" s="124"/>
      <c r="B249" s="39" t="s">
        <v>143</v>
      </c>
      <c r="C249" s="238" t="s">
        <v>49</v>
      </c>
      <c r="D249" s="11">
        <f>SUM(D250:D253)</f>
        <v>39.799999999999997</v>
      </c>
      <c r="E249" s="11">
        <f>SUM(E250:E253)</f>
        <v>39.700000000000003</v>
      </c>
      <c r="F249" s="12">
        <f>IF(D249=0,0,E249/D249)</f>
        <v>0.9974874371859298</v>
      </c>
    </row>
    <row r="250" spans="1:6" s="13" customFormat="1" ht="17.25">
      <c r="A250" s="124"/>
      <c r="B250" s="14" t="s">
        <v>10</v>
      </c>
      <c r="C250" s="238"/>
      <c r="D250" s="15"/>
      <c r="E250" s="23"/>
      <c r="F250" s="17"/>
    </row>
    <row r="251" spans="1:6" s="13" customFormat="1" ht="17.25">
      <c r="A251" s="124"/>
      <c r="B251" s="14" t="s">
        <v>11</v>
      </c>
      <c r="C251" s="238"/>
      <c r="D251" s="16" t="s">
        <v>16</v>
      </c>
      <c r="E251" s="16" t="s">
        <v>16</v>
      </c>
      <c r="F251" s="16" t="s">
        <v>16</v>
      </c>
    </row>
    <row r="252" spans="1:6" s="13" customFormat="1" ht="17.25">
      <c r="A252" s="124"/>
      <c r="B252" s="14" t="s">
        <v>12</v>
      </c>
      <c r="C252" s="238"/>
      <c r="D252" s="16" t="s">
        <v>16</v>
      </c>
      <c r="E252" s="16" t="s">
        <v>16</v>
      </c>
      <c r="F252" s="16" t="s">
        <v>16</v>
      </c>
    </row>
    <row r="253" spans="1:6" s="13" customFormat="1" ht="34.5">
      <c r="A253" s="124"/>
      <c r="B253" s="18" t="s">
        <v>13</v>
      </c>
      <c r="C253" s="238"/>
      <c r="D253" s="19">
        <v>39.799999999999997</v>
      </c>
      <c r="E253" s="26">
        <v>39.700000000000003</v>
      </c>
      <c r="F253" s="20">
        <f>IF(D253=0,0,E253/D253)</f>
        <v>0.9974874371859298</v>
      </c>
    </row>
    <row r="254" spans="1:6" s="13" customFormat="1" ht="16.5">
      <c r="A254" s="124"/>
      <c r="B254" s="10" t="s">
        <v>29</v>
      </c>
      <c r="C254" s="246"/>
      <c r="D254" s="32">
        <f>SUM(D239,D234,D229,D224,D219,D214,D204,D244,D249,D209)</f>
        <v>879751.20000000007</v>
      </c>
      <c r="E254" s="32">
        <f>SUM(E239,E234,E229,E224,E219,E214,E204,E244,E249,E209)</f>
        <v>425772.79999999999</v>
      </c>
      <c r="F254" s="30">
        <f>IF(D254=0,0,E254/D254)</f>
        <v>0.48396955866613189</v>
      </c>
    </row>
    <row r="255" spans="1:6" s="13" customFormat="1" ht="17.25">
      <c r="A255" s="124"/>
      <c r="B255" s="22" t="s">
        <v>10</v>
      </c>
      <c r="C255" s="246"/>
      <c r="D255" s="34"/>
      <c r="E255" s="34"/>
      <c r="F255" s="35"/>
    </row>
    <row r="256" spans="1:6" s="13" customFormat="1" ht="17.25">
      <c r="A256" s="124"/>
      <c r="B256" s="22" t="s">
        <v>11</v>
      </c>
      <c r="C256" s="246"/>
      <c r="D256" s="34" t="s">
        <v>16</v>
      </c>
      <c r="E256" s="34" t="s">
        <v>16</v>
      </c>
      <c r="F256" s="34" t="s">
        <v>16</v>
      </c>
    </row>
    <row r="257" spans="1:6" s="13" customFormat="1" ht="17.25">
      <c r="A257" s="124"/>
      <c r="B257" s="22" t="s">
        <v>12</v>
      </c>
      <c r="C257" s="246"/>
      <c r="D257" s="34">
        <f>SUM(D242,D237,D232,D227,D222,D217,D207,D247,D252,D212)</f>
        <v>52711.5</v>
      </c>
      <c r="E257" s="34">
        <f>SUM(E242,E237,E232,E227,E222,E217,E207,E247,E252,E212)</f>
        <v>15780.9</v>
      </c>
      <c r="F257" s="35">
        <f>IF(D257=0,0,E257/D257)</f>
        <v>0.29938248769243903</v>
      </c>
    </row>
    <row r="258" spans="1:6" s="13" customFormat="1" ht="34.5">
      <c r="A258" s="124"/>
      <c r="B258" s="25" t="s">
        <v>13</v>
      </c>
      <c r="C258" s="246"/>
      <c r="D258" s="34">
        <f>SUM(D243,D238,D233,D228,D223,D218,D208,D248,D253,D213)</f>
        <v>827039.70000000007</v>
      </c>
      <c r="E258" s="34">
        <f>SUM(E243,E238,E233,E228,E223,E218,E208,E248,E253,E213)</f>
        <v>409991.89999999997</v>
      </c>
      <c r="F258" s="38">
        <f>IF(D258=0,0,E258/D258)</f>
        <v>0.49573424347102074</v>
      </c>
    </row>
    <row r="259" spans="1:6" s="13" customFormat="1" ht="39.75" customHeight="1">
      <c r="A259" s="123">
        <v>6</v>
      </c>
      <c r="B259" s="234" t="s">
        <v>160</v>
      </c>
      <c r="C259" s="234"/>
      <c r="D259" s="234"/>
      <c r="E259" s="234"/>
      <c r="F259" s="234"/>
    </row>
    <row r="260" spans="1:6" s="13" customFormat="1" ht="82.5" customHeight="1">
      <c r="A260" s="124"/>
      <c r="B260" s="39" t="s">
        <v>161</v>
      </c>
      <c r="C260" s="235" t="s">
        <v>162</v>
      </c>
      <c r="D260" s="11">
        <f>SUM(D261:D264)</f>
        <v>151896.29999999999</v>
      </c>
      <c r="E260" s="49">
        <f>SUM(E261:E264)</f>
        <v>143453.6</v>
      </c>
      <c r="F260" s="27">
        <f>IF(D260=0,0,E260/D260)</f>
        <v>0.94441800096513229</v>
      </c>
    </row>
    <row r="261" spans="1:6" s="13" customFormat="1" ht="17.25">
      <c r="A261" s="124"/>
      <c r="B261" s="14" t="s">
        <v>10</v>
      </c>
      <c r="C261" s="235"/>
      <c r="D261" s="15"/>
      <c r="E261" s="23"/>
      <c r="F261" s="17"/>
    </row>
    <row r="262" spans="1:6" s="13" customFormat="1" ht="17.25">
      <c r="A262" s="124"/>
      <c r="B262" s="14" t="s">
        <v>11</v>
      </c>
      <c r="C262" s="235"/>
      <c r="D262" s="16">
        <v>147384</v>
      </c>
      <c r="E262" s="24">
        <v>140401.20000000001</v>
      </c>
      <c r="F262" s="17">
        <f>IF(D262=0,0,E262/D262)</f>
        <v>0.95262172284644198</v>
      </c>
    </row>
    <row r="263" spans="1:6" s="13" customFormat="1" ht="17.25">
      <c r="A263" s="124"/>
      <c r="B263" s="14" t="s">
        <v>12</v>
      </c>
      <c r="C263" s="235"/>
      <c r="D263" s="16">
        <v>3007.8</v>
      </c>
      <c r="E263" s="24">
        <v>2865.3</v>
      </c>
      <c r="F263" s="17">
        <f>IF(D263=0,0,E263/D263)</f>
        <v>0.95262317973269495</v>
      </c>
    </row>
    <row r="264" spans="1:6" s="13" customFormat="1" ht="34.5">
      <c r="A264" s="124"/>
      <c r="B264" s="18" t="s">
        <v>13</v>
      </c>
      <c r="C264" s="235"/>
      <c r="D264" s="19">
        <v>1504.5</v>
      </c>
      <c r="E264" s="26">
        <v>187.1</v>
      </c>
      <c r="F264" s="20">
        <f>IF(D264=0,0,E264/D264)</f>
        <v>0.12436025257560651</v>
      </c>
    </row>
    <row r="265" spans="1:6" s="13" customFormat="1" ht="138" customHeight="1">
      <c r="A265" s="124"/>
      <c r="B265" s="39" t="s">
        <v>145</v>
      </c>
      <c r="C265" s="235" t="s">
        <v>256</v>
      </c>
      <c r="D265" s="11">
        <f>SUM(D266:D269)</f>
        <v>4630516.8999999994</v>
      </c>
      <c r="E265" s="49">
        <f>SUM(E266:E269)</f>
        <v>1053718.6000000001</v>
      </c>
      <c r="F265" s="27">
        <f>IF(D265=0,0,E265/D265)</f>
        <v>0.22755960571054179</v>
      </c>
    </row>
    <row r="266" spans="1:6" s="13" customFormat="1" ht="36.75" customHeight="1">
      <c r="A266" s="124"/>
      <c r="B266" s="14" t="s">
        <v>10</v>
      </c>
      <c r="C266" s="235"/>
      <c r="D266" s="15"/>
      <c r="E266" s="23"/>
      <c r="F266" s="17"/>
    </row>
    <row r="267" spans="1:6" s="13" customFormat="1" ht="36.75" customHeight="1">
      <c r="A267" s="124"/>
      <c r="B267" s="14" t="s">
        <v>11</v>
      </c>
      <c r="C267" s="235"/>
      <c r="D267" s="16">
        <v>1904000</v>
      </c>
      <c r="E267" s="24">
        <v>0</v>
      </c>
      <c r="F267" s="17">
        <f>IF(D267=0,0,E267/D267)</f>
        <v>0</v>
      </c>
    </row>
    <row r="268" spans="1:6" s="13" customFormat="1" ht="36.75" customHeight="1">
      <c r="A268" s="124"/>
      <c r="B268" s="14" t="s">
        <v>12</v>
      </c>
      <c r="C268" s="235"/>
      <c r="D268" s="16">
        <v>2631941.7999999998</v>
      </c>
      <c r="E268" s="24">
        <v>1045635</v>
      </c>
      <c r="F268" s="17">
        <f>IF(D268=0,0,E268/D268)</f>
        <v>0.39728652054540115</v>
      </c>
    </row>
    <row r="269" spans="1:6" s="13" customFormat="1" ht="36.75" customHeight="1">
      <c r="A269" s="124"/>
      <c r="B269" s="18" t="s">
        <v>13</v>
      </c>
      <c r="C269" s="235"/>
      <c r="D269" s="19">
        <v>94575.1</v>
      </c>
      <c r="E269" s="26">
        <v>8083.6</v>
      </c>
      <c r="F269" s="20">
        <f>IF(D269=0,0,E269/D269)</f>
        <v>8.5472814726074833E-2</v>
      </c>
    </row>
    <row r="270" spans="1:6" s="13" customFormat="1" ht="49.5" customHeight="1">
      <c r="A270" s="124"/>
      <c r="B270" s="39" t="s">
        <v>164</v>
      </c>
      <c r="C270" s="235" t="s">
        <v>265</v>
      </c>
      <c r="D270" s="11">
        <f>SUM(D271:D274)</f>
        <v>14196</v>
      </c>
      <c r="E270" s="49">
        <f>SUM(E271:E274)</f>
        <v>4802.5</v>
      </c>
      <c r="F270" s="27">
        <f>IF(D270=0,0,E270/D270)</f>
        <v>0.33829952099182869</v>
      </c>
    </row>
    <row r="271" spans="1:6" s="13" customFormat="1" ht="17.25">
      <c r="A271" s="124"/>
      <c r="B271" s="14" t="s">
        <v>10</v>
      </c>
      <c r="C271" s="235"/>
      <c r="D271" s="15"/>
      <c r="E271" s="23"/>
      <c r="F271" s="17"/>
    </row>
    <row r="272" spans="1:6" s="13" customFormat="1" ht="17.25">
      <c r="A272" s="124"/>
      <c r="B272" s="14" t="s">
        <v>11</v>
      </c>
      <c r="C272" s="235"/>
      <c r="D272" s="16" t="s">
        <v>16</v>
      </c>
      <c r="E272" s="24" t="s">
        <v>16</v>
      </c>
      <c r="F272" s="17" t="s">
        <v>16</v>
      </c>
    </row>
    <row r="273" spans="1:6" s="13" customFormat="1" ht="17.25">
      <c r="A273" s="124"/>
      <c r="B273" s="14" t="s">
        <v>12</v>
      </c>
      <c r="C273" s="235"/>
      <c r="D273" s="16" t="s">
        <v>16</v>
      </c>
      <c r="E273" s="24" t="s">
        <v>16</v>
      </c>
      <c r="F273" s="17" t="s">
        <v>16</v>
      </c>
    </row>
    <row r="274" spans="1:6" s="13" customFormat="1" ht="34.5">
      <c r="A274" s="124"/>
      <c r="B274" s="18" t="s">
        <v>13</v>
      </c>
      <c r="C274" s="235"/>
      <c r="D274" s="19">
        <v>14196</v>
      </c>
      <c r="E274" s="26">
        <v>4802.5</v>
      </c>
      <c r="F274" s="20">
        <f>IF(D274=0,0,E274/D274)</f>
        <v>0.33829952099182869</v>
      </c>
    </row>
    <row r="275" spans="1:6" s="13" customFormat="1" ht="81.75" customHeight="1">
      <c r="A275" s="124"/>
      <c r="B275" s="39" t="s">
        <v>166</v>
      </c>
      <c r="C275" s="235" t="s">
        <v>167</v>
      </c>
      <c r="D275" s="11">
        <f>SUM(D276:D279)</f>
        <v>51250.1</v>
      </c>
      <c r="E275" s="11">
        <f>SUM(E276:E279)</f>
        <v>1051.9000000000001</v>
      </c>
      <c r="F275" s="27">
        <f>IF(D275=0,0,E275/D275)</f>
        <v>2.0524838000316098E-2</v>
      </c>
    </row>
    <row r="276" spans="1:6" s="13" customFormat="1" ht="17.25">
      <c r="A276" s="124"/>
      <c r="B276" s="14" t="s">
        <v>10</v>
      </c>
      <c r="C276" s="235"/>
      <c r="D276" s="15"/>
      <c r="E276" s="23"/>
      <c r="F276" s="17"/>
    </row>
    <row r="277" spans="1:6" s="13" customFormat="1" ht="17.25">
      <c r="A277" s="124"/>
      <c r="B277" s="14" t="s">
        <v>11</v>
      </c>
      <c r="C277" s="235"/>
      <c r="D277" s="16" t="s">
        <v>16</v>
      </c>
      <c r="E277" s="16" t="s">
        <v>16</v>
      </c>
      <c r="F277" s="17" t="s">
        <v>16</v>
      </c>
    </row>
    <row r="278" spans="1:6" s="13" customFormat="1" ht="17.25">
      <c r="A278" s="124"/>
      <c r="B278" s="14" t="s">
        <v>12</v>
      </c>
      <c r="C278" s="235"/>
      <c r="D278" s="16" t="s">
        <v>16</v>
      </c>
      <c r="E278" s="16" t="s">
        <v>16</v>
      </c>
      <c r="F278" s="17" t="s">
        <v>16</v>
      </c>
    </row>
    <row r="279" spans="1:6" s="13" customFormat="1" ht="34.5">
      <c r="A279" s="124"/>
      <c r="B279" s="18" t="s">
        <v>13</v>
      </c>
      <c r="C279" s="235"/>
      <c r="D279" s="19">
        <v>51250.1</v>
      </c>
      <c r="E279" s="26">
        <v>1051.9000000000001</v>
      </c>
      <c r="F279" s="20">
        <f>IF(D279=0,0,E279/D279)</f>
        <v>2.0524838000316098E-2</v>
      </c>
    </row>
    <row r="280" spans="1:6" s="13" customFormat="1" ht="49.5" customHeight="1">
      <c r="A280" s="124"/>
      <c r="B280" s="39" t="s">
        <v>168</v>
      </c>
      <c r="C280" s="235" t="s">
        <v>169</v>
      </c>
      <c r="D280" s="11">
        <f>SUM(D281:D284)</f>
        <v>11526.7</v>
      </c>
      <c r="E280" s="11">
        <f>SUM(E281:E284)</f>
        <v>0</v>
      </c>
      <c r="F280" s="27">
        <f>IF(D280=0,0,E280/D280)</f>
        <v>0</v>
      </c>
    </row>
    <row r="281" spans="1:6" s="13" customFormat="1" ht="17.25">
      <c r="A281" s="124"/>
      <c r="B281" s="14" t="s">
        <v>10</v>
      </c>
      <c r="C281" s="235"/>
      <c r="D281" s="15"/>
      <c r="E281" s="23"/>
      <c r="F281" s="17"/>
    </row>
    <row r="282" spans="1:6" s="13" customFormat="1" ht="17.25">
      <c r="A282" s="124"/>
      <c r="B282" s="14" t="s">
        <v>11</v>
      </c>
      <c r="C282" s="235"/>
      <c r="D282" s="16" t="s">
        <v>16</v>
      </c>
      <c r="E282" s="16" t="s">
        <v>16</v>
      </c>
      <c r="F282" s="17" t="s">
        <v>16</v>
      </c>
    </row>
    <row r="283" spans="1:6" s="13" customFormat="1" ht="17.25">
      <c r="A283" s="124"/>
      <c r="B283" s="14" t="s">
        <v>12</v>
      </c>
      <c r="C283" s="235"/>
      <c r="D283" s="16" t="s">
        <v>16</v>
      </c>
      <c r="E283" s="16" t="s">
        <v>16</v>
      </c>
      <c r="F283" s="17" t="s">
        <v>16</v>
      </c>
    </row>
    <row r="284" spans="1:6" s="13" customFormat="1" ht="34.5">
      <c r="A284" s="124"/>
      <c r="B284" s="18" t="s">
        <v>13</v>
      </c>
      <c r="C284" s="235"/>
      <c r="D284" s="19">
        <v>11526.7</v>
      </c>
      <c r="E284" s="26">
        <v>0</v>
      </c>
      <c r="F284" s="20">
        <f>IF(D284=0,0,E284/D284)</f>
        <v>0</v>
      </c>
    </row>
    <row r="285" spans="1:6" s="13" customFormat="1" ht="105.75" customHeight="1">
      <c r="A285" s="124"/>
      <c r="B285" s="39" t="s">
        <v>170</v>
      </c>
      <c r="C285" s="235" t="s">
        <v>171</v>
      </c>
      <c r="D285" s="11">
        <f>SUM(D286:D289)</f>
        <v>17231.7</v>
      </c>
      <c r="E285" s="11">
        <f>SUM(E286:E289)</f>
        <v>15893.4</v>
      </c>
      <c r="F285" s="27">
        <f>IF(D285=0,0,E285/D285)</f>
        <v>0.92233499886836467</v>
      </c>
    </row>
    <row r="286" spans="1:6" s="13" customFormat="1" ht="32.25" customHeight="1">
      <c r="A286" s="124"/>
      <c r="B286" s="14" t="s">
        <v>10</v>
      </c>
      <c r="C286" s="235"/>
      <c r="D286" s="15"/>
      <c r="E286" s="23"/>
      <c r="F286" s="17"/>
    </row>
    <row r="287" spans="1:6" s="13" customFormat="1" ht="32.25" customHeight="1">
      <c r="A287" s="124"/>
      <c r="B287" s="14" t="s">
        <v>11</v>
      </c>
      <c r="C287" s="235"/>
      <c r="D287" s="16" t="s">
        <v>16</v>
      </c>
      <c r="E287" s="16" t="s">
        <v>16</v>
      </c>
      <c r="F287" s="17" t="s">
        <v>16</v>
      </c>
    </row>
    <row r="288" spans="1:6" s="13" customFormat="1" ht="32.25" customHeight="1">
      <c r="A288" s="124"/>
      <c r="B288" s="14" t="s">
        <v>12</v>
      </c>
      <c r="C288" s="235"/>
      <c r="D288" s="16" t="s">
        <v>16</v>
      </c>
      <c r="E288" s="16" t="s">
        <v>16</v>
      </c>
      <c r="F288" s="17" t="s">
        <v>16</v>
      </c>
    </row>
    <row r="289" spans="1:6" s="13" customFormat="1" ht="32.25" customHeight="1">
      <c r="A289" s="124"/>
      <c r="B289" s="18" t="s">
        <v>13</v>
      </c>
      <c r="C289" s="235"/>
      <c r="D289" s="19">
        <v>17231.7</v>
      </c>
      <c r="E289" s="26">
        <v>15893.4</v>
      </c>
      <c r="F289" s="20">
        <f>IF(D289=0,0,E289/D289)</f>
        <v>0.92233499886836467</v>
      </c>
    </row>
    <row r="290" spans="1:6" s="13" customFormat="1" ht="108.75" customHeight="1">
      <c r="A290" s="124"/>
      <c r="B290" s="39" t="s">
        <v>172</v>
      </c>
      <c r="C290" s="235" t="s">
        <v>173</v>
      </c>
      <c r="D290" s="11">
        <f>SUM(D291:D294)</f>
        <v>452907</v>
      </c>
      <c r="E290" s="11">
        <f>SUM(E291:E294)</f>
        <v>17581.8</v>
      </c>
      <c r="F290" s="27">
        <f>IF(D290=0,0,E290/D290)</f>
        <v>3.8819890176128871E-2</v>
      </c>
    </row>
    <row r="291" spans="1:6" s="13" customFormat="1" ht="32.25" customHeight="1">
      <c r="A291" s="124"/>
      <c r="B291" s="14" t="s">
        <v>10</v>
      </c>
      <c r="C291" s="235"/>
      <c r="D291" s="15"/>
      <c r="E291" s="23"/>
      <c r="F291" s="17"/>
    </row>
    <row r="292" spans="1:6" s="13" customFormat="1" ht="32.25" customHeight="1">
      <c r="A292" s="124"/>
      <c r="B292" s="14" t="s">
        <v>11</v>
      </c>
      <c r="C292" s="235"/>
      <c r="D292" s="16" t="s">
        <v>16</v>
      </c>
      <c r="E292" s="16" t="s">
        <v>16</v>
      </c>
      <c r="F292" s="17" t="s">
        <v>16</v>
      </c>
    </row>
    <row r="293" spans="1:6" s="13" customFormat="1" ht="32.25" customHeight="1">
      <c r="A293" s="124"/>
      <c r="B293" s="14" t="s">
        <v>12</v>
      </c>
      <c r="C293" s="235"/>
      <c r="D293" s="16" t="s">
        <v>16</v>
      </c>
      <c r="E293" s="16" t="s">
        <v>16</v>
      </c>
      <c r="F293" s="17" t="s">
        <v>16</v>
      </c>
    </row>
    <row r="294" spans="1:6" s="13" customFormat="1" ht="32.25" customHeight="1">
      <c r="A294" s="124"/>
      <c r="B294" s="18" t="s">
        <v>13</v>
      </c>
      <c r="C294" s="235"/>
      <c r="D294" s="19">
        <v>452907</v>
      </c>
      <c r="E294" s="26">
        <v>17581.8</v>
      </c>
      <c r="F294" s="20">
        <f>IF(D294=0,0,E294/D294)</f>
        <v>3.8819890176128871E-2</v>
      </c>
    </row>
    <row r="295" spans="1:6" s="13" customFormat="1" ht="16.5">
      <c r="A295" s="124"/>
      <c r="B295" s="10" t="s">
        <v>29</v>
      </c>
      <c r="C295" s="246"/>
      <c r="D295" s="29">
        <f>SUM(D260,D265,D270,D275,D285,D290,D280)</f>
        <v>5329524.6999999993</v>
      </c>
      <c r="E295" s="29">
        <f>SUM(E260,E265,E270,E275,E285,E290,E280)</f>
        <v>1236501.8</v>
      </c>
      <c r="F295" s="30">
        <f>IF(D295=0,0,E295/D295)</f>
        <v>0.23200977002695949</v>
      </c>
    </row>
    <row r="296" spans="1:6" s="13" customFormat="1" ht="17.25">
      <c r="A296" s="124"/>
      <c r="B296" s="22" t="s">
        <v>10</v>
      </c>
      <c r="C296" s="246"/>
      <c r="D296" s="32"/>
      <c r="E296" s="63"/>
      <c r="F296" s="35"/>
    </row>
    <row r="297" spans="1:6" s="13" customFormat="1" ht="17.25">
      <c r="A297" s="124"/>
      <c r="B297" s="22" t="s">
        <v>11</v>
      </c>
      <c r="C297" s="246"/>
      <c r="D297" s="34">
        <f t="shared" ref="D297:E299" si="2">SUM(D262,D267,D272,D277,D287,D292,D282)</f>
        <v>2051384</v>
      </c>
      <c r="E297" s="34">
        <f t="shared" si="2"/>
        <v>140401.20000000001</v>
      </c>
      <c r="F297" s="35">
        <f>IF(D297=0,0,E297/D297)</f>
        <v>6.8442183423483863E-2</v>
      </c>
    </row>
    <row r="298" spans="1:6" s="13" customFormat="1" ht="17.25">
      <c r="A298" s="124"/>
      <c r="B298" s="22" t="s">
        <v>12</v>
      </c>
      <c r="C298" s="246"/>
      <c r="D298" s="34">
        <f t="shared" si="2"/>
        <v>2634949.5999999996</v>
      </c>
      <c r="E298" s="34">
        <f t="shared" si="2"/>
        <v>1048500.3</v>
      </c>
      <c r="F298" s="35">
        <f>IF(D298=0,0,E298/D298)</f>
        <v>0.39792043840231334</v>
      </c>
    </row>
    <row r="299" spans="1:6" s="13" customFormat="1" ht="34.5">
      <c r="A299" s="124"/>
      <c r="B299" s="25" t="s">
        <v>13</v>
      </c>
      <c r="C299" s="246"/>
      <c r="D299" s="34">
        <f t="shared" si="2"/>
        <v>643191.1</v>
      </c>
      <c r="E299" s="34">
        <f t="shared" si="2"/>
        <v>47600.3</v>
      </c>
      <c r="F299" s="38">
        <f>IF(D299=0,0,E299/D299)</f>
        <v>7.4006465574539201E-2</v>
      </c>
    </row>
    <row r="300" spans="1:6" s="13" customFormat="1" ht="56.25" customHeight="1">
      <c r="A300" s="123">
        <v>7</v>
      </c>
      <c r="B300" s="234" t="s">
        <v>174</v>
      </c>
      <c r="C300" s="234"/>
      <c r="D300" s="234"/>
      <c r="E300" s="234"/>
      <c r="F300" s="234"/>
    </row>
    <row r="301" spans="1:6" s="13" customFormat="1" ht="99" customHeight="1">
      <c r="A301" s="126"/>
      <c r="B301" s="69" t="s">
        <v>175</v>
      </c>
      <c r="C301" s="240" t="s">
        <v>176</v>
      </c>
      <c r="D301" s="15">
        <f>SUM(D303:D305)</f>
        <v>894548.5</v>
      </c>
      <c r="E301" s="23">
        <f>SUM(E303:E305)</f>
        <v>843994.1</v>
      </c>
      <c r="F301" s="27">
        <f>IF(D301=0,0,E301/D301)</f>
        <v>0.94348612735922088</v>
      </c>
    </row>
    <row r="302" spans="1:6" s="13" customFormat="1" ht="18.75">
      <c r="A302" s="126"/>
      <c r="B302" s="69" t="s">
        <v>10</v>
      </c>
      <c r="C302" s="240"/>
      <c r="D302" s="15"/>
      <c r="E302" s="63"/>
      <c r="F302" s="12"/>
    </row>
    <row r="303" spans="1:6" s="13" customFormat="1" ht="18.75">
      <c r="A303" s="126"/>
      <c r="B303" s="22" t="s">
        <v>11</v>
      </c>
      <c r="C303" s="240"/>
      <c r="D303" s="16">
        <v>583844.80000000005</v>
      </c>
      <c r="E303" s="24">
        <v>550875</v>
      </c>
      <c r="F303" s="17">
        <f>IF(D303=0,0,E303/D303)</f>
        <v>0.94352985587950766</v>
      </c>
    </row>
    <row r="304" spans="1:6" s="13" customFormat="1" ht="18.75">
      <c r="A304" s="126"/>
      <c r="B304" s="22" t="s">
        <v>12</v>
      </c>
      <c r="C304" s="240"/>
      <c r="D304" s="16">
        <v>310703.7</v>
      </c>
      <c r="E304" s="24">
        <v>293119.09999999998</v>
      </c>
      <c r="F304" s="17">
        <f>IF(D304=0,0,E304/D304)</f>
        <v>0.94340395688882994</v>
      </c>
    </row>
    <row r="305" spans="1:6" s="13" customFormat="1" ht="34.5">
      <c r="A305" s="126"/>
      <c r="B305" s="25" t="s">
        <v>13</v>
      </c>
      <c r="C305" s="240"/>
      <c r="D305" s="19" t="s">
        <v>16</v>
      </c>
      <c r="E305" s="26" t="s">
        <v>16</v>
      </c>
      <c r="F305" s="20" t="s">
        <v>16</v>
      </c>
    </row>
    <row r="306" spans="1:6" s="13" customFormat="1" ht="99" customHeight="1">
      <c r="A306" s="126"/>
      <c r="B306" s="69" t="s">
        <v>147</v>
      </c>
      <c r="C306" s="240" t="s">
        <v>49</v>
      </c>
      <c r="D306" s="15">
        <f>SUM(D308:D310)</f>
        <v>3762.9</v>
      </c>
      <c r="E306" s="23">
        <f>SUM(E308:E310)</f>
        <v>0</v>
      </c>
      <c r="F306" s="27">
        <f>IF(D306=0,0,E306/D306)</f>
        <v>0</v>
      </c>
    </row>
    <row r="307" spans="1:6" s="13" customFormat="1" ht="18.75">
      <c r="A307" s="126"/>
      <c r="B307" s="69" t="s">
        <v>10</v>
      </c>
      <c r="C307" s="240"/>
      <c r="D307" s="15"/>
      <c r="E307" s="63"/>
      <c r="F307" s="12"/>
    </row>
    <row r="308" spans="1:6" s="13" customFormat="1" ht="18.75">
      <c r="A308" s="126"/>
      <c r="B308" s="22" t="s">
        <v>11</v>
      </c>
      <c r="C308" s="240"/>
      <c r="D308" s="16" t="s">
        <v>16</v>
      </c>
      <c r="E308" s="24" t="s">
        <v>16</v>
      </c>
      <c r="F308" s="17" t="s">
        <v>16</v>
      </c>
    </row>
    <row r="309" spans="1:6" s="13" customFormat="1" ht="18.75">
      <c r="A309" s="126"/>
      <c r="B309" s="22" t="s">
        <v>12</v>
      </c>
      <c r="C309" s="240"/>
      <c r="D309" s="16">
        <v>2999.4</v>
      </c>
      <c r="E309" s="24">
        <v>0</v>
      </c>
      <c r="F309" s="17">
        <f>IF(D309=0,0,E309/D309)</f>
        <v>0</v>
      </c>
    </row>
    <row r="310" spans="1:6" s="13" customFormat="1" ht="34.5">
      <c r="A310" s="126"/>
      <c r="B310" s="25" t="s">
        <v>13</v>
      </c>
      <c r="C310" s="240"/>
      <c r="D310" s="19">
        <v>763.5</v>
      </c>
      <c r="E310" s="26">
        <v>0</v>
      </c>
      <c r="F310" s="20">
        <f>IF(D310=0,0,E310/D310)</f>
        <v>0</v>
      </c>
    </row>
    <row r="311" spans="1:6" s="13" customFormat="1" ht="198" customHeight="1">
      <c r="A311" s="124"/>
      <c r="B311" s="39" t="s">
        <v>177</v>
      </c>
      <c r="C311" s="235" t="s">
        <v>176</v>
      </c>
      <c r="D311" s="15">
        <f>SUM(D312:D315)</f>
        <v>147744.1</v>
      </c>
      <c r="E311" s="15">
        <f>SUM(E312:E315)</f>
        <v>81213.600000000006</v>
      </c>
      <c r="F311" s="12">
        <f>IF(D311=0,0,E311/D311)</f>
        <v>0.54969098596830601</v>
      </c>
    </row>
    <row r="312" spans="1:6" s="13" customFormat="1" ht="17.25">
      <c r="A312" s="124"/>
      <c r="B312" s="14" t="s">
        <v>10</v>
      </c>
      <c r="C312" s="235"/>
      <c r="D312" s="15"/>
      <c r="E312" s="23"/>
      <c r="F312" s="17"/>
    </row>
    <row r="313" spans="1:6" s="13" customFormat="1" ht="17.25">
      <c r="A313" s="124"/>
      <c r="B313" s="14" t="s">
        <v>11</v>
      </c>
      <c r="C313" s="235"/>
      <c r="D313" s="16" t="s">
        <v>16</v>
      </c>
      <c r="E313" s="16" t="s">
        <v>16</v>
      </c>
      <c r="F313" s="17" t="s">
        <v>16</v>
      </c>
    </row>
    <row r="314" spans="1:6" s="13" customFormat="1" ht="17.25">
      <c r="A314" s="124"/>
      <c r="B314" s="14" t="s">
        <v>12</v>
      </c>
      <c r="C314" s="235"/>
      <c r="D314" s="16">
        <v>70000</v>
      </c>
      <c r="E314" s="16">
        <v>40222.800000000003</v>
      </c>
      <c r="F314" s="17">
        <f>IF(D314=0,0,E314/D314)</f>
        <v>0.57461142857142866</v>
      </c>
    </row>
    <row r="315" spans="1:6" s="13" customFormat="1" ht="34.5">
      <c r="A315" s="124"/>
      <c r="B315" s="18" t="s">
        <v>13</v>
      </c>
      <c r="C315" s="235"/>
      <c r="D315" s="19">
        <v>77744.100000000006</v>
      </c>
      <c r="E315" s="26">
        <v>40990.800000000003</v>
      </c>
      <c r="F315" s="20">
        <f>IF(D315=0,0,E315/D315)</f>
        <v>0.52725287192211368</v>
      </c>
    </row>
    <row r="316" spans="1:6" s="13" customFormat="1" ht="86.25" customHeight="1">
      <c r="A316" s="124"/>
      <c r="B316" s="39" t="s">
        <v>178</v>
      </c>
      <c r="C316" s="238" t="s">
        <v>266</v>
      </c>
      <c r="D316" s="11">
        <f>SUM(D317:D320)</f>
        <v>53554.6</v>
      </c>
      <c r="E316" s="49">
        <f>SUM(E317:E320)</f>
        <v>57</v>
      </c>
      <c r="F316" s="27">
        <f>IF(D316=0,0,E316/D316)</f>
        <v>1.0643343428949148E-3</v>
      </c>
    </row>
    <row r="317" spans="1:6" s="13" customFormat="1" ht="17.25">
      <c r="A317" s="124"/>
      <c r="B317" s="14" t="s">
        <v>10</v>
      </c>
      <c r="C317" s="238"/>
      <c r="D317" s="15"/>
      <c r="E317" s="23"/>
      <c r="F317" s="17"/>
    </row>
    <row r="318" spans="1:6" s="13" customFormat="1" ht="17.25">
      <c r="A318" s="124"/>
      <c r="B318" s="14" t="s">
        <v>11</v>
      </c>
      <c r="C318" s="238"/>
      <c r="D318" s="16" t="s">
        <v>16</v>
      </c>
      <c r="E318" s="24" t="s">
        <v>16</v>
      </c>
      <c r="F318" s="17" t="s">
        <v>16</v>
      </c>
    </row>
    <row r="319" spans="1:6" s="13" customFormat="1" ht="17.25">
      <c r="A319" s="124"/>
      <c r="B319" s="14" t="s">
        <v>12</v>
      </c>
      <c r="C319" s="238"/>
      <c r="D319" s="16" t="s">
        <v>16</v>
      </c>
      <c r="E319" s="24" t="s">
        <v>16</v>
      </c>
      <c r="F319" s="17" t="s">
        <v>16</v>
      </c>
    </row>
    <row r="320" spans="1:6" s="13" customFormat="1" ht="34.5">
      <c r="A320" s="124"/>
      <c r="B320" s="18" t="s">
        <v>13</v>
      </c>
      <c r="C320" s="238"/>
      <c r="D320" s="19">
        <v>53554.6</v>
      </c>
      <c r="E320" s="26">
        <v>57</v>
      </c>
      <c r="F320" s="20">
        <f>IF(D320=0,0,E320/D320)</f>
        <v>1.0643343428949148E-3</v>
      </c>
    </row>
    <row r="321" spans="1:6" s="13" customFormat="1" ht="115.5" customHeight="1">
      <c r="A321" s="124"/>
      <c r="B321" s="39" t="s">
        <v>180</v>
      </c>
      <c r="C321" s="235" t="s">
        <v>181</v>
      </c>
      <c r="D321" s="11">
        <f>SUM(D322:D325)</f>
        <v>51005.5</v>
      </c>
      <c r="E321" s="11">
        <f>SUM(E322:E325)</f>
        <v>31086.3</v>
      </c>
      <c r="F321" s="12">
        <f>IF(D321=0,0,E321/D321)</f>
        <v>0.60946956700747956</v>
      </c>
    </row>
    <row r="322" spans="1:6" s="13" customFormat="1" ht="17.25">
      <c r="A322" s="124"/>
      <c r="B322" s="14" t="s">
        <v>10</v>
      </c>
      <c r="C322" s="235"/>
      <c r="D322" s="15"/>
      <c r="E322" s="23"/>
      <c r="F322" s="17"/>
    </row>
    <row r="323" spans="1:6" s="13" customFormat="1" ht="17.25">
      <c r="A323" s="124"/>
      <c r="B323" s="14" t="s">
        <v>11</v>
      </c>
      <c r="C323" s="235"/>
      <c r="D323" s="16" t="s">
        <v>16</v>
      </c>
      <c r="E323" s="16" t="s">
        <v>16</v>
      </c>
      <c r="F323" s="17" t="s">
        <v>16</v>
      </c>
    </row>
    <row r="324" spans="1:6" s="13" customFormat="1" ht="17.25">
      <c r="A324" s="124"/>
      <c r="B324" s="14" t="s">
        <v>12</v>
      </c>
      <c r="C324" s="235"/>
      <c r="D324" s="16" t="s">
        <v>16</v>
      </c>
      <c r="E324" s="16" t="s">
        <v>16</v>
      </c>
      <c r="F324" s="17" t="s">
        <v>16</v>
      </c>
    </row>
    <row r="325" spans="1:6" s="13" customFormat="1" ht="34.5">
      <c r="A325" s="124"/>
      <c r="B325" s="18" t="s">
        <v>13</v>
      </c>
      <c r="C325" s="235"/>
      <c r="D325" s="19">
        <v>51005.5</v>
      </c>
      <c r="E325" s="26">
        <v>31086.3</v>
      </c>
      <c r="F325" s="20">
        <f>IF(D325=0,0,E325/D325)</f>
        <v>0.60946956700747956</v>
      </c>
    </row>
    <row r="326" spans="1:6" s="13" customFormat="1" ht="99.75" customHeight="1">
      <c r="A326" s="124"/>
      <c r="B326" s="39" t="s">
        <v>182</v>
      </c>
      <c r="C326" s="235" t="s">
        <v>183</v>
      </c>
      <c r="D326" s="11">
        <f>SUM(D327:D330)</f>
        <v>47617.7</v>
      </c>
      <c r="E326" s="11">
        <f>SUM(E327:E330)</f>
        <v>5573.7</v>
      </c>
      <c r="F326" s="27">
        <f>IF(D326=0,0,E326/D326)</f>
        <v>0.11705101254365499</v>
      </c>
    </row>
    <row r="327" spans="1:6" s="13" customFormat="1" ht="17.25">
      <c r="A327" s="124"/>
      <c r="B327" s="14" t="s">
        <v>10</v>
      </c>
      <c r="C327" s="235"/>
      <c r="D327" s="15"/>
      <c r="E327" s="23"/>
      <c r="F327" s="17"/>
    </row>
    <row r="328" spans="1:6" s="13" customFormat="1" ht="17.25">
      <c r="A328" s="124"/>
      <c r="B328" s="14" t="s">
        <v>11</v>
      </c>
      <c r="C328" s="235"/>
      <c r="D328" s="16" t="s">
        <v>16</v>
      </c>
      <c r="E328" s="16" t="s">
        <v>16</v>
      </c>
      <c r="F328" s="17" t="s">
        <v>16</v>
      </c>
    </row>
    <row r="329" spans="1:6" s="13" customFormat="1" ht="17.25">
      <c r="A329" s="124"/>
      <c r="B329" s="14" t="s">
        <v>12</v>
      </c>
      <c r="C329" s="235"/>
      <c r="D329" s="16" t="s">
        <v>16</v>
      </c>
      <c r="E329" s="16" t="s">
        <v>16</v>
      </c>
      <c r="F329" s="17" t="s">
        <v>16</v>
      </c>
    </row>
    <row r="330" spans="1:6" s="13" customFormat="1" ht="34.5">
      <c r="A330" s="124"/>
      <c r="B330" s="18" t="s">
        <v>13</v>
      </c>
      <c r="C330" s="235"/>
      <c r="D330" s="19">
        <v>47617.7</v>
      </c>
      <c r="E330" s="26">
        <v>5573.7</v>
      </c>
      <c r="F330" s="20">
        <f>IF(D330=0,0,E330/D330)</f>
        <v>0.11705101254365499</v>
      </c>
    </row>
    <row r="331" spans="1:6" s="13" customFormat="1" ht="181.5" customHeight="1">
      <c r="A331" s="124"/>
      <c r="B331" s="39" t="s">
        <v>184</v>
      </c>
      <c r="C331" s="235" t="s">
        <v>185</v>
      </c>
      <c r="D331" s="11">
        <f>SUM(D332:D335)</f>
        <v>114300.5</v>
      </c>
      <c r="E331" s="11">
        <f>SUM(E332:E335)</f>
        <v>47985.3</v>
      </c>
      <c r="F331" s="27">
        <f>IF(D331=0,0,E331/D331)</f>
        <v>0.41981706116771145</v>
      </c>
    </row>
    <row r="332" spans="1:6" s="13" customFormat="1" ht="17.25">
      <c r="A332" s="124"/>
      <c r="B332" s="14" t="s">
        <v>10</v>
      </c>
      <c r="C332" s="235"/>
      <c r="D332" s="15"/>
      <c r="E332" s="23"/>
      <c r="F332" s="17"/>
    </row>
    <row r="333" spans="1:6" s="13" customFormat="1" ht="17.25">
      <c r="A333" s="124"/>
      <c r="B333" s="14" t="s">
        <v>11</v>
      </c>
      <c r="C333" s="235"/>
      <c r="D333" s="16" t="s">
        <v>16</v>
      </c>
      <c r="E333" s="16" t="s">
        <v>16</v>
      </c>
      <c r="F333" s="17" t="s">
        <v>16</v>
      </c>
    </row>
    <row r="334" spans="1:6" s="13" customFormat="1" ht="17.25">
      <c r="A334" s="124"/>
      <c r="B334" s="14" t="s">
        <v>12</v>
      </c>
      <c r="C334" s="235"/>
      <c r="D334" s="16" t="s">
        <v>16</v>
      </c>
      <c r="E334" s="16" t="s">
        <v>16</v>
      </c>
      <c r="F334" s="17" t="s">
        <v>16</v>
      </c>
    </row>
    <row r="335" spans="1:6" s="13" customFormat="1" ht="34.5">
      <c r="A335" s="124"/>
      <c r="B335" s="18" t="s">
        <v>13</v>
      </c>
      <c r="C335" s="235"/>
      <c r="D335" s="19">
        <v>114300.5</v>
      </c>
      <c r="E335" s="26">
        <v>47985.3</v>
      </c>
      <c r="F335" s="20">
        <f>IF(D335=0,0,E335/D335)</f>
        <v>0.41981706116771145</v>
      </c>
    </row>
    <row r="336" spans="1:6" s="13" customFormat="1" ht="82.5" customHeight="1">
      <c r="A336" s="124"/>
      <c r="B336" s="60" t="s">
        <v>186</v>
      </c>
      <c r="C336" s="235" t="s">
        <v>187</v>
      </c>
      <c r="D336" s="11">
        <f>SUM(D337:D340)</f>
        <v>128673.4</v>
      </c>
      <c r="E336" s="11">
        <f>SUM(E337:E340)</f>
        <v>13671.8</v>
      </c>
      <c r="F336" s="27">
        <f>IF(D336=0,0,E336/D336)</f>
        <v>0.10625195261802362</v>
      </c>
    </row>
    <row r="337" spans="1:6" s="13" customFormat="1" ht="17.25">
      <c r="A337" s="124"/>
      <c r="B337" s="14" t="s">
        <v>10</v>
      </c>
      <c r="C337" s="235"/>
      <c r="D337" s="15"/>
      <c r="E337" s="23"/>
      <c r="F337" s="12"/>
    </row>
    <row r="338" spans="1:6" s="13" customFormat="1" ht="17.25">
      <c r="A338" s="124"/>
      <c r="B338" s="14" t="s">
        <v>11</v>
      </c>
      <c r="C338" s="235"/>
      <c r="D338" s="16" t="s">
        <v>16</v>
      </c>
      <c r="E338" s="16" t="s">
        <v>16</v>
      </c>
      <c r="F338" s="17" t="s">
        <v>16</v>
      </c>
    </row>
    <row r="339" spans="1:6" s="13" customFormat="1" ht="17.25">
      <c r="A339" s="124"/>
      <c r="B339" s="14" t="s">
        <v>12</v>
      </c>
      <c r="C339" s="235"/>
      <c r="D339" s="16">
        <v>50000</v>
      </c>
      <c r="E339" s="16">
        <v>0</v>
      </c>
      <c r="F339" s="17">
        <f>IF(D339=0,0,E339/D339)</f>
        <v>0</v>
      </c>
    </row>
    <row r="340" spans="1:6" s="13" customFormat="1" ht="34.5">
      <c r="A340" s="124"/>
      <c r="B340" s="18" t="s">
        <v>13</v>
      </c>
      <c r="C340" s="235"/>
      <c r="D340" s="19">
        <v>78673.399999999994</v>
      </c>
      <c r="E340" s="26">
        <v>13671.8</v>
      </c>
      <c r="F340" s="20">
        <f>IF(D340=0,0,E340/D340)</f>
        <v>0.17377919347581267</v>
      </c>
    </row>
    <row r="341" spans="1:6" s="13" customFormat="1" ht="132" customHeight="1">
      <c r="A341" s="124"/>
      <c r="B341" s="39" t="s">
        <v>188</v>
      </c>
      <c r="C341" s="238" t="s">
        <v>189</v>
      </c>
      <c r="D341" s="11">
        <f>SUM(D342:D345)</f>
        <v>542423.1</v>
      </c>
      <c r="E341" s="11">
        <f>SUM(E342:E345)</f>
        <v>253956.4</v>
      </c>
      <c r="F341" s="27">
        <f>IF(D341=0,0,E341/D341)</f>
        <v>0.46818876260985198</v>
      </c>
    </row>
    <row r="342" spans="1:6" s="13" customFormat="1" ht="17.25">
      <c r="A342" s="124"/>
      <c r="B342" s="14" t="s">
        <v>10</v>
      </c>
      <c r="C342" s="238"/>
      <c r="D342" s="15"/>
      <c r="E342" s="23"/>
      <c r="F342" s="17"/>
    </row>
    <row r="343" spans="1:6" s="13" customFormat="1" ht="17.25">
      <c r="A343" s="124"/>
      <c r="B343" s="14" t="s">
        <v>11</v>
      </c>
      <c r="C343" s="238"/>
      <c r="D343" s="16" t="s">
        <v>16</v>
      </c>
      <c r="E343" s="16" t="s">
        <v>16</v>
      </c>
      <c r="F343" s="17" t="s">
        <v>16</v>
      </c>
    </row>
    <row r="344" spans="1:6" s="13" customFormat="1" ht="17.25">
      <c r="A344" s="124"/>
      <c r="B344" s="14" t="s">
        <v>12</v>
      </c>
      <c r="C344" s="238"/>
      <c r="D344" s="16" t="s">
        <v>16</v>
      </c>
      <c r="E344" s="16" t="s">
        <v>16</v>
      </c>
      <c r="F344" s="17" t="s">
        <v>16</v>
      </c>
    </row>
    <row r="345" spans="1:6" s="13" customFormat="1" ht="34.5">
      <c r="A345" s="124"/>
      <c r="B345" s="18" t="s">
        <v>13</v>
      </c>
      <c r="C345" s="238"/>
      <c r="D345" s="19">
        <v>542423.1</v>
      </c>
      <c r="E345" s="26">
        <v>253956.4</v>
      </c>
      <c r="F345" s="20">
        <f>IF(D345=0,0,E345/D345)</f>
        <v>0.46818876260985198</v>
      </c>
    </row>
    <row r="346" spans="1:6" s="13" customFormat="1" ht="132" customHeight="1">
      <c r="A346" s="124"/>
      <c r="B346" s="39" t="s">
        <v>190</v>
      </c>
      <c r="C346" s="238" t="s">
        <v>191</v>
      </c>
      <c r="D346" s="11">
        <f>SUM(D347:D350)</f>
        <v>1900</v>
      </c>
      <c r="E346" s="11">
        <f>SUM(E347:E350)</f>
        <v>141.5</v>
      </c>
      <c r="F346" s="27">
        <f>IF(D346=0,0,E346/D346)</f>
        <v>7.4473684210526317E-2</v>
      </c>
    </row>
    <row r="347" spans="1:6" s="13" customFormat="1" ht="17.25">
      <c r="A347" s="124"/>
      <c r="B347" s="14" t="s">
        <v>10</v>
      </c>
      <c r="C347" s="238"/>
      <c r="D347" s="15"/>
      <c r="E347" s="23"/>
      <c r="F347" s="17"/>
    </row>
    <row r="348" spans="1:6" s="13" customFormat="1" ht="17.25">
      <c r="A348" s="124"/>
      <c r="B348" s="14" t="s">
        <v>11</v>
      </c>
      <c r="C348" s="238"/>
      <c r="D348" s="16" t="s">
        <v>16</v>
      </c>
      <c r="E348" s="16" t="s">
        <v>16</v>
      </c>
      <c r="F348" s="17" t="s">
        <v>16</v>
      </c>
    </row>
    <row r="349" spans="1:6" s="13" customFormat="1" ht="17.25">
      <c r="A349" s="124"/>
      <c r="B349" s="14" t="s">
        <v>12</v>
      </c>
      <c r="C349" s="238"/>
      <c r="D349" s="16" t="s">
        <v>16</v>
      </c>
      <c r="E349" s="16" t="s">
        <v>16</v>
      </c>
      <c r="F349" s="17" t="s">
        <v>16</v>
      </c>
    </row>
    <row r="350" spans="1:6" s="13" customFormat="1" ht="34.5">
      <c r="A350" s="124"/>
      <c r="B350" s="18" t="s">
        <v>13</v>
      </c>
      <c r="C350" s="238"/>
      <c r="D350" s="19">
        <v>1900</v>
      </c>
      <c r="E350" s="26">
        <v>141.5</v>
      </c>
      <c r="F350" s="20">
        <f>IF(D350=0,0,E350/D350)</f>
        <v>7.4473684210526317E-2</v>
      </c>
    </row>
    <row r="351" spans="1:6" s="13" customFormat="1" ht="115.5" customHeight="1">
      <c r="A351" s="124"/>
      <c r="B351" s="39" t="s">
        <v>192</v>
      </c>
      <c r="C351" s="238" t="s">
        <v>41</v>
      </c>
      <c r="D351" s="11">
        <f>SUM(D352:D355)</f>
        <v>49240.4</v>
      </c>
      <c r="E351" s="11">
        <f>SUM(E352:E355)</f>
        <v>10384.200000000001</v>
      </c>
      <c r="F351" s="27">
        <f>IF(D351=0,0,E351/D351)</f>
        <v>0.21088780757264361</v>
      </c>
    </row>
    <row r="352" spans="1:6" s="13" customFormat="1" ht="17.25">
      <c r="A352" s="124"/>
      <c r="B352" s="14" t="s">
        <v>10</v>
      </c>
      <c r="C352" s="238"/>
      <c r="D352" s="15"/>
      <c r="E352" s="23"/>
      <c r="F352" s="17"/>
    </row>
    <row r="353" spans="1:6" s="13" customFormat="1" ht="17.25">
      <c r="A353" s="124"/>
      <c r="B353" s="14" t="s">
        <v>11</v>
      </c>
      <c r="C353" s="238"/>
      <c r="D353" s="16" t="s">
        <v>16</v>
      </c>
      <c r="E353" s="16" t="s">
        <v>16</v>
      </c>
      <c r="F353" s="17" t="s">
        <v>16</v>
      </c>
    </row>
    <row r="354" spans="1:6" s="13" customFormat="1" ht="17.25">
      <c r="A354" s="124"/>
      <c r="B354" s="14" t="s">
        <v>12</v>
      </c>
      <c r="C354" s="238"/>
      <c r="D354" s="16" t="s">
        <v>16</v>
      </c>
      <c r="E354" s="16" t="s">
        <v>16</v>
      </c>
      <c r="F354" s="17" t="s">
        <v>16</v>
      </c>
    </row>
    <row r="355" spans="1:6" s="13" customFormat="1" ht="34.5">
      <c r="A355" s="124"/>
      <c r="B355" s="18" t="s">
        <v>13</v>
      </c>
      <c r="C355" s="238"/>
      <c r="D355" s="19">
        <v>49240.4</v>
      </c>
      <c r="E355" s="26">
        <v>10384.200000000001</v>
      </c>
      <c r="F355" s="20">
        <f>IF(D355=0,0,E355/D355)</f>
        <v>0.21088780757264361</v>
      </c>
    </row>
    <row r="356" spans="1:6" s="13" customFormat="1" ht="99" customHeight="1">
      <c r="A356" s="124"/>
      <c r="B356" s="39" t="s">
        <v>193</v>
      </c>
      <c r="C356" s="240" t="s">
        <v>159</v>
      </c>
      <c r="D356" s="15">
        <f>D360</f>
        <v>383.5</v>
      </c>
      <c r="E356" s="23">
        <f>E360</f>
        <v>355.8</v>
      </c>
      <c r="F356" s="12">
        <f>IF(D356=0,0,E356/D356)</f>
        <v>0.92777053455019565</v>
      </c>
    </row>
    <row r="357" spans="1:6" s="13" customFormat="1" ht="17.25">
      <c r="A357" s="124"/>
      <c r="B357" s="14" t="s">
        <v>10</v>
      </c>
      <c r="C357" s="240"/>
      <c r="D357" s="16"/>
      <c r="E357" s="24"/>
      <c r="F357" s="17"/>
    </row>
    <row r="358" spans="1:6" s="13" customFormat="1" ht="17.25">
      <c r="A358" s="124"/>
      <c r="B358" s="14" t="s">
        <v>11</v>
      </c>
      <c r="C358" s="240"/>
      <c r="D358" s="16" t="s">
        <v>16</v>
      </c>
      <c r="E358" s="24" t="s">
        <v>16</v>
      </c>
      <c r="F358" s="17" t="s">
        <v>16</v>
      </c>
    </row>
    <row r="359" spans="1:6" s="13" customFormat="1" ht="17.25">
      <c r="A359" s="124"/>
      <c r="B359" s="14" t="s">
        <v>12</v>
      </c>
      <c r="C359" s="240"/>
      <c r="D359" s="16" t="s">
        <v>16</v>
      </c>
      <c r="E359" s="24" t="s">
        <v>16</v>
      </c>
      <c r="F359" s="17" t="s">
        <v>16</v>
      </c>
    </row>
    <row r="360" spans="1:6" s="13" customFormat="1" ht="34.5">
      <c r="A360" s="124"/>
      <c r="B360" s="18" t="s">
        <v>13</v>
      </c>
      <c r="C360" s="240"/>
      <c r="D360" s="16">
        <v>383.5</v>
      </c>
      <c r="E360" s="24">
        <v>355.8</v>
      </c>
      <c r="F360" s="20">
        <f>IF(D360=0,0,E360/D360)</f>
        <v>0.92777053455019565</v>
      </c>
    </row>
    <row r="361" spans="1:6" s="13" customFormat="1" ht="82.5" customHeight="1">
      <c r="A361" s="124"/>
      <c r="B361" s="60" t="s">
        <v>194</v>
      </c>
      <c r="C361" s="238" t="s">
        <v>267</v>
      </c>
      <c r="D361" s="11">
        <f>SUM(D362:D365)</f>
        <v>42217.5</v>
      </c>
      <c r="E361" s="11">
        <f>SUM(E362:E365)</f>
        <v>42217.5</v>
      </c>
      <c r="F361" s="27">
        <f>IF(D361=0,0,E361/D361)</f>
        <v>1</v>
      </c>
    </row>
    <row r="362" spans="1:6" s="13" customFormat="1" ht="17.25">
      <c r="A362" s="124"/>
      <c r="B362" s="14" t="s">
        <v>10</v>
      </c>
      <c r="C362" s="238"/>
      <c r="D362" s="15"/>
      <c r="E362" s="23"/>
      <c r="F362" s="17"/>
    </row>
    <row r="363" spans="1:6" s="13" customFormat="1" ht="17.25">
      <c r="A363" s="124"/>
      <c r="B363" s="14" t="s">
        <v>11</v>
      </c>
      <c r="C363" s="238"/>
      <c r="D363" s="16" t="s">
        <v>16</v>
      </c>
      <c r="E363" s="16" t="s">
        <v>16</v>
      </c>
      <c r="F363" s="17" t="s">
        <v>16</v>
      </c>
    </row>
    <row r="364" spans="1:6" s="13" customFormat="1" ht="17.25">
      <c r="A364" s="124"/>
      <c r="B364" s="14" t="s">
        <v>12</v>
      </c>
      <c r="C364" s="238"/>
      <c r="D364" s="16" t="s">
        <v>16</v>
      </c>
      <c r="E364" s="16" t="s">
        <v>16</v>
      </c>
      <c r="F364" s="17" t="s">
        <v>16</v>
      </c>
    </row>
    <row r="365" spans="1:6" s="13" customFormat="1" ht="34.5">
      <c r="A365" s="124"/>
      <c r="B365" s="18" t="s">
        <v>13</v>
      </c>
      <c r="C365" s="238"/>
      <c r="D365" s="19">
        <v>42217.5</v>
      </c>
      <c r="E365" s="26">
        <v>42217.5</v>
      </c>
      <c r="F365" s="20">
        <f>IF(D365=0,0,E365/D365)</f>
        <v>1</v>
      </c>
    </row>
    <row r="366" spans="1:6" s="13" customFormat="1" ht="16.5">
      <c r="A366" s="124"/>
      <c r="B366" s="10" t="s">
        <v>29</v>
      </c>
      <c r="C366" s="246"/>
      <c r="D366" s="29">
        <f>SUM(D361,D351,D346,D341,D336,D331,D326,D321,D316,D311,D356,D301,D306)</f>
        <v>2077371.7</v>
      </c>
      <c r="E366" s="29">
        <f>SUM(E361,E351,E346,E341,E336,E331,E326,E321,E316,E311,E356,E301,E306)</f>
        <v>1330637.2</v>
      </c>
      <c r="F366" s="30">
        <f>IF(D366=0,0,E366/D366)</f>
        <v>0.64053881161469561</v>
      </c>
    </row>
    <row r="367" spans="1:6" s="13" customFormat="1" ht="17.25">
      <c r="A367" s="124"/>
      <c r="B367" s="22" t="s">
        <v>10</v>
      </c>
      <c r="C367" s="246"/>
      <c r="D367" s="32"/>
      <c r="E367" s="32"/>
      <c r="F367" s="35"/>
    </row>
    <row r="368" spans="1:6" s="13" customFormat="1" ht="17.25">
      <c r="A368" s="124"/>
      <c r="B368" s="22" t="s">
        <v>11</v>
      </c>
      <c r="C368" s="246"/>
      <c r="D368" s="34">
        <f t="shared" ref="D368:E370" si="3">SUM(D363,D353,D348,D343,D338,D333,D328,D323,D318,D313,D358,D303,D308)</f>
        <v>583844.80000000005</v>
      </c>
      <c r="E368" s="34">
        <f t="shared" si="3"/>
        <v>550875</v>
      </c>
      <c r="F368" s="35">
        <f>IF(D368=0,0,E368/D368)</f>
        <v>0.94352985587950766</v>
      </c>
    </row>
    <row r="369" spans="1:6" s="13" customFormat="1" ht="17.25">
      <c r="A369" s="124"/>
      <c r="B369" s="22" t="s">
        <v>12</v>
      </c>
      <c r="C369" s="246"/>
      <c r="D369" s="34">
        <f t="shared" si="3"/>
        <v>433703.10000000003</v>
      </c>
      <c r="E369" s="34">
        <f t="shared" si="3"/>
        <v>333341.89999999997</v>
      </c>
      <c r="F369" s="35">
        <f>IF(D369=0,0,E369/D369)</f>
        <v>0.76859469069969744</v>
      </c>
    </row>
    <row r="370" spans="1:6" s="13" customFormat="1" ht="34.5">
      <c r="A370" s="124"/>
      <c r="B370" s="25" t="s">
        <v>13</v>
      </c>
      <c r="C370" s="246"/>
      <c r="D370" s="37">
        <f t="shared" si="3"/>
        <v>1059823.8</v>
      </c>
      <c r="E370" s="37">
        <f t="shared" si="3"/>
        <v>446420.29999999993</v>
      </c>
      <c r="F370" s="38">
        <f>IF(D370=0,0,E370/D370)</f>
        <v>0.42122124451253112</v>
      </c>
    </row>
    <row r="371" spans="1:6" s="13" customFormat="1" ht="55.5" customHeight="1">
      <c r="A371" s="123">
        <v>8</v>
      </c>
      <c r="B371" s="234" t="s">
        <v>257</v>
      </c>
      <c r="C371" s="234"/>
      <c r="D371" s="234"/>
      <c r="E371" s="234"/>
      <c r="F371" s="234"/>
    </row>
    <row r="372" spans="1:6" s="13" customFormat="1" ht="219.75" customHeight="1">
      <c r="A372" s="125"/>
      <c r="B372" s="48" t="s">
        <v>36</v>
      </c>
      <c r="C372" s="235" t="s">
        <v>37</v>
      </c>
      <c r="D372" s="11">
        <f>SUM(D374:D376)</f>
        <v>3364.7</v>
      </c>
      <c r="E372" s="49">
        <f>SUM(E374:E376)</f>
        <v>2199.3000000000002</v>
      </c>
      <c r="F372" s="27">
        <f>IF(D372=0,0,E372/D372)</f>
        <v>0.65363925461408157</v>
      </c>
    </row>
    <row r="373" spans="1:6" s="13" customFormat="1" ht="17.25">
      <c r="A373" s="125"/>
      <c r="B373" s="22" t="s">
        <v>10</v>
      </c>
      <c r="C373" s="235"/>
      <c r="D373" s="15"/>
      <c r="E373" s="23"/>
      <c r="F373" s="17"/>
    </row>
    <row r="374" spans="1:6" s="13" customFormat="1" ht="17.25" hidden="1">
      <c r="A374" s="125"/>
      <c r="B374" s="22" t="s">
        <v>11</v>
      </c>
      <c r="C374" s="235"/>
      <c r="D374" s="16" t="s">
        <v>16</v>
      </c>
      <c r="E374" s="24" t="s">
        <v>16</v>
      </c>
      <c r="F374" s="17" t="s">
        <v>16</v>
      </c>
    </row>
    <row r="375" spans="1:6" s="13" customFormat="1" ht="17.25" hidden="1">
      <c r="A375" s="125"/>
      <c r="B375" s="22" t="s">
        <v>12</v>
      </c>
      <c r="C375" s="235"/>
      <c r="D375" s="16" t="s">
        <v>16</v>
      </c>
      <c r="E375" s="24" t="s">
        <v>16</v>
      </c>
      <c r="F375" s="17" t="s">
        <v>16</v>
      </c>
    </row>
    <row r="376" spans="1:6" s="13" customFormat="1" ht="34.5">
      <c r="A376" s="125"/>
      <c r="B376" s="25" t="s">
        <v>13</v>
      </c>
      <c r="C376" s="235"/>
      <c r="D376" s="19">
        <v>3364.7</v>
      </c>
      <c r="E376" s="26">
        <v>2199.3000000000002</v>
      </c>
      <c r="F376" s="20">
        <f>IF(D376=0,0,E376/D376)</f>
        <v>0.65363925461408157</v>
      </c>
    </row>
    <row r="377" spans="1:6" s="13" customFormat="1" ht="115.5" customHeight="1">
      <c r="A377" s="125"/>
      <c r="B377" s="10" t="s">
        <v>38</v>
      </c>
      <c r="C377" s="238" t="s">
        <v>32</v>
      </c>
      <c r="D377" s="11">
        <f>SUM(D379:D381)</f>
        <v>90</v>
      </c>
      <c r="E377" s="49">
        <f>SUM(E379:E381)</f>
        <v>16.2</v>
      </c>
      <c r="F377" s="27">
        <f>IF(D377=0,0,E377/D377)</f>
        <v>0.18</v>
      </c>
    </row>
    <row r="378" spans="1:6" s="13" customFormat="1" ht="17.25">
      <c r="A378" s="125"/>
      <c r="B378" s="22" t="s">
        <v>10</v>
      </c>
      <c r="C378" s="238"/>
      <c r="D378" s="15"/>
      <c r="E378" s="23"/>
      <c r="F378" s="17"/>
    </row>
    <row r="379" spans="1:6" s="13" customFormat="1" ht="17.25" hidden="1">
      <c r="A379" s="125"/>
      <c r="B379" s="22" t="s">
        <v>11</v>
      </c>
      <c r="C379" s="238"/>
      <c r="D379" s="16" t="s">
        <v>16</v>
      </c>
      <c r="E379" s="24" t="s">
        <v>16</v>
      </c>
      <c r="F379" s="17" t="s">
        <v>16</v>
      </c>
    </row>
    <row r="380" spans="1:6" s="13" customFormat="1" ht="17.25" hidden="1">
      <c r="A380" s="125"/>
      <c r="B380" s="22" t="s">
        <v>12</v>
      </c>
      <c r="C380" s="238"/>
      <c r="D380" s="16" t="s">
        <v>16</v>
      </c>
      <c r="E380" s="24" t="s">
        <v>16</v>
      </c>
      <c r="F380" s="17" t="s">
        <v>16</v>
      </c>
    </row>
    <row r="381" spans="1:6" s="13" customFormat="1" ht="34.5">
      <c r="A381" s="125"/>
      <c r="B381" s="25" t="s">
        <v>13</v>
      </c>
      <c r="C381" s="238"/>
      <c r="D381" s="19">
        <v>90</v>
      </c>
      <c r="E381" s="26">
        <v>16.2</v>
      </c>
      <c r="F381" s="20">
        <f>IF(D381=0,0,E381/D381)</f>
        <v>0.18</v>
      </c>
    </row>
    <row r="382" spans="1:6" s="13" customFormat="1" ht="16.5">
      <c r="A382" s="124"/>
      <c r="B382" s="10" t="s">
        <v>29</v>
      </c>
      <c r="C382" s="246"/>
      <c r="D382" s="29">
        <f>SUM(D92,D372,D377)</f>
        <v>3454.7</v>
      </c>
      <c r="E382" s="29">
        <f>SUM(E92,E372,E377)</f>
        <v>2215.5</v>
      </c>
      <c r="F382" s="30">
        <f>IF(D382=0,0,E382/D382)</f>
        <v>0.64130025762005383</v>
      </c>
    </row>
    <row r="383" spans="1:6" s="13" customFormat="1" ht="17.25">
      <c r="A383" s="124"/>
      <c r="B383" s="22" t="s">
        <v>10</v>
      </c>
      <c r="C383" s="246"/>
      <c r="D383" s="32"/>
      <c r="E383" s="32"/>
      <c r="F383" s="33"/>
    </row>
    <row r="384" spans="1:6" s="13" customFormat="1" ht="17.25" hidden="1">
      <c r="A384" s="124"/>
      <c r="B384" s="22" t="s">
        <v>11</v>
      </c>
      <c r="C384" s="246"/>
      <c r="D384" s="34" t="s">
        <v>16</v>
      </c>
      <c r="E384" s="34" t="s">
        <v>16</v>
      </c>
      <c r="F384" s="35" t="s">
        <v>16</v>
      </c>
    </row>
    <row r="385" spans="1:6" s="13" customFormat="1" ht="17.25" hidden="1">
      <c r="A385" s="124"/>
      <c r="B385" s="22" t="s">
        <v>12</v>
      </c>
      <c r="C385" s="246"/>
      <c r="D385" s="34" t="s">
        <v>16</v>
      </c>
      <c r="E385" s="34" t="s">
        <v>16</v>
      </c>
      <c r="F385" s="35" t="s">
        <v>16</v>
      </c>
    </row>
    <row r="386" spans="1:6" s="13" customFormat="1" ht="34.5">
      <c r="A386" s="127"/>
      <c r="B386" s="25" t="s">
        <v>13</v>
      </c>
      <c r="C386" s="246"/>
      <c r="D386" s="37">
        <f>SUM(D371,D376,D381)</f>
        <v>3454.7</v>
      </c>
      <c r="E386" s="37">
        <f>SUM(E371,E376,E381)</f>
        <v>2215.5</v>
      </c>
      <c r="F386" s="38">
        <f>IF(D386=0,0,E386/D386)</f>
        <v>0.64130025762005383</v>
      </c>
    </row>
    <row r="387" spans="1:6" s="13" customFormat="1" ht="54.75" customHeight="1">
      <c r="A387" s="123">
        <v>9</v>
      </c>
      <c r="B387" s="234" t="s">
        <v>101</v>
      </c>
      <c r="C387" s="234"/>
      <c r="D387" s="234"/>
      <c r="E387" s="234"/>
      <c r="F387" s="234"/>
    </row>
    <row r="388" spans="1:6" s="13" customFormat="1" ht="148.5" customHeight="1">
      <c r="A388" s="125"/>
      <c r="B388" s="10" t="s">
        <v>102</v>
      </c>
      <c r="C388" s="238" t="s">
        <v>103</v>
      </c>
      <c r="D388" s="11">
        <f>SUM(D390:D392)</f>
        <v>742.4</v>
      </c>
      <c r="E388" s="11">
        <f>SUM(E390:E392)</f>
        <v>123.8</v>
      </c>
      <c r="F388" s="27">
        <f>IF(D388=0,0,E388/D388)</f>
        <v>0.16675646551724138</v>
      </c>
    </row>
    <row r="389" spans="1:6" s="13" customFormat="1" ht="17.25">
      <c r="A389" s="125"/>
      <c r="B389" s="22" t="s">
        <v>10</v>
      </c>
      <c r="C389" s="238"/>
      <c r="D389" s="15"/>
      <c r="E389" s="23"/>
      <c r="F389" s="17"/>
    </row>
    <row r="390" spans="1:6" s="13" customFormat="1" ht="17.25" hidden="1">
      <c r="A390" s="125"/>
      <c r="B390" s="22" t="s">
        <v>11</v>
      </c>
      <c r="C390" s="238"/>
      <c r="D390" s="16" t="s">
        <v>16</v>
      </c>
      <c r="E390" s="16" t="s">
        <v>16</v>
      </c>
      <c r="F390" s="16" t="s">
        <v>16</v>
      </c>
    </row>
    <row r="391" spans="1:6" s="13" customFormat="1" ht="17.25" hidden="1">
      <c r="A391" s="125"/>
      <c r="B391" s="22" t="s">
        <v>12</v>
      </c>
      <c r="C391" s="238"/>
      <c r="D391" s="16" t="s">
        <v>16</v>
      </c>
      <c r="E391" s="16" t="s">
        <v>16</v>
      </c>
      <c r="F391" s="16" t="s">
        <v>16</v>
      </c>
    </row>
    <row r="392" spans="1:6" s="13" customFormat="1" ht="34.5">
      <c r="A392" s="125"/>
      <c r="B392" s="25" t="s">
        <v>13</v>
      </c>
      <c r="C392" s="238"/>
      <c r="D392" s="19">
        <v>742.4</v>
      </c>
      <c r="E392" s="19">
        <v>123.8</v>
      </c>
      <c r="F392" s="20">
        <f>IF(D392=0,0,E392/D392)</f>
        <v>0.16675646551724138</v>
      </c>
    </row>
    <row r="393" spans="1:6" s="13" customFormat="1" ht="115.5" customHeight="1">
      <c r="A393" s="125"/>
      <c r="B393" s="10" t="s">
        <v>104</v>
      </c>
      <c r="C393" s="238" t="s">
        <v>105</v>
      </c>
      <c r="D393" s="11">
        <f>SUM(D395:D397)</f>
        <v>7725.9</v>
      </c>
      <c r="E393" s="11">
        <f>SUM(E395:E397)</f>
        <v>905.5</v>
      </c>
      <c r="F393" s="27">
        <f>IF(D393=0,0,E393/D393)</f>
        <v>0.11720317374027622</v>
      </c>
    </row>
    <row r="394" spans="1:6" s="13" customFormat="1" ht="17.25">
      <c r="A394" s="125"/>
      <c r="B394" s="22" t="s">
        <v>10</v>
      </c>
      <c r="C394" s="238"/>
      <c r="D394" s="15"/>
      <c r="E394" s="23"/>
      <c r="F394" s="17"/>
    </row>
    <row r="395" spans="1:6" s="13" customFormat="1" ht="17.25" hidden="1">
      <c r="A395" s="125"/>
      <c r="B395" s="22" t="s">
        <v>11</v>
      </c>
      <c r="C395" s="238"/>
      <c r="D395" s="16" t="s">
        <v>16</v>
      </c>
      <c r="E395" s="58" t="s">
        <v>16</v>
      </c>
      <c r="F395" s="16" t="s">
        <v>16</v>
      </c>
    </row>
    <row r="396" spans="1:6" s="13" customFormat="1" ht="17.25" hidden="1">
      <c r="A396" s="125"/>
      <c r="B396" s="22" t="s">
        <v>12</v>
      </c>
      <c r="C396" s="238"/>
      <c r="D396" s="16" t="s">
        <v>16</v>
      </c>
      <c r="E396" s="16" t="s">
        <v>16</v>
      </c>
      <c r="F396" s="16" t="s">
        <v>16</v>
      </c>
    </row>
    <row r="397" spans="1:6" s="13" customFormat="1" ht="34.5">
      <c r="A397" s="125"/>
      <c r="B397" s="25" t="s">
        <v>13</v>
      </c>
      <c r="C397" s="238"/>
      <c r="D397" s="19">
        <v>7725.9</v>
      </c>
      <c r="E397" s="19">
        <v>905.5</v>
      </c>
      <c r="F397" s="20">
        <f>IF(D397=0,0,E397/D397)</f>
        <v>0.11720317374027622</v>
      </c>
    </row>
    <row r="398" spans="1:6" s="13" customFormat="1" ht="16.5">
      <c r="A398" s="124"/>
      <c r="B398" s="10" t="s">
        <v>29</v>
      </c>
      <c r="C398" s="246"/>
      <c r="D398" s="29">
        <f>SUM(D388,D393)</f>
        <v>8468.2999999999993</v>
      </c>
      <c r="E398" s="29">
        <f>SUM(E388,E393)</f>
        <v>1029.3</v>
      </c>
      <c r="F398" s="30">
        <f>IF(D398=0,0,E398/D398)</f>
        <v>0.12154741801778397</v>
      </c>
    </row>
    <row r="399" spans="1:6" s="13" customFormat="1" ht="17.25">
      <c r="A399" s="124"/>
      <c r="B399" s="22" t="s">
        <v>10</v>
      </c>
      <c r="C399" s="246"/>
      <c r="D399" s="32"/>
      <c r="E399" s="32"/>
      <c r="F399" s="35"/>
    </row>
    <row r="400" spans="1:6" s="13" customFormat="1" ht="17.25" hidden="1">
      <c r="A400" s="124"/>
      <c r="B400" s="22" t="s">
        <v>11</v>
      </c>
      <c r="C400" s="246"/>
      <c r="D400" s="34" t="s">
        <v>16</v>
      </c>
      <c r="E400" s="34" t="s">
        <v>16</v>
      </c>
      <c r="F400" s="34" t="s">
        <v>16</v>
      </c>
    </row>
    <row r="401" spans="1:6" s="13" customFormat="1" ht="17.25" hidden="1">
      <c r="A401" s="124"/>
      <c r="B401" s="22" t="s">
        <v>12</v>
      </c>
      <c r="C401" s="246"/>
      <c r="D401" s="34" t="s">
        <v>16</v>
      </c>
      <c r="E401" s="34" t="s">
        <v>16</v>
      </c>
      <c r="F401" s="34" t="s">
        <v>16</v>
      </c>
    </row>
    <row r="402" spans="1:6" s="13" customFormat="1" ht="34.5">
      <c r="A402" s="124"/>
      <c r="B402" s="25" t="s">
        <v>13</v>
      </c>
      <c r="C402" s="246"/>
      <c r="D402" s="37">
        <f>SUM(D392,D397)</f>
        <v>8468.2999999999993</v>
      </c>
      <c r="E402" s="37">
        <f>SUM(E392,E397)</f>
        <v>1029.3</v>
      </c>
      <c r="F402" s="38">
        <f>IF(D402=0,0,E402/D402)</f>
        <v>0.12154741801778397</v>
      </c>
    </row>
    <row r="403" spans="1:6" s="13" customFormat="1" ht="39.75" customHeight="1">
      <c r="A403" s="123">
        <v>10</v>
      </c>
      <c r="B403" s="234" t="s">
        <v>39</v>
      </c>
      <c r="C403" s="234"/>
      <c r="D403" s="234"/>
      <c r="E403" s="234"/>
      <c r="F403" s="234"/>
    </row>
    <row r="404" spans="1:6" s="13" customFormat="1" ht="66" customHeight="1">
      <c r="A404" s="125"/>
      <c r="B404" s="48" t="s">
        <v>40</v>
      </c>
      <c r="C404" s="235" t="s">
        <v>41</v>
      </c>
      <c r="D404" s="11">
        <f>SUM(D406:D408)</f>
        <v>845896</v>
      </c>
      <c r="E404" s="11">
        <f>SUM(E406:E408)</f>
        <v>197381.9</v>
      </c>
      <c r="F404" s="27">
        <f>IF(D404=0,0,E404/D404)</f>
        <v>0.23334062343361359</v>
      </c>
    </row>
    <row r="405" spans="1:6" s="13" customFormat="1" ht="17.25">
      <c r="A405" s="125"/>
      <c r="B405" s="22" t="s">
        <v>10</v>
      </c>
      <c r="C405" s="235"/>
      <c r="D405" s="15"/>
      <c r="E405" s="23"/>
      <c r="F405" s="17"/>
    </row>
    <row r="406" spans="1:6" s="13" customFormat="1" ht="17.25">
      <c r="A406" s="125"/>
      <c r="B406" s="22" t="s">
        <v>11</v>
      </c>
      <c r="C406" s="235"/>
      <c r="D406" s="16">
        <v>657731.79999999993</v>
      </c>
      <c r="E406" s="24">
        <v>172294.6</v>
      </c>
      <c r="F406" s="17">
        <f>IF(D406=0,0,E406/D406)</f>
        <v>0.26195266824562841</v>
      </c>
    </row>
    <row r="407" spans="1:6" s="13" customFormat="1" ht="17.25">
      <c r="A407" s="125"/>
      <c r="B407" s="22" t="s">
        <v>12</v>
      </c>
      <c r="C407" s="235"/>
      <c r="D407" s="16">
        <v>140266.9</v>
      </c>
      <c r="E407" s="24">
        <v>24230.9</v>
      </c>
      <c r="F407" s="17">
        <f>IF(D407=0,0,E407/D407)</f>
        <v>0.17274852442023031</v>
      </c>
    </row>
    <row r="408" spans="1:6" s="13" customFormat="1" ht="34.5">
      <c r="A408" s="125"/>
      <c r="B408" s="25" t="s">
        <v>13</v>
      </c>
      <c r="C408" s="235"/>
      <c r="D408" s="19">
        <v>47897.3</v>
      </c>
      <c r="E408" s="26">
        <v>856.4</v>
      </c>
      <c r="F408" s="20">
        <f>IF(D408=0,0,E408/D408)</f>
        <v>1.7879922250314734E-2</v>
      </c>
    </row>
    <row r="409" spans="1:6" s="13" customFormat="1" ht="66" customHeight="1">
      <c r="A409" s="125"/>
      <c r="B409" s="48" t="s">
        <v>42</v>
      </c>
      <c r="C409" s="235" t="s">
        <v>41</v>
      </c>
      <c r="D409" s="11">
        <f>SUM(D411:D413)</f>
        <v>373379.60000000003</v>
      </c>
      <c r="E409" s="11">
        <f>SUM(E411:E413)</f>
        <v>216547.59999999998</v>
      </c>
      <c r="F409" s="27">
        <f>IF(D409=0,0,E409/D409)</f>
        <v>0.57996633988573543</v>
      </c>
    </row>
    <row r="410" spans="1:6" s="13" customFormat="1" ht="17.25">
      <c r="A410" s="125"/>
      <c r="B410" s="22" t="s">
        <v>10</v>
      </c>
      <c r="C410" s="235"/>
      <c r="D410" s="15"/>
      <c r="E410" s="23"/>
      <c r="F410" s="17"/>
    </row>
    <row r="411" spans="1:6" s="13" customFormat="1" ht="17.25">
      <c r="A411" s="125"/>
      <c r="B411" s="22" t="s">
        <v>11</v>
      </c>
      <c r="C411" s="235"/>
      <c r="D411" s="16">
        <v>372360.4</v>
      </c>
      <c r="E411" s="24">
        <v>215828.8</v>
      </c>
      <c r="F411" s="17">
        <f>IF(D411=0,0,E411/D411)</f>
        <v>0.57962339711741628</v>
      </c>
    </row>
    <row r="412" spans="1:6" s="13" customFormat="1" ht="17.25">
      <c r="A412" s="125"/>
      <c r="B412" s="22" t="s">
        <v>12</v>
      </c>
      <c r="C412" s="235"/>
      <c r="D412" s="16">
        <v>1019.2</v>
      </c>
      <c r="E412" s="24">
        <v>718.8</v>
      </c>
      <c r="F412" s="17">
        <f>IF(D412=0,0,E412/D412)</f>
        <v>0.70525902668759799</v>
      </c>
    </row>
    <row r="413" spans="1:6" s="13" customFormat="1" ht="34.5">
      <c r="A413" s="125"/>
      <c r="B413" s="25" t="s">
        <v>13</v>
      </c>
      <c r="C413" s="235"/>
      <c r="D413" s="19" t="s">
        <v>16</v>
      </c>
      <c r="E413" s="26" t="s">
        <v>16</v>
      </c>
      <c r="F413" s="20" t="s">
        <v>16</v>
      </c>
    </row>
    <row r="414" spans="1:6" s="13" customFormat="1" ht="81.75" customHeight="1">
      <c r="A414" s="125"/>
      <c r="B414" s="48" t="s">
        <v>43</v>
      </c>
      <c r="C414" s="235" t="s">
        <v>268</v>
      </c>
      <c r="D414" s="11">
        <f>SUM(D416:D418)</f>
        <v>267378.09999999998</v>
      </c>
      <c r="E414" s="11">
        <f>SUM(E416:E418)</f>
        <v>38311.200000000004</v>
      </c>
      <c r="F414" s="27">
        <f>IF(D414=0,0,E414/D414)</f>
        <v>0.14328473423964044</v>
      </c>
    </row>
    <row r="415" spans="1:6" s="13" customFormat="1" ht="17.25">
      <c r="A415" s="125"/>
      <c r="B415" s="22" t="s">
        <v>10</v>
      </c>
      <c r="C415" s="235"/>
      <c r="D415" s="15"/>
      <c r="E415" s="23"/>
      <c r="F415" s="17"/>
    </row>
    <row r="416" spans="1:6" s="13" customFormat="1" ht="17.25">
      <c r="A416" s="125"/>
      <c r="B416" s="22" t="s">
        <v>11</v>
      </c>
      <c r="C416" s="235"/>
      <c r="D416" s="16">
        <v>109330.7</v>
      </c>
      <c r="E416" s="24">
        <v>10850.2</v>
      </c>
      <c r="F416" s="17">
        <f>IF(D416=0,0,E416/D416)</f>
        <v>9.9242024426807851E-2</v>
      </c>
    </row>
    <row r="417" spans="1:6" s="13" customFormat="1" ht="17.25">
      <c r="A417" s="125"/>
      <c r="B417" s="22" t="s">
        <v>12</v>
      </c>
      <c r="C417" s="235"/>
      <c r="D417" s="16">
        <v>29739.599999999999</v>
      </c>
      <c r="E417" s="24">
        <v>20221.400000000001</v>
      </c>
      <c r="F417" s="17">
        <f>IF(D417=0,0,E417/D417)</f>
        <v>0.67994862069429318</v>
      </c>
    </row>
    <row r="418" spans="1:6" s="13" customFormat="1" ht="34.5">
      <c r="A418" s="125"/>
      <c r="B418" s="25" t="s">
        <v>13</v>
      </c>
      <c r="C418" s="235"/>
      <c r="D418" s="19">
        <v>128307.8</v>
      </c>
      <c r="E418" s="26">
        <v>7239.6</v>
      </c>
      <c r="F418" s="20">
        <f>IF(D418=0,0,E418/D418)</f>
        <v>5.6423693649177993E-2</v>
      </c>
    </row>
    <row r="419" spans="1:6" s="13" customFormat="1" ht="115.5" customHeight="1">
      <c r="A419" s="125"/>
      <c r="B419" s="10" t="s">
        <v>45</v>
      </c>
      <c r="C419" s="235" t="s">
        <v>41</v>
      </c>
      <c r="D419" s="11">
        <f>SUM(D421:D423)</f>
        <v>116416.2</v>
      </c>
      <c r="E419" s="11">
        <f>SUM(E421:E423)</f>
        <v>10705.199999999999</v>
      </c>
      <c r="F419" s="27">
        <f>IF(D419=0,0,E419/D419)</f>
        <v>9.1956274126796772E-2</v>
      </c>
    </row>
    <row r="420" spans="1:6" s="13" customFormat="1" ht="17.25">
      <c r="A420" s="125"/>
      <c r="B420" s="22" t="s">
        <v>10</v>
      </c>
      <c r="C420" s="235"/>
      <c r="D420" s="15"/>
      <c r="E420" s="23"/>
      <c r="F420" s="17"/>
    </row>
    <row r="421" spans="1:6" s="13" customFormat="1" ht="17.25">
      <c r="A421" s="125"/>
      <c r="B421" s="22" t="s">
        <v>11</v>
      </c>
      <c r="C421" s="235"/>
      <c r="D421" s="16" t="s">
        <v>16</v>
      </c>
      <c r="E421" s="24" t="s">
        <v>16</v>
      </c>
      <c r="F421" s="17" t="s">
        <v>16</v>
      </c>
    </row>
    <row r="422" spans="1:6" s="13" customFormat="1" ht="17.25">
      <c r="A422" s="125"/>
      <c r="B422" s="22" t="s">
        <v>12</v>
      </c>
      <c r="C422" s="235"/>
      <c r="D422" s="16">
        <v>115587.7</v>
      </c>
      <c r="E422" s="24">
        <v>10589.9</v>
      </c>
      <c r="F422" s="17">
        <f>IF(D422=0,0,E422/D422)</f>
        <v>9.1617879757102186E-2</v>
      </c>
    </row>
    <row r="423" spans="1:6" s="13" customFormat="1" ht="34.5">
      <c r="A423" s="125"/>
      <c r="B423" s="25" t="s">
        <v>13</v>
      </c>
      <c r="C423" s="235"/>
      <c r="D423" s="19">
        <v>828.5</v>
      </c>
      <c r="E423" s="26">
        <v>115.3</v>
      </c>
      <c r="F423" s="20">
        <f>IF(D423=0,0,E423/D423)</f>
        <v>0.1391671695835848</v>
      </c>
    </row>
    <row r="424" spans="1:6" s="13" customFormat="1" ht="132" customHeight="1">
      <c r="A424" s="125"/>
      <c r="B424" s="10" t="s">
        <v>46</v>
      </c>
      <c r="C424" s="238" t="s">
        <v>47</v>
      </c>
      <c r="D424" s="11">
        <f>SUM(D426:D428)</f>
        <v>7977.2</v>
      </c>
      <c r="E424" s="11">
        <f>SUM(E426:E428)</f>
        <v>253.2</v>
      </c>
      <c r="F424" s="27">
        <f>IF(D424=0,0,E424/D424)</f>
        <v>3.1740460311888881E-2</v>
      </c>
    </row>
    <row r="425" spans="1:6" s="13" customFormat="1" ht="17.25">
      <c r="A425" s="125"/>
      <c r="B425" s="22" t="s">
        <v>10</v>
      </c>
      <c r="C425" s="238"/>
      <c r="D425" s="15"/>
      <c r="E425" s="15"/>
      <c r="F425" s="12"/>
    </row>
    <row r="426" spans="1:6" s="13" customFormat="1" ht="17.25">
      <c r="A426" s="125"/>
      <c r="B426" s="22" t="s">
        <v>11</v>
      </c>
      <c r="C426" s="238"/>
      <c r="D426" s="16" t="s">
        <v>16</v>
      </c>
      <c r="E426" s="16" t="s">
        <v>16</v>
      </c>
      <c r="F426" s="17" t="s">
        <v>16</v>
      </c>
    </row>
    <row r="427" spans="1:6" s="13" customFormat="1" ht="17.25">
      <c r="A427" s="125"/>
      <c r="B427" s="22" t="s">
        <v>12</v>
      </c>
      <c r="C427" s="238"/>
      <c r="D427" s="16" t="s">
        <v>16</v>
      </c>
      <c r="E427" s="16" t="s">
        <v>16</v>
      </c>
      <c r="F427" s="17" t="s">
        <v>16</v>
      </c>
    </row>
    <row r="428" spans="1:6" s="13" customFormat="1" ht="34.5">
      <c r="A428" s="125"/>
      <c r="B428" s="25" t="s">
        <v>13</v>
      </c>
      <c r="C428" s="238"/>
      <c r="D428" s="19">
        <v>7977.2</v>
      </c>
      <c r="E428" s="26">
        <v>253.2</v>
      </c>
      <c r="F428" s="17">
        <f>IF(D428=0,0,E428/D428)</f>
        <v>3.1740460311888881E-2</v>
      </c>
    </row>
    <row r="429" spans="1:6" s="13" customFormat="1" ht="66" customHeight="1">
      <c r="A429" s="125"/>
      <c r="B429" s="48" t="s">
        <v>48</v>
      </c>
      <c r="C429" s="238" t="s">
        <v>49</v>
      </c>
      <c r="D429" s="11">
        <f>SUM(D431:D433)</f>
        <v>15574.3</v>
      </c>
      <c r="E429" s="11">
        <f>SUM(E431:E433)</f>
        <v>15568.9</v>
      </c>
      <c r="F429" s="27">
        <f>IF(D429=0,0,E429/D429)</f>
        <v>0.99965327494654654</v>
      </c>
    </row>
    <row r="430" spans="1:6" s="13" customFormat="1" ht="17.25">
      <c r="A430" s="125"/>
      <c r="B430" s="22" t="s">
        <v>10</v>
      </c>
      <c r="C430" s="238"/>
      <c r="D430" s="15"/>
      <c r="E430" s="23"/>
      <c r="F430" s="17"/>
    </row>
    <row r="431" spans="1:6" s="13" customFormat="1" ht="17.25">
      <c r="A431" s="125"/>
      <c r="B431" s="22" t="s">
        <v>11</v>
      </c>
      <c r="C431" s="238"/>
      <c r="D431" s="16" t="s">
        <v>16</v>
      </c>
      <c r="E431" s="24" t="s">
        <v>16</v>
      </c>
      <c r="F431" s="17" t="s">
        <v>16</v>
      </c>
    </row>
    <row r="432" spans="1:6" s="13" customFormat="1" ht="17.25">
      <c r="A432" s="125"/>
      <c r="B432" s="22" t="s">
        <v>12</v>
      </c>
      <c r="C432" s="238"/>
      <c r="D432" s="16" t="s">
        <v>16</v>
      </c>
      <c r="E432" s="24" t="s">
        <v>16</v>
      </c>
      <c r="F432" s="17" t="s">
        <v>16</v>
      </c>
    </row>
    <row r="433" spans="1:6" s="13" customFormat="1" ht="34.5">
      <c r="A433" s="125"/>
      <c r="B433" s="25" t="s">
        <v>13</v>
      </c>
      <c r="C433" s="238"/>
      <c r="D433" s="19">
        <v>15574.3</v>
      </c>
      <c r="E433" s="26">
        <v>15568.9</v>
      </c>
      <c r="F433" s="20">
        <f>IF(D433=0,0,E433/D433)</f>
        <v>0.99965327494654654</v>
      </c>
    </row>
    <row r="434" spans="1:6" s="13" customFormat="1" ht="181.5" customHeight="1">
      <c r="A434" s="125"/>
      <c r="B434" s="10" t="s">
        <v>50</v>
      </c>
      <c r="C434" s="238" t="s">
        <v>41</v>
      </c>
      <c r="D434" s="11">
        <f>SUM(D436:D438)</f>
        <v>13782423.899999999</v>
      </c>
      <c r="E434" s="11">
        <f>SUM(E436:E438)</f>
        <v>8085624.7999999998</v>
      </c>
      <c r="F434" s="27">
        <f>IF(D434=0,0,E434/D434)</f>
        <v>0.58666203119757476</v>
      </c>
    </row>
    <row r="435" spans="1:6" s="13" customFormat="1" ht="17.25">
      <c r="A435" s="125"/>
      <c r="B435" s="22" t="s">
        <v>10</v>
      </c>
      <c r="C435" s="238"/>
      <c r="D435" s="15"/>
      <c r="E435" s="23"/>
      <c r="F435" s="12"/>
    </row>
    <row r="436" spans="1:6" s="13" customFormat="1" ht="17.25">
      <c r="A436" s="125"/>
      <c r="B436" s="22" t="s">
        <v>11</v>
      </c>
      <c r="C436" s="238"/>
      <c r="D436" s="16">
        <v>434089.5</v>
      </c>
      <c r="E436" s="16">
        <v>213080.6</v>
      </c>
      <c r="F436" s="17">
        <f>IF(D436=0,0,E436/D436)</f>
        <v>0.49086789705809519</v>
      </c>
    </row>
    <row r="437" spans="1:6" s="13" customFormat="1" ht="17.25">
      <c r="A437" s="125"/>
      <c r="B437" s="22" t="s">
        <v>12</v>
      </c>
      <c r="C437" s="238"/>
      <c r="D437" s="16">
        <v>9932769.6999999993</v>
      </c>
      <c r="E437" s="16">
        <v>6227835</v>
      </c>
      <c r="F437" s="17">
        <f>IF(D437=0,0,E437/D437)</f>
        <v>0.6269988319572134</v>
      </c>
    </row>
    <row r="438" spans="1:6" s="13" customFormat="1" ht="34.5">
      <c r="A438" s="125"/>
      <c r="B438" s="25" t="s">
        <v>13</v>
      </c>
      <c r="C438" s="238"/>
      <c r="D438" s="19">
        <v>3415564.7</v>
      </c>
      <c r="E438" s="19">
        <v>1644709.2</v>
      </c>
      <c r="F438" s="17">
        <f>IF(D438=0,0,E438/D438)</f>
        <v>0.48153360994742683</v>
      </c>
    </row>
    <row r="439" spans="1:6" s="13" customFormat="1" ht="118.5" customHeight="1">
      <c r="A439" s="125"/>
      <c r="B439" s="10" t="s">
        <v>51</v>
      </c>
      <c r="C439" s="238" t="s">
        <v>52</v>
      </c>
      <c r="D439" s="11">
        <f>SUM(D441:D443)</f>
        <v>681495.7</v>
      </c>
      <c r="E439" s="11">
        <f>SUM(E441:E443)</f>
        <v>339072.6</v>
      </c>
      <c r="F439" s="27">
        <f>IF(D439=0,0,E439/D439)</f>
        <v>0.49754180400551318</v>
      </c>
    </row>
    <row r="440" spans="1:6" s="13" customFormat="1" ht="17.25">
      <c r="A440" s="125"/>
      <c r="B440" s="22" t="s">
        <v>10</v>
      </c>
      <c r="C440" s="238"/>
      <c r="D440" s="15"/>
      <c r="E440" s="23"/>
      <c r="F440" s="17"/>
    </row>
    <row r="441" spans="1:6" s="13" customFormat="1" ht="17.25">
      <c r="A441" s="125"/>
      <c r="B441" s="22" t="s">
        <v>11</v>
      </c>
      <c r="C441" s="238"/>
      <c r="D441" s="16" t="s">
        <v>16</v>
      </c>
      <c r="E441" s="24" t="s">
        <v>16</v>
      </c>
      <c r="F441" s="17" t="s">
        <v>16</v>
      </c>
    </row>
    <row r="442" spans="1:6" s="13" customFormat="1" ht="17.25">
      <c r="A442" s="125"/>
      <c r="B442" s="22" t="s">
        <v>12</v>
      </c>
      <c r="C442" s="238"/>
      <c r="D442" s="16">
        <v>197146</v>
      </c>
      <c r="E442" s="24">
        <v>84701.5</v>
      </c>
      <c r="F442" s="17">
        <f>IF(D442=0,0,E442/D442)</f>
        <v>0.4296384405466</v>
      </c>
    </row>
    <row r="443" spans="1:6" s="13" customFormat="1" ht="34.5">
      <c r="A443" s="125"/>
      <c r="B443" s="25" t="s">
        <v>13</v>
      </c>
      <c r="C443" s="238"/>
      <c r="D443" s="19">
        <v>484349.7</v>
      </c>
      <c r="E443" s="26">
        <v>254371.1</v>
      </c>
      <c r="F443" s="20">
        <f>IF(D443=0,0,E443/D443)</f>
        <v>0.52518067008196767</v>
      </c>
    </row>
    <row r="444" spans="1:6" s="13" customFormat="1" ht="82.5" customHeight="1">
      <c r="A444" s="125"/>
      <c r="B444" s="48" t="s">
        <v>23</v>
      </c>
      <c r="C444" s="238" t="s">
        <v>53</v>
      </c>
      <c r="D444" s="11">
        <f>SUM(D446:D448)</f>
        <v>350</v>
      </c>
      <c r="E444" s="11">
        <f>SUM(E446:E448)</f>
        <v>51.1</v>
      </c>
      <c r="F444" s="27">
        <f>IF(D444=0,0,E444/D444)</f>
        <v>0.14599999999999999</v>
      </c>
    </row>
    <row r="445" spans="1:6" s="13" customFormat="1" ht="17.25">
      <c r="A445" s="125"/>
      <c r="B445" s="22" t="s">
        <v>10</v>
      </c>
      <c r="C445" s="238"/>
      <c r="D445" s="15"/>
      <c r="E445" s="23"/>
      <c r="F445" s="12"/>
    </row>
    <row r="446" spans="1:6" s="13" customFormat="1" ht="17.25">
      <c r="A446" s="125"/>
      <c r="B446" s="22" t="s">
        <v>11</v>
      </c>
      <c r="C446" s="238"/>
      <c r="D446" s="16" t="s">
        <v>16</v>
      </c>
      <c r="E446" s="16" t="s">
        <v>16</v>
      </c>
      <c r="F446" s="17" t="s">
        <v>16</v>
      </c>
    </row>
    <row r="447" spans="1:6" s="13" customFormat="1" ht="17.25">
      <c r="A447" s="125"/>
      <c r="B447" s="22" t="s">
        <v>12</v>
      </c>
      <c r="C447" s="238"/>
      <c r="D447" s="16" t="s">
        <v>16</v>
      </c>
      <c r="E447" s="16" t="s">
        <v>16</v>
      </c>
      <c r="F447" s="17" t="s">
        <v>16</v>
      </c>
    </row>
    <row r="448" spans="1:6" s="13" customFormat="1" ht="34.5">
      <c r="A448" s="125"/>
      <c r="B448" s="25" t="s">
        <v>13</v>
      </c>
      <c r="C448" s="238"/>
      <c r="D448" s="19">
        <v>350</v>
      </c>
      <c r="E448" s="19">
        <v>51.1</v>
      </c>
      <c r="F448" s="17">
        <f>IF(D448=0,0,E448/D448)</f>
        <v>0.14599999999999999</v>
      </c>
    </row>
    <row r="449" spans="1:6" s="13" customFormat="1" ht="66" customHeight="1">
      <c r="A449" s="125"/>
      <c r="B449" s="10" t="s">
        <v>54</v>
      </c>
      <c r="C449" s="238" t="s">
        <v>53</v>
      </c>
      <c r="D449" s="11">
        <f>SUM(D451:D453)</f>
        <v>2550</v>
      </c>
      <c r="E449" s="11">
        <f>SUM(E451:E453)</f>
        <v>587.29999999999995</v>
      </c>
      <c r="F449" s="27">
        <f>IF(D449=0,0,E449/D449)</f>
        <v>0.23031372549019605</v>
      </c>
    </row>
    <row r="450" spans="1:6" s="13" customFormat="1" ht="17.25">
      <c r="A450" s="125"/>
      <c r="B450" s="22" t="s">
        <v>10</v>
      </c>
      <c r="C450" s="238"/>
      <c r="D450" s="15"/>
      <c r="E450" s="23"/>
      <c r="F450" s="17"/>
    </row>
    <row r="451" spans="1:6" s="13" customFormat="1" ht="17.25">
      <c r="A451" s="125"/>
      <c r="B451" s="22" t="s">
        <v>11</v>
      </c>
      <c r="C451" s="238"/>
      <c r="D451" s="16" t="s">
        <v>16</v>
      </c>
      <c r="E451" s="24" t="s">
        <v>16</v>
      </c>
      <c r="F451" s="17" t="s">
        <v>16</v>
      </c>
    </row>
    <row r="452" spans="1:6" s="13" customFormat="1" ht="17.25">
      <c r="A452" s="125"/>
      <c r="B452" s="22" t="s">
        <v>12</v>
      </c>
      <c r="C452" s="238"/>
      <c r="D452" s="16" t="s">
        <v>16</v>
      </c>
      <c r="E452" s="24" t="s">
        <v>16</v>
      </c>
      <c r="F452" s="17" t="s">
        <v>16</v>
      </c>
    </row>
    <row r="453" spans="1:6" s="13" customFormat="1" ht="34.5">
      <c r="A453" s="125"/>
      <c r="B453" s="25" t="s">
        <v>13</v>
      </c>
      <c r="C453" s="238"/>
      <c r="D453" s="19">
        <v>2550</v>
      </c>
      <c r="E453" s="26">
        <v>587.29999999999995</v>
      </c>
      <c r="F453" s="20">
        <f>IF(D453=0,0,E453/D453)</f>
        <v>0.23031372549019605</v>
      </c>
    </row>
    <row r="454" spans="1:6" s="13" customFormat="1" ht="132" customHeight="1">
      <c r="A454" s="125"/>
      <c r="B454" s="10" t="s">
        <v>55</v>
      </c>
      <c r="C454" s="238" t="s">
        <v>53</v>
      </c>
      <c r="D454" s="11">
        <f>SUM(D456:D458)</f>
        <v>17728.5</v>
      </c>
      <c r="E454" s="11">
        <f>SUM(E456:E458)</f>
        <v>7549.7</v>
      </c>
      <c r="F454" s="27">
        <f>IF(D454=0,0,E454/D454)</f>
        <v>0.42585103082607101</v>
      </c>
    </row>
    <row r="455" spans="1:6" s="13" customFormat="1" ht="17.25">
      <c r="A455" s="125"/>
      <c r="B455" s="22" t="s">
        <v>10</v>
      </c>
      <c r="C455" s="238"/>
      <c r="D455" s="15"/>
      <c r="E455" s="23"/>
      <c r="F455" s="12"/>
    </row>
    <row r="456" spans="1:6" s="13" customFormat="1" ht="17.25">
      <c r="A456" s="125"/>
      <c r="B456" s="22" t="s">
        <v>11</v>
      </c>
      <c r="C456" s="238"/>
      <c r="D456" s="16" t="s">
        <v>16</v>
      </c>
      <c r="E456" s="16" t="s">
        <v>16</v>
      </c>
      <c r="F456" s="17" t="s">
        <v>16</v>
      </c>
    </row>
    <row r="457" spans="1:6" s="13" customFormat="1" ht="17.25">
      <c r="A457" s="125"/>
      <c r="B457" s="22" t="s">
        <v>12</v>
      </c>
      <c r="C457" s="238"/>
      <c r="D457" s="16" t="s">
        <v>16</v>
      </c>
      <c r="E457" s="16" t="s">
        <v>16</v>
      </c>
      <c r="F457" s="17" t="s">
        <v>16</v>
      </c>
    </row>
    <row r="458" spans="1:6" s="13" customFormat="1" ht="34.5">
      <c r="A458" s="125"/>
      <c r="B458" s="25" t="s">
        <v>13</v>
      </c>
      <c r="C458" s="238"/>
      <c r="D458" s="19">
        <v>17728.5</v>
      </c>
      <c r="E458" s="19">
        <v>7549.7</v>
      </c>
      <c r="F458" s="17">
        <f>IF(D458=0,0,E458/D458)</f>
        <v>0.42585103082607101</v>
      </c>
    </row>
    <row r="459" spans="1:6" s="13" customFormat="1" ht="115.5" customHeight="1">
      <c r="A459" s="125"/>
      <c r="B459" s="10" t="s">
        <v>56</v>
      </c>
      <c r="C459" s="238" t="s">
        <v>57</v>
      </c>
      <c r="D459" s="11">
        <f>SUM(D461:D463)</f>
        <v>165589.79999999999</v>
      </c>
      <c r="E459" s="11">
        <f>SUM(E461:E463)</f>
        <v>73143.600000000006</v>
      </c>
      <c r="F459" s="27">
        <f>IF(D459=0,0,E459/D459)</f>
        <v>0.44171561291818706</v>
      </c>
    </row>
    <row r="460" spans="1:6" s="13" customFormat="1" ht="17.25">
      <c r="A460" s="125"/>
      <c r="B460" s="22" t="s">
        <v>10</v>
      </c>
      <c r="C460" s="238"/>
      <c r="D460" s="15"/>
      <c r="E460" s="23"/>
      <c r="F460" s="17"/>
    </row>
    <row r="461" spans="1:6" s="13" customFormat="1" ht="17.25">
      <c r="A461" s="125"/>
      <c r="B461" s="22" t="s">
        <v>11</v>
      </c>
      <c r="C461" s="238"/>
      <c r="D461" s="16" t="s">
        <v>16</v>
      </c>
      <c r="E461" s="24" t="s">
        <v>16</v>
      </c>
      <c r="F461" s="17" t="s">
        <v>16</v>
      </c>
    </row>
    <row r="462" spans="1:6" s="13" customFormat="1" ht="17.25">
      <c r="A462" s="125"/>
      <c r="B462" s="22" t="s">
        <v>12</v>
      </c>
      <c r="C462" s="238"/>
      <c r="D462" s="16" t="s">
        <v>16</v>
      </c>
      <c r="E462" s="24" t="s">
        <v>16</v>
      </c>
      <c r="F462" s="17" t="s">
        <v>16</v>
      </c>
    </row>
    <row r="463" spans="1:6" s="13" customFormat="1" ht="34.5">
      <c r="A463" s="125"/>
      <c r="B463" s="25" t="s">
        <v>13</v>
      </c>
      <c r="C463" s="238"/>
      <c r="D463" s="19">
        <v>165589.79999999999</v>
      </c>
      <c r="E463" s="26">
        <v>73143.600000000006</v>
      </c>
      <c r="F463" s="20">
        <f>IF(D463=0,0,E463/D463)</f>
        <v>0.44171561291818706</v>
      </c>
    </row>
    <row r="464" spans="1:6" s="13" customFormat="1" ht="165" customHeight="1">
      <c r="A464" s="125"/>
      <c r="B464" s="10" t="s">
        <v>58</v>
      </c>
      <c r="C464" s="238" t="s">
        <v>41</v>
      </c>
      <c r="D464" s="11">
        <f>SUM(D466:D468)</f>
        <v>43582.2</v>
      </c>
      <c r="E464" s="11">
        <f>SUM(E466:E468)</f>
        <v>3367.9</v>
      </c>
      <c r="F464" s="27">
        <f>IF(D464=0,0,E464/D464)</f>
        <v>7.7276961695371058E-2</v>
      </c>
    </row>
    <row r="465" spans="1:6" s="13" customFormat="1" ht="17.25">
      <c r="A465" s="125"/>
      <c r="B465" s="22" t="s">
        <v>10</v>
      </c>
      <c r="C465" s="238"/>
      <c r="D465" s="15"/>
      <c r="E465" s="23"/>
      <c r="F465" s="12"/>
    </row>
    <row r="466" spans="1:6" s="13" customFormat="1" ht="17.25">
      <c r="A466" s="125"/>
      <c r="B466" s="22" t="s">
        <v>11</v>
      </c>
      <c r="C466" s="238"/>
      <c r="D466" s="16" t="s">
        <v>16</v>
      </c>
      <c r="E466" s="16" t="s">
        <v>16</v>
      </c>
      <c r="F466" s="17" t="s">
        <v>16</v>
      </c>
    </row>
    <row r="467" spans="1:6" s="13" customFormat="1" ht="17.25">
      <c r="A467" s="125"/>
      <c r="B467" s="22" t="s">
        <v>12</v>
      </c>
      <c r="C467" s="238"/>
      <c r="D467" s="16" t="s">
        <v>16</v>
      </c>
      <c r="E467" s="16" t="s">
        <v>16</v>
      </c>
      <c r="F467" s="17" t="s">
        <v>16</v>
      </c>
    </row>
    <row r="468" spans="1:6" s="13" customFormat="1" ht="34.5">
      <c r="A468" s="125"/>
      <c r="B468" s="25" t="s">
        <v>13</v>
      </c>
      <c r="C468" s="238"/>
      <c r="D468" s="19">
        <v>43582.2</v>
      </c>
      <c r="E468" s="19">
        <v>3367.9</v>
      </c>
      <c r="F468" s="17">
        <f>IF(D468=0,0,E468/D468)</f>
        <v>7.7276961695371058E-2</v>
      </c>
    </row>
    <row r="469" spans="1:6" s="13" customFormat="1" ht="148.5" customHeight="1">
      <c r="A469" s="125"/>
      <c r="B469" s="10" t="s">
        <v>59</v>
      </c>
      <c r="C469" s="238" t="s">
        <v>53</v>
      </c>
      <c r="D469" s="11">
        <f>SUM(D471:D473)</f>
        <v>33810.9</v>
      </c>
      <c r="E469" s="11">
        <f>SUM(E471:E473)</f>
        <v>13754.7</v>
      </c>
      <c r="F469" s="27">
        <f>IF(D469=0,0,E469/D469)</f>
        <v>0.40681259593799635</v>
      </c>
    </row>
    <row r="470" spans="1:6" s="13" customFormat="1" ht="17.25">
      <c r="A470" s="125"/>
      <c r="B470" s="22" t="s">
        <v>10</v>
      </c>
      <c r="C470" s="238"/>
      <c r="D470" s="15"/>
      <c r="E470" s="23"/>
      <c r="F470" s="17"/>
    </row>
    <row r="471" spans="1:6" s="13" customFormat="1" ht="17.25">
      <c r="A471" s="125"/>
      <c r="B471" s="22" t="s">
        <v>11</v>
      </c>
      <c r="C471" s="238"/>
      <c r="D471" s="16" t="s">
        <v>16</v>
      </c>
      <c r="E471" s="24" t="s">
        <v>16</v>
      </c>
      <c r="F471" s="17" t="s">
        <v>16</v>
      </c>
    </row>
    <row r="472" spans="1:6" s="13" customFormat="1" ht="17.25">
      <c r="A472" s="125"/>
      <c r="B472" s="22" t="s">
        <v>12</v>
      </c>
      <c r="C472" s="238"/>
      <c r="D472" s="16" t="s">
        <v>16</v>
      </c>
      <c r="E472" s="24" t="s">
        <v>16</v>
      </c>
      <c r="F472" s="17" t="s">
        <v>16</v>
      </c>
    </row>
    <row r="473" spans="1:6" s="13" customFormat="1" ht="34.5">
      <c r="A473" s="125"/>
      <c r="B473" s="25" t="s">
        <v>13</v>
      </c>
      <c r="C473" s="238"/>
      <c r="D473" s="19">
        <v>33810.9</v>
      </c>
      <c r="E473" s="26">
        <v>13754.7</v>
      </c>
      <c r="F473" s="20">
        <f>IF(D473=0,0,E473/D473)</f>
        <v>0.40681259593799635</v>
      </c>
    </row>
    <row r="474" spans="1:6" s="13" customFormat="1" ht="115.5" customHeight="1">
      <c r="A474" s="125"/>
      <c r="B474" s="10" t="s">
        <v>24</v>
      </c>
      <c r="C474" s="238" t="s">
        <v>60</v>
      </c>
      <c r="D474" s="11">
        <f>SUM(D476:D478)</f>
        <v>246</v>
      </c>
      <c r="E474" s="11">
        <f>SUM(E476:E478)</f>
        <v>0</v>
      </c>
      <c r="F474" s="27">
        <f>IF(D474=0,0,E474/D474)</f>
        <v>0</v>
      </c>
    </row>
    <row r="475" spans="1:6" s="13" customFormat="1" ht="17.25">
      <c r="A475" s="125"/>
      <c r="B475" s="22" t="s">
        <v>10</v>
      </c>
      <c r="C475" s="238"/>
      <c r="D475" s="15"/>
      <c r="E475" s="23"/>
      <c r="F475" s="12"/>
    </row>
    <row r="476" spans="1:6" s="13" customFormat="1" ht="17.25">
      <c r="A476" s="125"/>
      <c r="B476" s="22" t="s">
        <v>11</v>
      </c>
      <c r="C476" s="238"/>
      <c r="D476" s="16" t="s">
        <v>16</v>
      </c>
      <c r="E476" s="16" t="s">
        <v>16</v>
      </c>
      <c r="F476" s="17" t="s">
        <v>16</v>
      </c>
    </row>
    <row r="477" spans="1:6" s="13" customFormat="1" ht="17.25">
      <c r="A477" s="125"/>
      <c r="B477" s="22" t="s">
        <v>12</v>
      </c>
      <c r="C477" s="238"/>
      <c r="D477" s="16" t="s">
        <v>16</v>
      </c>
      <c r="E477" s="16" t="s">
        <v>16</v>
      </c>
      <c r="F477" s="17" t="s">
        <v>16</v>
      </c>
    </row>
    <row r="478" spans="1:6" s="13" customFormat="1" ht="34.5">
      <c r="A478" s="125"/>
      <c r="B478" s="25" t="s">
        <v>13</v>
      </c>
      <c r="C478" s="238"/>
      <c r="D478" s="19">
        <v>246</v>
      </c>
      <c r="E478" s="19">
        <v>0</v>
      </c>
      <c r="F478" s="17">
        <f>IF(D478=0,0,E478/D478)</f>
        <v>0</v>
      </c>
    </row>
    <row r="479" spans="1:6" s="13" customFormat="1" ht="52.5" customHeight="1">
      <c r="A479" s="125"/>
      <c r="B479" s="48" t="s">
        <v>61</v>
      </c>
      <c r="C479" s="238" t="s">
        <v>53</v>
      </c>
      <c r="D479" s="11">
        <f>SUM(D481:D483)</f>
        <v>4243.7</v>
      </c>
      <c r="E479" s="11">
        <f>SUM(E481:E483)</f>
        <v>1436</v>
      </c>
      <c r="F479" s="27">
        <f>IF(D479=0,0,E479/D479)</f>
        <v>0.3383839573956689</v>
      </c>
    </row>
    <row r="480" spans="1:6" s="13" customFormat="1" ht="17.25">
      <c r="A480" s="125"/>
      <c r="B480" s="22" t="s">
        <v>10</v>
      </c>
      <c r="C480" s="238"/>
      <c r="D480" s="15"/>
      <c r="E480" s="23"/>
      <c r="F480" s="17"/>
    </row>
    <row r="481" spans="1:6" s="13" customFormat="1" ht="17.25">
      <c r="A481" s="125"/>
      <c r="B481" s="22" t="s">
        <v>11</v>
      </c>
      <c r="C481" s="238"/>
      <c r="D481" s="16" t="s">
        <v>16</v>
      </c>
      <c r="E481" s="24" t="s">
        <v>16</v>
      </c>
      <c r="F481" s="17" t="s">
        <v>16</v>
      </c>
    </row>
    <row r="482" spans="1:6" s="13" customFormat="1" ht="17.25">
      <c r="A482" s="125"/>
      <c r="B482" s="22" t="s">
        <v>12</v>
      </c>
      <c r="C482" s="238"/>
      <c r="D482" s="16">
        <v>456.7</v>
      </c>
      <c r="E482" s="24">
        <v>0</v>
      </c>
      <c r="F482" s="17">
        <f>IF(D482=0,0,E482/D482)</f>
        <v>0</v>
      </c>
    </row>
    <row r="483" spans="1:6" s="13" customFormat="1" ht="34.5">
      <c r="A483" s="125"/>
      <c r="B483" s="25" t="s">
        <v>13</v>
      </c>
      <c r="C483" s="238"/>
      <c r="D483" s="19">
        <v>3787</v>
      </c>
      <c r="E483" s="26">
        <v>1436</v>
      </c>
      <c r="F483" s="20">
        <f>IF(D483=0,0,E483/D483)</f>
        <v>0.37919197253762871</v>
      </c>
    </row>
    <row r="484" spans="1:6" s="13" customFormat="1" ht="148.5" customHeight="1">
      <c r="A484" s="125"/>
      <c r="B484" s="10" t="s">
        <v>22</v>
      </c>
      <c r="C484" s="235" t="s">
        <v>62</v>
      </c>
      <c r="D484" s="11">
        <f>SUM(D486:D488)</f>
        <v>110749.09999999999</v>
      </c>
      <c r="E484" s="11">
        <f>SUM(E486:E488)</f>
        <v>22367.1</v>
      </c>
      <c r="F484" s="27">
        <f>IF(D484=0,0,E484/D484)</f>
        <v>0.201961912105832</v>
      </c>
    </row>
    <row r="485" spans="1:6" s="13" customFormat="1" ht="17.25">
      <c r="A485" s="125"/>
      <c r="B485" s="22" t="s">
        <v>10</v>
      </c>
      <c r="C485" s="235"/>
      <c r="D485" s="15"/>
      <c r="E485" s="23"/>
      <c r="F485" s="12"/>
    </row>
    <row r="486" spans="1:6" s="13" customFormat="1" ht="17.25">
      <c r="A486" s="125"/>
      <c r="B486" s="22" t="s">
        <v>11</v>
      </c>
      <c r="C486" s="235"/>
      <c r="D486" s="16" t="s">
        <v>16</v>
      </c>
      <c r="E486" s="16" t="s">
        <v>16</v>
      </c>
      <c r="F486" s="17" t="s">
        <v>16</v>
      </c>
    </row>
    <row r="487" spans="1:6" s="13" customFormat="1" ht="17.25">
      <c r="A487" s="125"/>
      <c r="B487" s="22" t="s">
        <v>12</v>
      </c>
      <c r="C487" s="235"/>
      <c r="D487" s="16">
        <v>772.7</v>
      </c>
      <c r="E487" s="16">
        <v>0</v>
      </c>
      <c r="F487" s="17">
        <f>IF(D487=0,0,E487/D487)</f>
        <v>0</v>
      </c>
    </row>
    <row r="488" spans="1:6" s="13" customFormat="1" ht="34.5">
      <c r="A488" s="125"/>
      <c r="B488" s="25" t="s">
        <v>13</v>
      </c>
      <c r="C488" s="235"/>
      <c r="D488" s="19">
        <v>109976.4</v>
      </c>
      <c r="E488" s="19">
        <v>22367.1</v>
      </c>
      <c r="F488" s="20">
        <f>IF(D488=0,0,E488/D488)</f>
        <v>0.20338090717644877</v>
      </c>
    </row>
    <row r="489" spans="1:6" s="13" customFormat="1" ht="82.5" customHeight="1">
      <c r="A489" s="125"/>
      <c r="B489" s="10" t="s">
        <v>28</v>
      </c>
      <c r="C489" s="235" t="s">
        <v>41</v>
      </c>
      <c r="D489" s="11">
        <f>SUM(D491:D493)</f>
        <v>385889.3</v>
      </c>
      <c r="E489" s="11">
        <f>SUM(E491:E493)</f>
        <v>171746.3</v>
      </c>
      <c r="F489" s="27">
        <f>IF(D489=0,0,E489/D489)</f>
        <v>0.44506624049954219</v>
      </c>
    </row>
    <row r="490" spans="1:6" s="13" customFormat="1" ht="17.25">
      <c r="A490" s="125"/>
      <c r="B490" s="22" t="s">
        <v>10</v>
      </c>
      <c r="C490" s="235"/>
      <c r="D490" s="15"/>
      <c r="E490" s="23"/>
      <c r="F490" s="17"/>
    </row>
    <row r="491" spans="1:6" s="13" customFormat="1" ht="17.25">
      <c r="A491" s="125"/>
      <c r="B491" s="22" t="s">
        <v>11</v>
      </c>
      <c r="C491" s="235"/>
      <c r="D491" s="16" t="s">
        <v>16</v>
      </c>
      <c r="E491" s="24" t="s">
        <v>16</v>
      </c>
      <c r="F491" s="17" t="s">
        <v>16</v>
      </c>
    </row>
    <row r="492" spans="1:6" s="13" customFormat="1" ht="17.25">
      <c r="A492" s="125"/>
      <c r="B492" s="22" t="s">
        <v>12</v>
      </c>
      <c r="C492" s="235"/>
      <c r="D492" s="16">
        <v>10535.8</v>
      </c>
      <c r="E492" s="24">
        <v>4363.8999999999996</v>
      </c>
      <c r="F492" s="17">
        <f>IF(D492=0,0,E492/D492)</f>
        <v>0.414197308225289</v>
      </c>
    </row>
    <row r="493" spans="1:6" s="13" customFormat="1" ht="34.5">
      <c r="A493" s="125"/>
      <c r="B493" s="25" t="s">
        <v>13</v>
      </c>
      <c r="C493" s="235"/>
      <c r="D493" s="19">
        <v>375353.5</v>
      </c>
      <c r="E493" s="26">
        <v>167382.39999999999</v>
      </c>
      <c r="F493" s="20">
        <f>IF(D493=0,0,E493/D493)</f>
        <v>0.44593270077407027</v>
      </c>
    </row>
    <row r="494" spans="1:6" s="13" customFormat="1" ht="16.5">
      <c r="A494" s="124"/>
      <c r="B494" s="10" t="s">
        <v>29</v>
      </c>
      <c r="C494" s="246"/>
      <c r="D494" s="29">
        <f>SUM(D404,D409,D414,D419,D424,D429,D434,D439,D449,D454,D459,D464,D469,D474,D479,D484,D489,D444)</f>
        <v>16855280.499999996</v>
      </c>
      <c r="E494" s="29">
        <f>SUM(E404,E409,E414,E419,E424,E429,E434,E439,E449,E454,E459,E464,E469,E474,E479,E484,E489,E444)</f>
        <v>9197469.0999999996</v>
      </c>
      <c r="F494" s="30">
        <f>IF(D494=0,0,E494/D494)</f>
        <v>0.54567285901886964</v>
      </c>
    </row>
    <row r="495" spans="1:6" s="13" customFormat="1" ht="17.25">
      <c r="A495" s="124"/>
      <c r="B495" s="22" t="s">
        <v>10</v>
      </c>
      <c r="C495" s="246"/>
      <c r="D495" s="34"/>
      <c r="E495" s="34"/>
      <c r="F495" s="33"/>
    </row>
    <row r="496" spans="1:6" s="13" customFormat="1" ht="17.25">
      <c r="A496" s="124"/>
      <c r="B496" s="22" t="s">
        <v>11</v>
      </c>
      <c r="C496" s="246"/>
      <c r="D496" s="34">
        <f t="shared" ref="D496:E498" si="4">SUM(D406,D411,D416,D421,D426,D431,D436,D441,D451,D456,D461,D466,D471,D476,D481,D486,D491,D446)</f>
        <v>1573512.4</v>
      </c>
      <c r="E496" s="34">
        <f t="shared" si="4"/>
        <v>612054.20000000007</v>
      </c>
      <c r="F496" s="35">
        <f>IF(D496=0,0,E496/D496)</f>
        <v>0.38897322957226144</v>
      </c>
    </row>
    <row r="497" spans="1:6" s="13" customFormat="1" ht="17.25">
      <c r="A497" s="124"/>
      <c r="B497" s="22" t="s">
        <v>12</v>
      </c>
      <c r="C497" s="246"/>
      <c r="D497" s="34">
        <f t="shared" si="4"/>
        <v>10428294.299999999</v>
      </c>
      <c r="E497" s="34">
        <f t="shared" si="4"/>
        <v>6372661.4000000004</v>
      </c>
      <c r="F497" s="35">
        <f>IF(D497=0,0,E497/D497)</f>
        <v>0.61109335972614443</v>
      </c>
    </row>
    <row r="498" spans="1:6" s="13" customFormat="1" ht="34.5">
      <c r="A498" s="127"/>
      <c r="B498" s="25" t="s">
        <v>13</v>
      </c>
      <c r="C498" s="246"/>
      <c r="D498" s="37">
        <f t="shared" si="4"/>
        <v>4853473.8000000017</v>
      </c>
      <c r="E498" s="37">
        <f t="shared" si="4"/>
        <v>2212753.5</v>
      </c>
      <c r="F498" s="38">
        <f>IF(D498=0,0,E498/D498)</f>
        <v>0.45591128976528095</v>
      </c>
    </row>
    <row r="499" spans="1:6" s="13" customFormat="1" ht="52.5" customHeight="1">
      <c r="A499" s="123">
        <v>11</v>
      </c>
      <c r="B499" s="234" t="s">
        <v>258</v>
      </c>
      <c r="C499" s="234"/>
      <c r="D499" s="234"/>
      <c r="E499" s="234"/>
      <c r="F499" s="234"/>
    </row>
    <row r="500" spans="1:6" s="13" customFormat="1" ht="66" customHeight="1">
      <c r="A500" s="125"/>
      <c r="B500" s="48" t="s">
        <v>64</v>
      </c>
      <c r="C500" s="235" t="s">
        <v>65</v>
      </c>
      <c r="D500" s="11">
        <f>SUM(D502:D504)</f>
        <v>7500</v>
      </c>
      <c r="E500" s="49">
        <f>SUM(E502:E504)</f>
        <v>5372.2</v>
      </c>
      <c r="F500" s="27">
        <f>IF(D500=0,0,E500/D500)</f>
        <v>0.71629333333333334</v>
      </c>
    </row>
    <row r="501" spans="1:6" s="13" customFormat="1" ht="17.25">
      <c r="A501" s="125"/>
      <c r="B501" s="22" t="s">
        <v>10</v>
      </c>
      <c r="C501" s="235"/>
      <c r="D501" s="15"/>
      <c r="E501" s="23"/>
      <c r="F501" s="17"/>
    </row>
    <row r="502" spans="1:6" s="13" customFormat="1" ht="17.25">
      <c r="A502" s="125"/>
      <c r="B502" s="22" t="s">
        <v>11</v>
      </c>
      <c r="C502" s="235"/>
      <c r="D502" s="16">
        <v>1335</v>
      </c>
      <c r="E502" s="24">
        <v>1335</v>
      </c>
      <c r="F502" s="17">
        <f>IF(D502=0,0,E502/D502)</f>
        <v>1</v>
      </c>
    </row>
    <row r="503" spans="1:6" s="13" customFormat="1" ht="17.25">
      <c r="A503" s="125"/>
      <c r="B503" s="22" t="s">
        <v>12</v>
      </c>
      <c r="C503" s="235"/>
      <c r="D503" s="16">
        <v>6165</v>
      </c>
      <c r="E503" s="24">
        <v>4037.2</v>
      </c>
      <c r="F503" s="17">
        <f>IF(D503=0,0,E503/D503)</f>
        <v>0.65485806974858063</v>
      </c>
    </row>
    <row r="504" spans="1:6" s="13" customFormat="1" ht="34.5">
      <c r="A504" s="125"/>
      <c r="B504" s="25" t="s">
        <v>13</v>
      </c>
      <c r="C504" s="235"/>
      <c r="D504" s="19" t="s">
        <v>16</v>
      </c>
      <c r="E504" s="26" t="s">
        <v>16</v>
      </c>
      <c r="F504" s="17" t="s">
        <v>16</v>
      </c>
    </row>
    <row r="505" spans="1:6" s="13" customFormat="1" ht="99" customHeight="1">
      <c r="A505" s="125"/>
      <c r="B505" s="48" t="s">
        <v>66</v>
      </c>
      <c r="C505" s="235" t="s">
        <v>65</v>
      </c>
      <c r="D505" s="11">
        <f>SUM(D507:D509)</f>
        <v>8803.9</v>
      </c>
      <c r="E505" s="49">
        <f>SUM(E507:E509)</f>
        <v>5635</v>
      </c>
      <c r="F505" s="27">
        <f>IF(D505=0,0,E505/D505)</f>
        <v>0.64005724735628533</v>
      </c>
    </row>
    <row r="506" spans="1:6" s="13" customFormat="1" ht="17.25">
      <c r="A506" s="125"/>
      <c r="B506" s="22" t="s">
        <v>10</v>
      </c>
      <c r="C506" s="235"/>
      <c r="D506" s="15"/>
      <c r="E506" s="23"/>
      <c r="F506" s="17"/>
    </row>
    <row r="507" spans="1:6" s="13" customFormat="1" ht="17.25">
      <c r="A507" s="125"/>
      <c r="B507" s="22" t="s">
        <v>11</v>
      </c>
      <c r="C507" s="235"/>
      <c r="D507" s="16" t="s">
        <v>16</v>
      </c>
      <c r="E507" s="16" t="s">
        <v>16</v>
      </c>
      <c r="F507" s="16" t="s">
        <v>16</v>
      </c>
    </row>
    <row r="508" spans="1:6" s="13" customFormat="1" ht="17.25">
      <c r="A508" s="125"/>
      <c r="B508" s="22" t="s">
        <v>12</v>
      </c>
      <c r="C508" s="235"/>
      <c r="D508" s="16" t="s">
        <v>16</v>
      </c>
      <c r="E508" s="16" t="s">
        <v>16</v>
      </c>
      <c r="F508" s="16" t="s">
        <v>16</v>
      </c>
    </row>
    <row r="509" spans="1:6" s="13" customFormat="1" ht="34.5">
      <c r="A509" s="125"/>
      <c r="B509" s="25" t="s">
        <v>13</v>
      </c>
      <c r="C509" s="235"/>
      <c r="D509" s="19">
        <v>8803.9</v>
      </c>
      <c r="E509" s="26">
        <v>5635</v>
      </c>
      <c r="F509" s="20">
        <f>IF(D509=0,0,E509/D509)</f>
        <v>0.64005724735628533</v>
      </c>
    </row>
    <row r="510" spans="1:6" s="13" customFormat="1" ht="66" customHeight="1">
      <c r="A510" s="125"/>
      <c r="B510" s="48" t="s">
        <v>67</v>
      </c>
      <c r="C510" s="235" t="s">
        <v>65</v>
      </c>
      <c r="D510" s="11">
        <f>SUM(D512:D514)</f>
        <v>37257</v>
      </c>
      <c r="E510" s="49">
        <f>SUM(E512:E514)</f>
        <v>16858.599999999999</v>
      </c>
      <c r="F510" s="27">
        <f>IF(D510=0,0,E510/D510)</f>
        <v>0.45249483318571004</v>
      </c>
    </row>
    <row r="511" spans="1:6" s="13" customFormat="1" ht="17.25">
      <c r="A511" s="125"/>
      <c r="B511" s="22" t="s">
        <v>10</v>
      </c>
      <c r="C511" s="235"/>
      <c r="D511" s="15"/>
      <c r="E511" s="23"/>
      <c r="F511" s="17"/>
    </row>
    <row r="512" spans="1:6" s="13" customFormat="1" ht="17.25">
      <c r="A512" s="125"/>
      <c r="B512" s="22" t="s">
        <v>11</v>
      </c>
      <c r="C512" s="235"/>
      <c r="D512" s="16" t="s">
        <v>16</v>
      </c>
      <c r="E512" s="16" t="s">
        <v>16</v>
      </c>
      <c r="F512" s="16" t="s">
        <v>16</v>
      </c>
    </row>
    <row r="513" spans="1:6" s="13" customFormat="1" ht="17.25">
      <c r="A513" s="125"/>
      <c r="B513" s="22" t="s">
        <v>12</v>
      </c>
      <c r="C513" s="235"/>
      <c r="D513" s="16" t="s">
        <v>16</v>
      </c>
      <c r="E513" s="16" t="s">
        <v>16</v>
      </c>
      <c r="F513" s="16" t="s">
        <v>16</v>
      </c>
    </row>
    <row r="514" spans="1:6" s="13" customFormat="1" ht="34.5">
      <c r="A514" s="125"/>
      <c r="B514" s="25" t="s">
        <v>13</v>
      </c>
      <c r="C514" s="235"/>
      <c r="D514" s="19">
        <v>37257</v>
      </c>
      <c r="E514" s="26">
        <v>16858.599999999999</v>
      </c>
      <c r="F514" s="20">
        <f>IF(D514=0,0,E514/D514)</f>
        <v>0.45249483318571004</v>
      </c>
    </row>
    <row r="515" spans="1:6" s="13" customFormat="1" ht="115.5" customHeight="1">
      <c r="A515" s="125"/>
      <c r="B515" s="48" t="s">
        <v>68</v>
      </c>
      <c r="C515" s="235" t="s">
        <v>65</v>
      </c>
      <c r="D515" s="11">
        <f>SUM(D517:D519)</f>
        <v>119549.3</v>
      </c>
      <c r="E515" s="49">
        <f>SUM(E517:E519)</f>
        <v>56489.3</v>
      </c>
      <c r="F515" s="27">
        <f>IF(D515=0,0,E515/D515)</f>
        <v>0.47251886878467714</v>
      </c>
    </row>
    <row r="516" spans="1:6" s="13" customFormat="1" ht="17.25">
      <c r="A516" s="125"/>
      <c r="B516" s="22" t="s">
        <v>10</v>
      </c>
      <c r="C516" s="235"/>
      <c r="D516" s="15"/>
      <c r="E516" s="23"/>
      <c r="F516" s="17"/>
    </row>
    <row r="517" spans="1:6" s="13" customFormat="1" ht="17.25">
      <c r="A517" s="125"/>
      <c r="B517" s="22" t="s">
        <v>11</v>
      </c>
      <c r="C517" s="235"/>
      <c r="D517" s="16" t="s">
        <v>16</v>
      </c>
      <c r="E517" s="16" t="s">
        <v>16</v>
      </c>
      <c r="F517" s="16" t="s">
        <v>16</v>
      </c>
    </row>
    <row r="518" spans="1:6" s="13" customFormat="1" ht="17.25">
      <c r="A518" s="125"/>
      <c r="B518" s="22" t="s">
        <v>12</v>
      </c>
      <c r="C518" s="235"/>
      <c r="D518" s="16" t="s">
        <v>16</v>
      </c>
      <c r="E518" s="16" t="s">
        <v>16</v>
      </c>
      <c r="F518" s="16" t="s">
        <v>16</v>
      </c>
    </row>
    <row r="519" spans="1:6" s="13" customFormat="1" ht="34.5">
      <c r="A519" s="125"/>
      <c r="B519" s="25" t="s">
        <v>13</v>
      </c>
      <c r="C519" s="235"/>
      <c r="D519" s="19">
        <v>119549.3</v>
      </c>
      <c r="E519" s="26">
        <v>56489.3</v>
      </c>
      <c r="F519" s="20">
        <f>IF(D519=0,0,E519/D519)</f>
        <v>0.47251886878467714</v>
      </c>
    </row>
    <row r="520" spans="1:6" s="13" customFormat="1" ht="115.5" customHeight="1">
      <c r="A520" s="125"/>
      <c r="B520" s="48" t="s">
        <v>69</v>
      </c>
      <c r="C520" s="235" t="s">
        <v>65</v>
      </c>
      <c r="D520" s="11">
        <f>SUM(D522:D524)</f>
        <v>11346.2</v>
      </c>
      <c r="E520" s="11">
        <f>SUM(E522:E524)</f>
        <v>4278.8</v>
      </c>
      <c r="F520" s="27">
        <f>IF(D520=0,0,E520/D520)</f>
        <v>0.37711304225203152</v>
      </c>
    </row>
    <row r="521" spans="1:6" s="13" customFormat="1" ht="17.25">
      <c r="A521" s="125"/>
      <c r="B521" s="22" t="s">
        <v>10</v>
      </c>
      <c r="C521" s="235"/>
      <c r="D521" s="15"/>
      <c r="E521" s="15"/>
      <c r="F521" s="17"/>
    </row>
    <row r="522" spans="1:6" s="13" customFormat="1" ht="17.25">
      <c r="A522" s="125"/>
      <c r="B522" s="22" t="s">
        <v>11</v>
      </c>
      <c r="C522" s="235"/>
      <c r="D522" s="16" t="s">
        <v>16</v>
      </c>
      <c r="E522" s="16" t="s">
        <v>16</v>
      </c>
      <c r="F522" s="16" t="s">
        <v>16</v>
      </c>
    </row>
    <row r="523" spans="1:6" s="13" customFormat="1" ht="17.25">
      <c r="A523" s="125"/>
      <c r="B523" s="22" t="s">
        <v>12</v>
      </c>
      <c r="C523" s="235"/>
      <c r="D523" s="16" t="s">
        <v>16</v>
      </c>
      <c r="E523" s="16" t="s">
        <v>16</v>
      </c>
      <c r="F523" s="16" t="s">
        <v>16</v>
      </c>
    </row>
    <row r="524" spans="1:6" s="13" customFormat="1" ht="34.5">
      <c r="A524" s="125"/>
      <c r="B524" s="25" t="s">
        <v>13</v>
      </c>
      <c r="C524" s="235"/>
      <c r="D524" s="19">
        <v>11346.2</v>
      </c>
      <c r="E524" s="19">
        <v>4278.8</v>
      </c>
      <c r="F524" s="20">
        <f>IF(D524=0,0,E524/D524)</f>
        <v>0.37711304225203152</v>
      </c>
    </row>
    <row r="525" spans="1:6" s="13" customFormat="1" ht="148.5" customHeight="1">
      <c r="A525" s="125"/>
      <c r="B525" s="48" t="s">
        <v>70</v>
      </c>
      <c r="C525" s="235" t="s">
        <v>65</v>
      </c>
      <c r="D525" s="11">
        <f>SUM(D527:D529)</f>
        <v>334953.10000000003</v>
      </c>
      <c r="E525" s="49">
        <f>SUM(E527:E529)</f>
        <v>155680.69999999998</v>
      </c>
      <c r="F525" s="27">
        <f>IF(D525=0,0,E525/D525)</f>
        <v>0.46478357716348934</v>
      </c>
    </row>
    <row r="526" spans="1:6" s="13" customFormat="1" ht="17.25">
      <c r="A526" s="125"/>
      <c r="B526" s="22" t="s">
        <v>10</v>
      </c>
      <c r="C526" s="235"/>
      <c r="D526" s="15"/>
      <c r="E526" s="23"/>
      <c r="F526" s="17"/>
    </row>
    <row r="527" spans="1:6" s="13" customFormat="1" ht="17.25">
      <c r="A527" s="125"/>
      <c r="B527" s="22" t="s">
        <v>11</v>
      </c>
      <c r="C527" s="235"/>
      <c r="D527" s="16" t="s">
        <v>16</v>
      </c>
      <c r="E527" s="24" t="s">
        <v>16</v>
      </c>
      <c r="F527" s="17" t="s">
        <v>16</v>
      </c>
    </row>
    <row r="528" spans="1:6" s="13" customFormat="1" ht="17.25">
      <c r="A528" s="125"/>
      <c r="B528" s="22" t="s">
        <v>12</v>
      </c>
      <c r="C528" s="235"/>
      <c r="D528" s="16">
        <v>15895.7</v>
      </c>
      <c r="E528" s="24">
        <v>6621.9</v>
      </c>
      <c r="F528" s="17">
        <f>IF(D528=0,0,E528/D528)</f>
        <v>0.41658435929213555</v>
      </c>
    </row>
    <row r="529" spans="1:6" s="13" customFormat="1" ht="34.5">
      <c r="A529" s="125"/>
      <c r="B529" s="25" t="s">
        <v>13</v>
      </c>
      <c r="C529" s="235"/>
      <c r="D529" s="19">
        <v>319057.40000000002</v>
      </c>
      <c r="E529" s="26">
        <v>149058.79999999999</v>
      </c>
      <c r="F529" s="20">
        <f>IF(D529=0,0,E529/D529)</f>
        <v>0.46718490152555614</v>
      </c>
    </row>
    <row r="530" spans="1:6" s="13" customFormat="1" ht="82.5" customHeight="1">
      <c r="A530" s="125"/>
      <c r="B530" s="48" t="s">
        <v>23</v>
      </c>
      <c r="C530" s="235" t="s">
        <v>269</v>
      </c>
      <c r="D530" s="11">
        <f>SUM(D532:D534)</f>
        <v>663.4</v>
      </c>
      <c r="E530" s="49">
        <f>SUM(E532:E534)</f>
        <v>0</v>
      </c>
      <c r="F530" s="27">
        <f>IF(D530=0,0,E530/D530)</f>
        <v>0</v>
      </c>
    </row>
    <row r="531" spans="1:6" s="13" customFormat="1" ht="17.25">
      <c r="A531" s="125"/>
      <c r="B531" s="22" t="s">
        <v>10</v>
      </c>
      <c r="C531" s="235"/>
      <c r="D531" s="15"/>
      <c r="E531" s="23"/>
      <c r="F531" s="17"/>
    </row>
    <row r="532" spans="1:6" s="13" customFormat="1" ht="17.25">
      <c r="A532" s="125"/>
      <c r="B532" s="22" t="s">
        <v>11</v>
      </c>
      <c r="C532" s="235"/>
      <c r="D532" s="16" t="s">
        <v>16</v>
      </c>
      <c r="E532" s="16" t="s">
        <v>16</v>
      </c>
      <c r="F532" s="16" t="s">
        <v>16</v>
      </c>
    </row>
    <row r="533" spans="1:6" s="13" customFormat="1" ht="17.25">
      <c r="A533" s="125"/>
      <c r="B533" s="22" t="s">
        <v>12</v>
      </c>
      <c r="C533" s="235"/>
      <c r="D533" s="16" t="s">
        <v>16</v>
      </c>
      <c r="E533" s="16" t="s">
        <v>16</v>
      </c>
      <c r="F533" s="16" t="s">
        <v>16</v>
      </c>
    </row>
    <row r="534" spans="1:6" s="13" customFormat="1" ht="34.5">
      <c r="A534" s="125"/>
      <c r="B534" s="25" t="s">
        <v>13</v>
      </c>
      <c r="C534" s="235"/>
      <c r="D534" s="19">
        <v>663.4</v>
      </c>
      <c r="E534" s="26">
        <v>0</v>
      </c>
      <c r="F534" s="20">
        <f>IF(D534=0,0,E534/D534)</f>
        <v>0</v>
      </c>
    </row>
    <row r="535" spans="1:6" s="13" customFormat="1" ht="82.5" customHeight="1">
      <c r="A535" s="125"/>
      <c r="B535" s="48" t="s">
        <v>71</v>
      </c>
      <c r="C535" s="235" t="s">
        <v>65</v>
      </c>
      <c r="D535" s="11">
        <f>SUM(D537:D539)</f>
        <v>240</v>
      </c>
      <c r="E535" s="49">
        <f>SUM(E537:E539)</f>
        <v>0</v>
      </c>
      <c r="F535" s="27">
        <f>IF(D535=0,0,E535/D535)</f>
        <v>0</v>
      </c>
    </row>
    <row r="536" spans="1:6" s="13" customFormat="1" ht="17.25">
      <c r="A536" s="125"/>
      <c r="B536" s="22" t="s">
        <v>10</v>
      </c>
      <c r="C536" s="235"/>
      <c r="D536" s="15"/>
      <c r="E536" s="23"/>
      <c r="F536" s="17"/>
    </row>
    <row r="537" spans="1:6" s="13" customFormat="1" ht="17.25">
      <c r="A537" s="125"/>
      <c r="B537" s="22" t="s">
        <v>11</v>
      </c>
      <c r="C537" s="235"/>
      <c r="D537" s="16" t="s">
        <v>16</v>
      </c>
      <c r="E537" s="16" t="s">
        <v>16</v>
      </c>
      <c r="F537" s="16" t="s">
        <v>16</v>
      </c>
    </row>
    <row r="538" spans="1:6" s="13" customFormat="1" ht="17.25">
      <c r="A538" s="125"/>
      <c r="B538" s="22" t="s">
        <v>12</v>
      </c>
      <c r="C538" s="235"/>
      <c r="D538" s="16" t="s">
        <v>16</v>
      </c>
      <c r="E538" s="16" t="s">
        <v>16</v>
      </c>
      <c r="F538" s="16" t="s">
        <v>16</v>
      </c>
    </row>
    <row r="539" spans="1:6" s="13" customFormat="1" ht="34.5">
      <c r="A539" s="125"/>
      <c r="B539" s="25" t="s">
        <v>13</v>
      </c>
      <c r="C539" s="235"/>
      <c r="D539" s="19">
        <v>240</v>
      </c>
      <c r="E539" s="26">
        <v>0</v>
      </c>
      <c r="F539" s="20">
        <f>IF(D539=0,0,E539/D539)</f>
        <v>0</v>
      </c>
    </row>
    <row r="540" spans="1:6" s="13" customFormat="1" ht="99" customHeight="1">
      <c r="A540" s="125"/>
      <c r="B540" s="48" t="s">
        <v>22</v>
      </c>
      <c r="C540" s="235" t="s">
        <v>65</v>
      </c>
      <c r="D540" s="11">
        <f>SUM(D542:D544)</f>
        <v>15811.5</v>
      </c>
      <c r="E540" s="49">
        <f>SUM(E542:E544)</f>
        <v>10189.1</v>
      </c>
      <c r="F540" s="27">
        <f>IF(D540=0,0,E540/D540)</f>
        <v>0.64441071372102587</v>
      </c>
    </row>
    <row r="541" spans="1:6" s="13" customFormat="1" ht="17.25">
      <c r="A541" s="125"/>
      <c r="B541" s="22" t="s">
        <v>10</v>
      </c>
      <c r="C541" s="235"/>
      <c r="D541" s="15"/>
      <c r="E541" s="23"/>
      <c r="F541" s="17"/>
    </row>
    <row r="542" spans="1:6" s="13" customFormat="1" ht="17.25">
      <c r="A542" s="125"/>
      <c r="B542" s="22" t="s">
        <v>11</v>
      </c>
      <c r="C542" s="235"/>
      <c r="D542" s="16" t="s">
        <v>16</v>
      </c>
      <c r="E542" s="16" t="s">
        <v>16</v>
      </c>
      <c r="F542" s="16" t="s">
        <v>16</v>
      </c>
    </row>
    <row r="543" spans="1:6" s="13" customFormat="1" ht="17.25">
      <c r="A543" s="125"/>
      <c r="B543" s="22" t="s">
        <v>12</v>
      </c>
      <c r="C543" s="235"/>
      <c r="D543" s="16" t="s">
        <v>16</v>
      </c>
      <c r="E543" s="16" t="s">
        <v>16</v>
      </c>
      <c r="F543" s="16" t="s">
        <v>16</v>
      </c>
    </row>
    <row r="544" spans="1:6" s="13" customFormat="1" ht="34.5">
      <c r="A544" s="125"/>
      <c r="B544" s="25" t="s">
        <v>13</v>
      </c>
      <c r="C544" s="235"/>
      <c r="D544" s="19">
        <v>15811.5</v>
      </c>
      <c r="E544" s="26">
        <v>10189.1</v>
      </c>
      <c r="F544" s="20">
        <f>IF(D544=0,0,E544/D544)</f>
        <v>0.64441071372102587</v>
      </c>
    </row>
    <row r="545" spans="1:6" s="13" customFormat="1" ht="16.5">
      <c r="A545" s="124"/>
      <c r="B545" s="10" t="s">
        <v>29</v>
      </c>
      <c r="C545" s="246"/>
      <c r="D545" s="29">
        <f>SUM(D500,D505,D510,D515,D520,D525,D530,D535,D540)</f>
        <v>536124.40000000014</v>
      </c>
      <c r="E545" s="29">
        <f>SUM(E500,E505,E510,E515,E520,E525,E530,E535,E540)</f>
        <v>254503.69999999998</v>
      </c>
      <c r="F545" s="30">
        <f>IF(D545=0,0,E545/D545)</f>
        <v>0.4747101605522896</v>
      </c>
    </row>
    <row r="546" spans="1:6" s="13" customFormat="1" ht="17.25">
      <c r="A546" s="124"/>
      <c r="B546" s="22" t="s">
        <v>10</v>
      </c>
      <c r="C546" s="246"/>
      <c r="D546" s="32"/>
      <c r="E546" s="32"/>
      <c r="F546" s="33"/>
    </row>
    <row r="547" spans="1:6" s="13" customFormat="1" ht="17.25">
      <c r="A547" s="124"/>
      <c r="B547" s="22" t="s">
        <v>11</v>
      </c>
      <c r="C547" s="246"/>
      <c r="D547" s="34">
        <f t="shared" ref="D547:E549" si="5">SUM(D542,D537,D532,D527,D522,D517,D512,D507,D502)</f>
        <v>1335</v>
      </c>
      <c r="E547" s="34">
        <f t="shared" si="5"/>
        <v>1335</v>
      </c>
      <c r="F547" s="35">
        <f>IF(D547=0,0,E547/D547)</f>
        <v>1</v>
      </c>
    </row>
    <row r="548" spans="1:6" s="13" customFormat="1" ht="17.25">
      <c r="A548" s="124"/>
      <c r="B548" s="22" t="s">
        <v>12</v>
      </c>
      <c r="C548" s="246"/>
      <c r="D548" s="34">
        <f t="shared" si="5"/>
        <v>22060.7</v>
      </c>
      <c r="E548" s="34">
        <f t="shared" si="5"/>
        <v>10659.099999999999</v>
      </c>
      <c r="F548" s="35">
        <f>IF(D548=0,0,E548/D548)</f>
        <v>0.48317143155022269</v>
      </c>
    </row>
    <row r="549" spans="1:6" s="13" customFormat="1" ht="34.5">
      <c r="A549" s="127"/>
      <c r="B549" s="25" t="s">
        <v>13</v>
      </c>
      <c r="C549" s="246"/>
      <c r="D549" s="37">
        <f t="shared" si="5"/>
        <v>512728.70000000007</v>
      </c>
      <c r="E549" s="37">
        <f t="shared" si="5"/>
        <v>242509.6</v>
      </c>
      <c r="F549" s="38">
        <f>IF(D549=0,0,E549/D549)</f>
        <v>0.47297839968778804</v>
      </c>
    </row>
    <row r="550" spans="1:6" s="13" customFormat="1" ht="54" customHeight="1">
      <c r="A550" s="123">
        <v>12</v>
      </c>
      <c r="B550" s="234" t="s">
        <v>72</v>
      </c>
      <c r="C550" s="234"/>
      <c r="D550" s="234"/>
      <c r="E550" s="234"/>
      <c r="F550" s="234"/>
    </row>
    <row r="551" spans="1:6" s="13" customFormat="1" ht="121.5" customHeight="1">
      <c r="A551" s="125"/>
      <c r="B551" s="48" t="s">
        <v>73</v>
      </c>
      <c r="C551" s="235" t="s">
        <v>74</v>
      </c>
      <c r="D551" s="11">
        <f>SUM(D553:D556)</f>
        <v>1441</v>
      </c>
      <c r="E551" s="55">
        <f>SUM(E553:E556)</f>
        <v>526.4</v>
      </c>
      <c r="F551" s="27">
        <f>IF(D551=0,0,E551/D551)</f>
        <v>0.36530187369882022</v>
      </c>
    </row>
    <row r="552" spans="1:6" s="13" customFormat="1" ht="35.25" customHeight="1">
      <c r="A552" s="125"/>
      <c r="B552" s="22" t="s">
        <v>10</v>
      </c>
      <c r="C552" s="235"/>
      <c r="D552" s="15"/>
      <c r="E552" s="41"/>
      <c r="F552" s="17"/>
    </row>
    <row r="553" spans="1:6" s="13" customFormat="1" ht="35.25" customHeight="1">
      <c r="A553" s="125"/>
      <c r="B553" s="22" t="s">
        <v>11</v>
      </c>
      <c r="C553" s="235"/>
      <c r="D553" s="16" t="s">
        <v>16</v>
      </c>
      <c r="E553" s="43" t="s">
        <v>16</v>
      </c>
      <c r="F553" s="17" t="s">
        <v>16</v>
      </c>
    </row>
    <row r="554" spans="1:6" s="13" customFormat="1" ht="35.25" customHeight="1">
      <c r="A554" s="125"/>
      <c r="B554" s="22" t="s">
        <v>12</v>
      </c>
      <c r="C554" s="235"/>
      <c r="D554" s="16" t="s">
        <v>16</v>
      </c>
      <c r="E554" s="43" t="s">
        <v>16</v>
      </c>
      <c r="F554" s="17" t="s">
        <v>16</v>
      </c>
    </row>
    <row r="555" spans="1:6" s="13" customFormat="1" ht="35.25" customHeight="1">
      <c r="A555" s="125"/>
      <c r="B555" s="22" t="s">
        <v>13</v>
      </c>
      <c r="C555" s="235"/>
      <c r="D555" s="16">
        <v>1441</v>
      </c>
      <c r="E555" s="43">
        <v>526.4</v>
      </c>
      <c r="F555" s="17">
        <f>IF(D555=0,0,E555/D555)</f>
        <v>0.36530187369882022</v>
      </c>
    </row>
    <row r="556" spans="1:6" s="13" customFormat="1" ht="35.25" customHeight="1">
      <c r="A556" s="125"/>
      <c r="B556" s="25" t="s">
        <v>75</v>
      </c>
      <c r="C556" s="235"/>
      <c r="D556" s="19" t="s">
        <v>16</v>
      </c>
      <c r="E556" s="43" t="s">
        <v>16</v>
      </c>
      <c r="F556" s="20" t="s">
        <v>16</v>
      </c>
    </row>
    <row r="557" spans="1:6" s="13" customFormat="1" ht="156" customHeight="1">
      <c r="A557" s="125"/>
      <c r="B557" s="48" t="s">
        <v>76</v>
      </c>
      <c r="C557" s="235" t="s">
        <v>77</v>
      </c>
      <c r="D557" s="11">
        <f>SUM(D559:D562)</f>
        <v>2788.1</v>
      </c>
      <c r="E557" s="55">
        <f>SUM(E559:E562)</f>
        <v>297.7</v>
      </c>
      <c r="F557" s="27">
        <f>IF(D557=0,0,E557/D557)</f>
        <v>0.10677522327032746</v>
      </c>
    </row>
    <row r="558" spans="1:6" s="13" customFormat="1" ht="35.25" customHeight="1">
      <c r="A558" s="125"/>
      <c r="B558" s="22" t="s">
        <v>10</v>
      </c>
      <c r="C558" s="235"/>
      <c r="D558" s="15"/>
      <c r="E558" s="41"/>
      <c r="F558" s="17"/>
    </row>
    <row r="559" spans="1:6" s="13" customFormat="1" ht="35.25" customHeight="1">
      <c r="A559" s="125"/>
      <c r="B559" s="22" t="s">
        <v>11</v>
      </c>
      <c r="C559" s="235"/>
      <c r="D559" s="16" t="s">
        <v>16</v>
      </c>
      <c r="E559" s="43" t="s">
        <v>16</v>
      </c>
      <c r="F559" s="17" t="s">
        <v>16</v>
      </c>
    </row>
    <row r="560" spans="1:6" s="13" customFormat="1" ht="35.25" customHeight="1">
      <c r="A560" s="125"/>
      <c r="B560" s="22" t="s">
        <v>12</v>
      </c>
      <c r="C560" s="235"/>
      <c r="D560" s="16" t="s">
        <v>16</v>
      </c>
      <c r="E560" s="43" t="s">
        <v>16</v>
      </c>
      <c r="F560" s="17" t="s">
        <v>16</v>
      </c>
    </row>
    <row r="561" spans="1:6" s="13" customFormat="1" ht="35.25" customHeight="1">
      <c r="A561" s="125"/>
      <c r="B561" s="22" t="s">
        <v>78</v>
      </c>
      <c r="C561" s="235"/>
      <c r="D561" s="16">
        <v>2668.1</v>
      </c>
      <c r="E561" s="43">
        <v>252.4</v>
      </c>
      <c r="F561" s="17">
        <f>IF(D561=0,0,E561/D561)</f>
        <v>9.4599152955286536E-2</v>
      </c>
    </row>
    <row r="562" spans="1:6" s="13" customFormat="1" ht="35.25" customHeight="1">
      <c r="A562" s="125"/>
      <c r="B562" s="25" t="s">
        <v>75</v>
      </c>
      <c r="C562" s="235"/>
      <c r="D562" s="19">
        <v>120</v>
      </c>
      <c r="E562" s="19">
        <v>45.3</v>
      </c>
      <c r="F562" s="20">
        <f>IF(D562=0,0,E562/D562)</f>
        <v>0.3775</v>
      </c>
    </row>
    <row r="563" spans="1:6" s="13" customFormat="1" ht="122.25" customHeight="1">
      <c r="A563" s="125"/>
      <c r="B563" s="48" t="s">
        <v>79</v>
      </c>
      <c r="C563" s="235" t="s">
        <v>80</v>
      </c>
      <c r="D563" s="11">
        <f>SUM(D565:D568)</f>
        <v>3489.9</v>
      </c>
      <c r="E563" s="11">
        <f>SUM(E565:E568)</f>
        <v>748.09999999999991</v>
      </c>
      <c r="F563" s="27">
        <f>IF(D563=0,0,E563/D563)</f>
        <v>0.21436144302128998</v>
      </c>
    </row>
    <row r="564" spans="1:6" s="13" customFormat="1" ht="35.25" customHeight="1">
      <c r="A564" s="125"/>
      <c r="B564" s="22" t="s">
        <v>10</v>
      </c>
      <c r="C564" s="235"/>
      <c r="D564" s="15"/>
      <c r="E564" s="15"/>
      <c r="F564" s="17"/>
    </row>
    <row r="565" spans="1:6" s="13" customFormat="1" ht="35.25" customHeight="1">
      <c r="A565" s="125"/>
      <c r="B565" s="22" t="s">
        <v>11</v>
      </c>
      <c r="C565" s="235"/>
      <c r="D565" s="16" t="s">
        <v>16</v>
      </c>
      <c r="E565" s="16" t="s">
        <v>16</v>
      </c>
      <c r="F565" s="17" t="s">
        <v>16</v>
      </c>
    </row>
    <row r="566" spans="1:6" s="13" customFormat="1" ht="35.25" customHeight="1">
      <c r="A566" s="125"/>
      <c r="B566" s="22" t="s">
        <v>12</v>
      </c>
      <c r="C566" s="235"/>
      <c r="D566" s="16" t="s">
        <v>16</v>
      </c>
      <c r="E566" s="16" t="s">
        <v>16</v>
      </c>
      <c r="F566" s="17" t="s">
        <v>16</v>
      </c>
    </row>
    <row r="567" spans="1:6" s="13" customFormat="1" ht="35.25" customHeight="1">
      <c r="A567" s="125"/>
      <c r="B567" s="22" t="s">
        <v>13</v>
      </c>
      <c r="C567" s="235"/>
      <c r="D567" s="16">
        <v>1506.9</v>
      </c>
      <c r="E567" s="16">
        <v>213.3</v>
      </c>
      <c r="F567" s="17">
        <f>IF(D567=0,0,E567/D567)</f>
        <v>0.14154887517419867</v>
      </c>
    </row>
    <row r="568" spans="1:6" s="13" customFormat="1" ht="35.25" customHeight="1">
      <c r="A568" s="125"/>
      <c r="B568" s="25" t="s">
        <v>75</v>
      </c>
      <c r="C568" s="235"/>
      <c r="D568" s="19">
        <v>1983</v>
      </c>
      <c r="E568" s="19">
        <v>534.79999999999995</v>
      </c>
      <c r="F568" s="20">
        <f>IF(D568=0,0,E568/D568)</f>
        <v>0.26969238527483608</v>
      </c>
    </row>
    <row r="569" spans="1:6" s="13" customFormat="1" ht="111.75" customHeight="1">
      <c r="A569" s="125"/>
      <c r="B569" s="48" t="s">
        <v>81</v>
      </c>
      <c r="C569" s="235" t="s">
        <v>82</v>
      </c>
      <c r="D569" s="11">
        <f>SUM(D571:D574)</f>
        <v>5619.6</v>
      </c>
      <c r="E569" s="55">
        <f>SUM(E571:E574)</f>
        <v>448</v>
      </c>
      <c r="F569" s="27">
        <f>IF(D569=0,0,E569/D569)</f>
        <v>7.9720976581963129E-2</v>
      </c>
    </row>
    <row r="570" spans="1:6" s="13" customFormat="1" ht="35.25" customHeight="1">
      <c r="A570" s="125"/>
      <c r="B570" s="22" t="s">
        <v>10</v>
      </c>
      <c r="C570" s="235"/>
      <c r="D570" s="15"/>
      <c r="E570" s="41"/>
      <c r="F570" s="17"/>
    </row>
    <row r="571" spans="1:6" s="13" customFormat="1" ht="35.25" customHeight="1">
      <c r="A571" s="125"/>
      <c r="B571" s="22" t="s">
        <v>11</v>
      </c>
      <c r="C571" s="235"/>
      <c r="D571" s="16" t="s">
        <v>16</v>
      </c>
      <c r="E571" s="43" t="s">
        <v>16</v>
      </c>
      <c r="F571" s="17" t="s">
        <v>16</v>
      </c>
    </row>
    <row r="572" spans="1:6" s="13" customFormat="1" ht="35.25" customHeight="1">
      <c r="A572" s="125"/>
      <c r="B572" s="22" t="s">
        <v>12</v>
      </c>
      <c r="C572" s="235"/>
      <c r="D572" s="16" t="s">
        <v>16</v>
      </c>
      <c r="E572" s="43" t="s">
        <v>16</v>
      </c>
      <c r="F572" s="17" t="s">
        <v>16</v>
      </c>
    </row>
    <row r="573" spans="1:6" s="13" customFormat="1" ht="35.25" customHeight="1">
      <c r="A573" s="125"/>
      <c r="B573" s="22" t="s">
        <v>13</v>
      </c>
      <c r="C573" s="235"/>
      <c r="D573" s="16">
        <v>769.6</v>
      </c>
      <c r="E573" s="43">
        <v>10</v>
      </c>
      <c r="F573" s="17">
        <f>IF(D573=0,0,E573/D573)</f>
        <v>1.2993762993762993E-2</v>
      </c>
    </row>
    <row r="574" spans="1:6" s="13" customFormat="1" ht="35.25" customHeight="1">
      <c r="A574" s="125"/>
      <c r="B574" s="25" t="s">
        <v>75</v>
      </c>
      <c r="C574" s="235"/>
      <c r="D574" s="19">
        <v>4850</v>
      </c>
      <c r="E574" s="43">
        <v>438</v>
      </c>
      <c r="F574" s="20">
        <f>IF(D574=0,0,E574/D574)</f>
        <v>9.0309278350515471E-2</v>
      </c>
    </row>
    <row r="575" spans="1:6" s="13" customFormat="1" ht="66" customHeight="1">
      <c r="A575" s="125"/>
      <c r="B575" s="10" t="s">
        <v>83</v>
      </c>
      <c r="C575" s="235" t="s">
        <v>32</v>
      </c>
      <c r="D575" s="11">
        <f>SUM(D577:D579)</f>
        <v>121.4</v>
      </c>
      <c r="E575" s="11">
        <f>SUM(E577:E579)</f>
        <v>103.4</v>
      </c>
      <c r="F575" s="27">
        <f>IF(D575=0,0,E575/D575)</f>
        <v>0.8517298187808896</v>
      </c>
    </row>
    <row r="576" spans="1:6" s="13" customFormat="1" ht="17.25">
      <c r="A576" s="125"/>
      <c r="B576" s="22" t="s">
        <v>10</v>
      </c>
      <c r="C576" s="235"/>
      <c r="D576" s="15"/>
      <c r="E576" s="23"/>
      <c r="F576" s="12"/>
    </row>
    <row r="577" spans="1:6" s="13" customFormat="1" ht="17.25">
      <c r="A577" s="125"/>
      <c r="B577" s="22" t="s">
        <v>11</v>
      </c>
      <c r="C577" s="235"/>
      <c r="D577" s="16" t="s">
        <v>16</v>
      </c>
      <c r="E577" s="16" t="s">
        <v>16</v>
      </c>
      <c r="F577" s="17" t="s">
        <v>16</v>
      </c>
    </row>
    <row r="578" spans="1:6" s="13" customFormat="1" ht="17.25">
      <c r="A578" s="125"/>
      <c r="B578" s="22" t="s">
        <v>12</v>
      </c>
      <c r="C578" s="235"/>
      <c r="D578" s="16" t="s">
        <v>16</v>
      </c>
      <c r="E578" s="16" t="s">
        <v>16</v>
      </c>
      <c r="F578" s="17" t="s">
        <v>16</v>
      </c>
    </row>
    <row r="579" spans="1:6" s="13" customFormat="1" ht="34.5">
      <c r="A579" s="125"/>
      <c r="B579" s="25" t="s">
        <v>13</v>
      </c>
      <c r="C579" s="235"/>
      <c r="D579" s="19">
        <v>121.4</v>
      </c>
      <c r="E579" s="19">
        <v>103.4</v>
      </c>
      <c r="F579" s="17">
        <f>IF(D579=0,0,E579/D579)</f>
        <v>0.8517298187808896</v>
      </c>
    </row>
    <row r="580" spans="1:6" s="13" customFormat="1" ht="16.5">
      <c r="A580" s="124"/>
      <c r="B580" s="10" t="s">
        <v>29</v>
      </c>
      <c r="C580" s="246"/>
      <c r="D580" s="29">
        <f>SUM(D575,D569,D563,D557,D551)</f>
        <v>13460</v>
      </c>
      <c r="E580" s="29">
        <f>SUM(E575,E569,E563,E557,E551)</f>
        <v>2123.6</v>
      </c>
      <c r="F580" s="30">
        <f>IF(D580=0,0,E580/D580)</f>
        <v>0.15777117384843981</v>
      </c>
    </row>
    <row r="581" spans="1:6" s="13" customFormat="1" ht="17.25">
      <c r="A581" s="124"/>
      <c r="B581" s="22" t="s">
        <v>10</v>
      </c>
      <c r="C581" s="246"/>
      <c r="D581" s="32"/>
      <c r="E581" s="32"/>
      <c r="F581" s="33"/>
    </row>
    <row r="582" spans="1:6" s="13" customFormat="1" ht="17.25">
      <c r="A582" s="124"/>
      <c r="B582" s="22" t="s">
        <v>11</v>
      </c>
      <c r="C582" s="246"/>
      <c r="D582" s="34" t="s">
        <v>16</v>
      </c>
      <c r="E582" s="34" t="s">
        <v>16</v>
      </c>
      <c r="F582" s="35" t="s">
        <v>16</v>
      </c>
    </row>
    <row r="583" spans="1:6" s="13" customFormat="1" ht="17.25">
      <c r="A583" s="124"/>
      <c r="B583" s="22" t="s">
        <v>12</v>
      </c>
      <c r="C583" s="246"/>
      <c r="D583" s="34" t="s">
        <v>16</v>
      </c>
      <c r="E583" s="34" t="s">
        <v>16</v>
      </c>
      <c r="F583" s="35" t="s">
        <v>16</v>
      </c>
    </row>
    <row r="584" spans="1:6" s="13" customFormat="1" ht="34.5">
      <c r="A584" s="124"/>
      <c r="B584" s="22" t="s">
        <v>13</v>
      </c>
      <c r="C584" s="246"/>
      <c r="D584" s="34">
        <f>SUM(D579,D573,D567,D561,D555)</f>
        <v>6507</v>
      </c>
      <c r="E584" s="34">
        <f>SUM(E579,E573,E567,E561,E555)</f>
        <v>1105.5</v>
      </c>
      <c r="F584" s="35">
        <f>IF(D584=0,0,E584/D584)</f>
        <v>0.16989396035039189</v>
      </c>
    </row>
    <row r="585" spans="1:6" s="13" customFormat="1" ht="17.25">
      <c r="A585" s="127"/>
      <c r="B585" s="25" t="s">
        <v>75</v>
      </c>
      <c r="C585" s="246"/>
      <c r="D585" s="37">
        <f>SUM(D574,D568,D562,D556)</f>
        <v>6953</v>
      </c>
      <c r="E585" s="37">
        <f>SUM(E574,E568,E562,E556)</f>
        <v>1018.0999999999999</v>
      </c>
      <c r="F585" s="38">
        <f>IF(D585=0,0,E585/D585)</f>
        <v>0.14642600316410181</v>
      </c>
    </row>
    <row r="586" spans="1:6" s="13" customFormat="1" ht="54.75" customHeight="1">
      <c r="A586" s="123">
        <v>13</v>
      </c>
      <c r="B586" s="234" t="s">
        <v>259</v>
      </c>
      <c r="C586" s="234"/>
      <c r="D586" s="234"/>
      <c r="E586" s="234"/>
      <c r="F586" s="234"/>
    </row>
    <row r="587" spans="1:6" s="13" customFormat="1" ht="132" customHeight="1">
      <c r="A587" s="125"/>
      <c r="B587" s="10" t="s">
        <v>85</v>
      </c>
      <c r="C587" s="238" t="s">
        <v>86</v>
      </c>
      <c r="D587" s="11">
        <f>SUM(D589:D591)</f>
        <v>4712.8999999999996</v>
      </c>
      <c r="E587" s="11">
        <f>SUM(E589:E591)</f>
        <v>0</v>
      </c>
      <c r="F587" s="27">
        <f>IF(D587=0,0,E587/D587)</f>
        <v>0</v>
      </c>
    </row>
    <row r="588" spans="1:6" s="13" customFormat="1" ht="17.25">
      <c r="A588" s="125"/>
      <c r="B588" s="22" t="s">
        <v>10</v>
      </c>
      <c r="C588" s="238"/>
      <c r="D588" s="15"/>
      <c r="E588" s="23"/>
      <c r="F588" s="12"/>
    </row>
    <row r="589" spans="1:6" s="13" customFormat="1" ht="17.25" hidden="1">
      <c r="A589" s="125"/>
      <c r="B589" s="22" t="s">
        <v>11</v>
      </c>
      <c r="C589" s="238"/>
      <c r="D589" s="16" t="s">
        <v>16</v>
      </c>
      <c r="E589" s="16" t="s">
        <v>16</v>
      </c>
      <c r="F589" s="17" t="s">
        <v>16</v>
      </c>
    </row>
    <row r="590" spans="1:6" s="13" customFormat="1" ht="17.25" hidden="1">
      <c r="A590" s="125"/>
      <c r="B590" s="22" t="s">
        <v>12</v>
      </c>
      <c r="C590" s="238"/>
      <c r="D590" s="16" t="s">
        <v>16</v>
      </c>
      <c r="E590" s="16" t="s">
        <v>16</v>
      </c>
      <c r="F590" s="17" t="s">
        <v>16</v>
      </c>
    </row>
    <row r="591" spans="1:6" s="13" customFormat="1" ht="34.5">
      <c r="A591" s="125"/>
      <c r="B591" s="25" t="s">
        <v>13</v>
      </c>
      <c r="C591" s="238"/>
      <c r="D591" s="19">
        <v>4712.8999999999996</v>
      </c>
      <c r="E591" s="19">
        <v>0</v>
      </c>
      <c r="F591" s="17">
        <f>IF(D591=0,0,E591/D591)</f>
        <v>0</v>
      </c>
    </row>
    <row r="592" spans="1:6" s="13" customFormat="1" ht="165" customHeight="1">
      <c r="A592" s="125"/>
      <c r="B592" s="10" t="s">
        <v>87</v>
      </c>
      <c r="C592" s="238" t="s">
        <v>53</v>
      </c>
      <c r="D592" s="11">
        <f>SUM(D594:D596)</f>
        <v>732</v>
      </c>
      <c r="E592" s="11">
        <f>SUM(E594:E596)</f>
        <v>285.5</v>
      </c>
      <c r="F592" s="27">
        <f>IF(D592=0,0,E592/D592)</f>
        <v>0.3900273224043716</v>
      </c>
    </row>
    <row r="593" spans="1:6" s="13" customFormat="1" ht="17.25">
      <c r="A593" s="125"/>
      <c r="B593" s="22" t="s">
        <v>10</v>
      </c>
      <c r="C593" s="238"/>
      <c r="D593" s="15"/>
      <c r="E593" s="23"/>
      <c r="F593" s="12"/>
    </row>
    <row r="594" spans="1:6" s="13" customFormat="1" ht="17.25" hidden="1">
      <c r="A594" s="125"/>
      <c r="B594" s="22" t="s">
        <v>11</v>
      </c>
      <c r="C594" s="238"/>
      <c r="D594" s="16" t="s">
        <v>16</v>
      </c>
      <c r="E594" s="16" t="s">
        <v>16</v>
      </c>
      <c r="F594" s="17" t="s">
        <v>16</v>
      </c>
    </row>
    <row r="595" spans="1:6" s="13" customFormat="1" ht="17.25" hidden="1">
      <c r="A595" s="125"/>
      <c r="B595" s="22" t="s">
        <v>12</v>
      </c>
      <c r="C595" s="238"/>
      <c r="D595" s="16" t="s">
        <v>16</v>
      </c>
      <c r="E595" s="16" t="s">
        <v>16</v>
      </c>
      <c r="F595" s="17" t="s">
        <v>16</v>
      </c>
    </row>
    <row r="596" spans="1:6" s="13" customFormat="1" ht="34.5">
      <c r="A596" s="125"/>
      <c r="B596" s="25" t="s">
        <v>13</v>
      </c>
      <c r="C596" s="238"/>
      <c r="D596" s="19">
        <v>732</v>
      </c>
      <c r="E596" s="19">
        <v>285.5</v>
      </c>
      <c r="F596" s="17">
        <f>IF(D596=0,0,E596/D596)</f>
        <v>0.3900273224043716</v>
      </c>
    </row>
    <row r="597" spans="1:6" s="13" customFormat="1" ht="165" customHeight="1">
      <c r="A597" s="125"/>
      <c r="B597" s="10" t="s">
        <v>88</v>
      </c>
      <c r="C597" s="238" t="s">
        <v>32</v>
      </c>
      <c r="D597" s="11">
        <f>SUM(D599:D601)</f>
        <v>3000</v>
      </c>
      <c r="E597" s="11">
        <f>SUM(E599:E601)</f>
        <v>1891.2</v>
      </c>
      <c r="F597" s="27">
        <f>IF(D597=0,0,E597/D597)</f>
        <v>0.63039999999999996</v>
      </c>
    </row>
    <row r="598" spans="1:6" s="13" customFormat="1" ht="17.25">
      <c r="A598" s="125"/>
      <c r="B598" s="22" t="s">
        <v>10</v>
      </c>
      <c r="C598" s="238"/>
      <c r="D598" s="15"/>
      <c r="E598" s="23"/>
      <c r="F598" s="12"/>
    </row>
    <row r="599" spans="1:6" s="13" customFormat="1" ht="17.25" hidden="1">
      <c r="A599" s="125"/>
      <c r="B599" s="22" t="s">
        <v>11</v>
      </c>
      <c r="C599" s="238"/>
      <c r="D599" s="16" t="s">
        <v>16</v>
      </c>
      <c r="E599" s="16" t="s">
        <v>16</v>
      </c>
      <c r="F599" s="17" t="s">
        <v>16</v>
      </c>
    </row>
    <row r="600" spans="1:6" s="13" customFormat="1" ht="17.25" hidden="1">
      <c r="A600" s="125"/>
      <c r="B600" s="22" t="s">
        <v>12</v>
      </c>
      <c r="C600" s="238"/>
      <c r="D600" s="16" t="s">
        <v>16</v>
      </c>
      <c r="E600" s="16" t="s">
        <v>16</v>
      </c>
      <c r="F600" s="17" t="s">
        <v>16</v>
      </c>
    </row>
    <row r="601" spans="1:6" s="13" customFormat="1" ht="34.5">
      <c r="A601" s="125"/>
      <c r="B601" s="25" t="s">
        <v>13</v>
      </c>
      <c r="C601" s="238"/>
      <c r="D601" s="19">
        <v>3000</v>
      </c>
      <c r="E601" s="19">
        <v>1891.2</v>
      </c>
      <c r="F601" s="17">
        <f>IF(D601=0,0,E601/D601)</f>
        <v>0.63039999999999996</v>
      </c>
    </row>
    <row r="602" spans="1:6" s="13" customFormat="1" ht="16.5">
      <c r="A602" s="124"/>
      <c r="B602" s="10" t="s">
        <v>29</v>
      </c>
      <c r="C602" s="246"/>
      <c r="D602" s="29">
        <f>SUM(D587,D592,D597)</f>
        <v>8444.9</v>
      </c>
      <c r="E602" s="29">
        <f>SUM(E587,E592,E597)</f>
        <v>2176.6999999999998</v>
      </c>
      <c r="F602" s="30">
        <f>IF(D602=0,0,E602/D602)</f>
        <v>0.25775320015630737</v>
      </c>
    </row>
    <row r="603" spans="1:6" s="13" customFormat="1" ht="17.25">
      <c r="A603" s="124"/>
      <c r="B603" s="22" t="s">
        <v>10</v>
      </c>
      <c r="C603" s="246"/>
      <c r="D603" s="32"/>
      <c r="E603" s="32"/>
      <c r="F603" s="33"/>
    </row>
    <row r="604" spans="1:6" s="13" customFormat="1" ht="17.25" hidden="1">
      <c r="A604" s="124"/>
      <c r="B604" s="22" t="s">
        <v>11</v>
      </c>
      <c r="C604" s="246"/>
      <c r="D604" s="34" t="s">
        <v>16</v>
      </c>
      <c r="E604" s="34" t="s">
        <v>16</v>
      </c>
      <c r="F604" s="35" t="s">
        <v>16</v>
      </c>
    </row>
    <row r="605" spans="1:6" s="13" customFormat="1" ht="17.25" hidden="1">
      <c r="A605" s="124"/>
      <c r="B605" s="22" t="s">
        <v>12</v>
      </c>
      <c r="C605" s="246"/>
      <c r="D605" s="34" t="s">
        <v>16</v>
      </c>
      <c r="E605" s="34" t="s">
        <v>16</v>
      </c>
      <c r="F605" s="35" t="s">
        <v>16</v>
      </c>
    </row>
    <row r="606" spans="1:6" s="13" customFormat="1" ht="34.5">
      <c r="A606" s="127"/>
      <c r="B606" s="25" t="s">
        <v>13</v>
      </c>
      <c r="C606" s="246"/>
      <c r="D606" s="37">
        <f>SUM(D601,D596,D591)</f>
        <v>8444.9</v>
      </c>
      <c r="E606" s="37">
        <f>SUM(E601,E596,E591)</f>
        <v>2176.6999999999998</v>
      </c>
      <c r="F606" s="38">
        <f>IF(D606=0,0,E606/D606)</f>
        <v>0.25775320015630737</v>
      </c>
    </row>
    <row r="607" spans="1:6" s="13" customFormat="1" ht="54.75" customHeight="1">
      <c r="A607" s="123">
        <v>14</v>
      </c>
      <c r="B607" s="234" t="s">
        <v>89</v>
      </c>
      <c r="C607" s="234"/>
      <c r="D607" s="234"/>
      <c r="E607" s="234"/>
      <c r="F607" s="234"/>
    </row>
    <row r="608" spans="1:6" s="13" customFormat="1" ht="148.5" customHeight="1">
      <c r="A608" s="125"/>
      <c r="B608" s="10" t="s">
        <v>90</v>
      </c>
      <c r="C608" s="238" t="s">
        <v>91</v>
      </c>
      <c r="D608" s="11">
        <f>SUM(D610:D612)</f>
        <v>450.2</v>
      </c>
      <c r="E608" s="49">
        <f>SUM(E610:E612)</f>
        <v>21.2</v>
      </c>
      <c r="F608" s="27">
        <f>IF(D608=0,0,E608/D608)</f>
        <v>4.7090182141270545E-2</v>
      </c>
    </row>
    <row r="609" spans="1:6" s="13" customFormat="1" ht="17.25">
      <c r="A609" s="125"/>
      <c r="B609" s="22" t="s">
        <v>10</v>
      </c>
      <c r="C609" s="238"/>
      <c r="D609" s="15"/>
      <c r="E609" s="23"/>
      <c r="F609" s="17"/>
    </row>
    <row r="610" spans="1:6" s="13" customFormat="1" ht="17.25" hidden="1">
      <c r="A610" s="125"/>
      <c r="B610" s="22" t="s">
        <v>11</v>
      </c>
      <c r="C610" s="238"/>
      <c r="D610" s="16" t="s">
        <v>16</v>
      </c>
      <c r="E610" s="24" t="s">
        <v>16</v>
      </c>
      <c r="F610" s="16" t="s">
        <v>16</v>
      </c>
    </row>
    <row r="611" spans="1:6" s="13" customFormat="1" ht="17.25" hidden="1">
      <c r="A611" s="125"/>
      <c r="B611" s="22" t="s">
        <v>12</v>
      </c>
      <c r="C611" s="238"/>
      <c r="D611" s="16" t="s">
        <v>16</v>
      </c>
      <c r="E611" s="24" t="s">
        <v>16</v>
      </c>
      <c r="F611" s="16" t="s">
        <v>16</v>
      </c>
    </row>
    <row r="612" spans="1:6" s="13" customFormat="1" ht="34.5">
      <c r="A612" s="125"/>
      <c r="B612" s="25" t="s">
        <v>13</v>
      </c>
      <c r="C612" s="238"/>
      <c r="D612" s="19">
        <v>450.2</v>
      </c>
      <c r="E612" s="26">
        <v>21.2</v>
      </c>
      <c r="F612" s="20">
        <f>IF(D612=0,0,E612/D612)</f>
        <v>4.7090182141270545E-2</v>
      </c>
    </row>
    <row r="613" spans="1:6" s="13" customFormat="1" ht="99" customHeight="1">
      <c r="A613" s="125"/>
      <c r="B613" s="10" t="s">
        <v>92</v>
      </c>
      <c r="C613" s="238" t="s">
        <v>49</v>
      </c>
      <c r="D613" s="11">
        <f>SUM(D615:D617)</f>
        <v>2000</v>
      </c>
      <c r="E613" s="11">
        <f>SUM(E615:E617)</f>
        <v>497.7</v>
      </c>
      <c r="F613" s="27">
        <f>IF(D613=0,0,E613/D613)</f>
        <v>0.24884999999999999</v>
      </c>
    </row>
    <row r="614" spans="1:6" s="13" customFormat="1" ht="17.25">
      <c r="A614" s="125"/>
      <c r="B614" s="22" t="s">
        <v>10</v>
      </c>
      <c r="C614" s="238"/>
      <c r="D614" s="15"/>
      <c r="E614" s="23"/>
      <c r="F614" s="17"/>
    </row>
    <row r="615" spans="1:6" s="13" customFormat="1" ht="17.25" hidden="1">
      <c r="A615" s="125"/>
      <c r="B615" s="22" t="s">
        <v>11</v>
      </c>
      <c r="C615" s="238"/>
      <c r="D615" s="16" t="s">
        <v>16</v>
      </c>
      <c r="E615" s="16" t="s">
        <v>16</v>
      </c>
      <c r="F615" s="16" t="s">
        <v>16</v>
      </c>
    </row>
    <row r="616" spans="1:6" s="13" customFormat="1" ht="17.25" hidden="1">
      <c r="A616" s="125"/>
      <c r="B616" s="22" t="s">
        <v>12</v>
      </c>
      <c r="C616" s="238"/>
      <c r="D616" s="16" t="s">
        <v>16</v>
      </c>
      <c r="E616" s="16" t="s">
        <v>16</v>
      </c>
      <c r="F616" s="16" t="s">
        <v>16</v>
      </c>
    </row>
    <row r="617" spans="1:6" s="13" customFormat="1" ht="34.5">
      <c r="A617" s="125"/>
      <c r="B617" s="25" t="s">
        <v>13</v>
      </c>
      <c r="C617" s="238"/>
      <c r="D617" s="19">
        <v>2000</v>
      </c>
      <c r="E617" s="19">
        <v>497.7</v>
      </c>
      <c r="F617" s="20">
        <f>IF(D617=0,0,E617/D617)</f>
        <v>0.24884999999999999</v>
      </c>
    </row>
    <row r="618" spans="1:6" s="13" customFormat="1" ht="82.5" customHeight="1">
      <c r="A618" s="125"/>
      <c r="B618" s="10" t="s">
        <v>93</v>
      </c>
      <c r="C618" s="238" t="s">
        <v>94</v>
      </c>
      <c r="D618" s="11">
        <f>SUM(D620:D622)</f>
        <v>1000</v>
      </c>
      <c r="E618" s="11">
        <f>SUM(E620:E622)</f>
        <v>1000</v>
      </c>
      <c r="F618" s="27">
        <f>IF(D618=0,0,E618/D618)</f>
        <v>1</v>
      </c>
    </row>
    <row r="619" spans="1:6" s="13" customFormat="1" ht="17.25">
      <c r="A619" s="125"/>
      <c r="B619" s="22" t="s">
        <v>10</v>
      </c>
      <c r="C619" s="238"/>
      <c r="D619" s="15"/>
      <c r="E619" s="23"/>
      <c r="F619" s="17"/>
    </row>
    <row r="620" spans="1:6" s="13" customFormat="1" ht="17.25" hidden="1">
      <c r="A620" s="125"/>
      <c r="B620" s="22" t="s">
        <v>11</v>
      </c>
      <c r="C620" s="238"/>
      <c r="D620" s="16" t="s">
        <v>16</v>
      </c>
      <c r="E620" s="16" t="s">
        <v>16</v>
      </c>
      <c r="F620" s="16" t="s">
        <v>16</v>
      </c>
    </row>
    <row r="621" spans="1:6" s="13" customFormat="1" ht="17.25" hidden="1">
      <c r="A621" s="125"/>
      <c r="B621" s="22" t="s">
        <v>12</v>
      </c>
      <c r="C621" s="238"/>
      <c r="D621" s="16" t="s">
        <v>16</v>
      </c>
      <c r="E621" s="16" t="s">
        <v>16</v>
      </c>
      <c r="F621" s="16" t="s">
        <v>16</v>
      </c>
    </row>
    <row r="622" spans="1:6" s="13" customFormat="1" ht="34.5">
      <c r="A622" s="125"/>
      <c r="B622" s="25" t="s">
        <v>13</v>
      </c>
      <c r="C622" s="238"/>
      <c r="D622" s="19">
        <v>1000</v>
      </c>
      <c r="E622" s="19">
        <v>1000</v>
      </c>
      <c r="F622" s="20">
        <f>IF(D622=0,0,E622/D622)</f>
        <v>1</v>
      </c>
    </row>
    <row r="623" spans="1:6" s="13" customFormat="1" ht="16.5">
      <c r="A623" s="124"/>
      <c r="B623" s="10" t="s">
        <v>29</v>
      </c>
      <c r="C623" s="246"/>
      <c r="D623" s="29">
        <f>SUM(D608,D613,D618)</f>
        <v>3450.2</v>
      </c>
      <c r="E623" s="29">
        <f>SUM(E608,E613,E618)</f>
        <v>1518.9</v>
      </c>
      <c r="F623" s="30">
        <f>IF(D623=0,0,E623/D623)</f>
        <v>0.44023534867543918</v>
      </c>
    </row>
    <row r="624" spans="1:6" s="13" customFormat="1" ht="17.25">
      <c r="A624" s="124"/>
      <c r="B624" s="22" t="s">
        <v>10</v>
      </c>
      <c r="C624" s="246"/>
      <c r="D624" s="32"/>
      <c r="E624" s="32"/>
      <c r="F624" s="35"/>
    </row>
    <row r="625" spans="1:6" s="13" customFormat="1" ht="17.25" hidden="1">
      <c r="A625" s="124"/>
      <c r="B625" s="22" t="s">
        <v>11</v>
      </c>
      <c r="C625" s="246"/>
      <c r="D625" s="34" t="s">
        <v>16</v>
      </c>
      <c r="E625" s="34" t="s">
        <v>16</v>
      </c>
      <c r="F625" s="34" t="s">
        <v>16</v>
      </c>
    </row>
    <row r="626" spans="1:6" s="13" customFormat="1" ht="17.25" hidden="1">
      <c r="A626" s="124"/>
      <c r="B626" s="22" t="s">
        <v>12</v>
      </c>
      <c r="C626" s="246"/>
      <c r="D626" s="34" t="s">
        <v>16</v>
      </c>
      <c r="E626" s="34" t="s">
        <v>16</v>
      </c>
      <c r="F626" s="34" t="s">
        <v>16</v>
      </c>
    </row>
    <row r="627" spans="1:6" s="13" customFormat="1" ht="34.5">
      <c r="A627" s="124"/>
      <c r="B627" s="25" t="s">
        <v>13</v>
      </c>
      <c r="C627" s="246"/>
      <c r="D627" s="37">
        <f>SUM(D612,D617,D622)</f>
        <v>3450.2</v>
      </c>
      <c r="E627" s="37">
        <f>SUM(E612,E617,E622)</f>
        <v>1518.9</v>
      </c>
      <c r="F627" s="38">
        <f>IF(D627=0,0,E627/D627)</f>
        <v>0.44023534867543918</v>
      </c>
    </row>
    <row r="628" spans="1:6" s="13" customFormat="1" ht="39" customHeight="1">
      <c r="A628" s="123">
        <v>15</v>
      </c>
      <c r="B628" s="234" t="s">
        <v>111</v>
      </c>
      <c r="C628" s="234"/>
      <c r="D628" s="234"/>
      <c r="E628" s="234"/>
      <c r="F628" s="234"/>
    </row>
    <row r="629" spans="1:6" s="13" customFormat="1" ht="66" customHeight="1">
      <c r="A629" s="125"/>
      <c r="B629" s="10" t="s">
        <v>112</v>
      </c>
      <c r="C629" s="238" t="s">
        <v>113</v>
      </c>
      <c r="D629" s="11">
        <f>SUM(D631:D633)</f>
        <v>45000</v>
      </c>
      <c r="E629" s="11">
        <f>SUM(E631:E633)</f>
        <v>39537</v>
      </c>
      <c r="F629" s="27">
        <f>IF(D629=0,0,E629/D629)</f>
        <v>0.87860000000000005</v>
      </c>
    </row>
    <row r="630" spans="1:6" s="13" customFormat="1" ht="17.25">
      <c r="A630" s="125"/>
      <c r="B630" s="22" t="s">
        <v>10</v>
      </c>
      <c r="C630" s="238"/>
      <c r="D630" s="15"/>
      <c r="E630" s="23"/>
      <c r="F630" s="17"/>
    </row>
    <row r="631" spans="1:6" s="13" customFormat="1" ht="17.25" hidden="1">
      <c r="A631" s="125"/>
      <c r="B631" s="22" t="s">
        <v>11</v>
      </c>
      <c r="C631" s="238"/>
      <c r="D631" s="16" t="s">
        <v>16</v>
      </c>
      <c r="E631" s="16" t="s">
        <v>16</v>
      </c>
      <c r="F631" s="16" t="s">
        <v>16</v>
      </c>
    </row>
    <row r="632" spans="1:6" s="13" customFormat="1" ht="17.25" hidden="1">
      <c r="A632" s="125"/>
      <c r="B632" s="22" t="s">
        <v>12</v>
      </c>
      <c r="C632" s="238"/>
      <c r="D632" s="16" t="s">
        <v>16</v>
      </c>
      <c r="E632" s="16" t="s">
        <v>16</v>
      </c>
      <c r="F632" s="16" t="s">
        <v>16</v>
      </c>
    </row>
    <row r="633" spans="1:6" s="13" customFormat="1" ht="34.5">
      <c r="A633" s="125"/>
      <c r="B633" s="25" t="s">
        <v>13</v>
      </c>
      <c r="C633" s="238"/>
      <c r="D633" s="19">
        <v>45000</v>
      </c>
      <c r="E633" s="19">
        <v>39537</v>
      </c>
      <c r="F633" s="20">
        <f>IF(D633=0,0,E633/D633)</f>
        <v>0.87860000000000005</v>
      </c>
    </row>
    <row r="634" spans="1:6" s="13" customFormat="1" ht="132" customHeight="1">
      <c r="A634" s="125"/>
      <c r="B634" s="10" t="s">
        <v>114</v>
      </c>
      <c r="C634" s="238" t="s">
        <v>113</v>
      </c>
      <c r="D634" s="11">
        <f>SUM(D636:D638)</f>
        <v>10000</v>
      </c>
      <c r="E634" s="11">
        <f>SUM(E636:E638)</f>
        <v>9642.7000000000007</v>
      </c>
      <c r="F634" s="27">
        <f>IF(D634=0,0,E634/D634)</f>
        <v>0.96427000000000007</v>
      </c>
    </row>
    <row r="635" spans="1:6" s="13" customFormat="1" ht="17.25">
      <c r="A635" s="125"/>
      <c r="B635" s="22" t="s">
        <v>10</v>
      </c>
      <c r="C635" s="238"/>
      <c r="D635" s="15"/>
      <c r="E635" s="23"/>
      <c r="F635" s="17"/>
    </row>
    <row r="636" spans="1:6" s="13" customFormat="1" ht="17.25" hidden="1">
      <c r="A636" s="125"/>
      <c r="B636" s="22" t="s">
        <v>11</v>
      </c>
      <c r="C636" s="238"/>
      <c r="D636" s="16" t="s">
        <v>16</v>
      </c>
      <c r="E636" s="16" t="s">
        <v>16</v>
      </c>
      <c r="F636" s="16" t="s">
        <v>16</v>
      </c>
    </row>
    <row r="637" spans="1:6" s="13" customFormat="1" ht="17.25" hidden="1">
      <c r="A637" s="125"/>
      <c r="B637" s="22" t="s">
        <v>12</v>
      </c>
      <c r="C637" s="238"/>
      <c r="D637" s="16" t="s">
        <v>16</v>
      </c>
      <c r="E637" s="16" t="s">
        <v>16</v>
      </c>
      <c r="F637" s="16" t="s">
        <v>16</v>
      </c>
    </row>
    <row r="638" spans="1:6" s="13" customFormat="1" ht="34.5">
      <c r="A638" s="125"/>
      <c r="B638" s="25" t="s">
        <v>13</v>
      </c>
      <c r="C638" s="238"/>
      <c r="D638" s="19">
        <v>10000</v>
      </c>
      <c r="E638" s="19">
        <v>9642.7000000000007</v>
      </c>
      <c r="F638" s="20">
        <f>IF(D638=0,0,E638/D638)</f>
        <v>0.96427000000000007</v>
      </c>
    </row>
    <row r="639" spans="1:6" s="13" customFormat="1" ht="66" customHeight="1">
      <c r="A639" s="125"/>
      <c r="B639" s="10" t="s">
        <v>115</v>
      </c>
      <c r="C639" s="238" t="s">
        <v>113</v>
      </c>
      <c r="D639" s="11">
        <f>SUM(D641:D643)</f>
        <v>3000</v>
      </c>
      <c r="E639" s="11">
        <f>SUM(E641:E643)</f>
        <v>1568</v>
      </c>
      <c r="F639" s="27">
        <f>IF(D639=0,0,E639/D639)</f>
        <v>0.52266666666666661</v>
      </c>
    </row>
    <row r="640" spans="1:6" s="13" customFormat="1" ht="17.25">
      <c r="A640" s="125"/>
      <c r="B640" s="22" t="s">
        <v>10</v>
      </c>
      <c r="C640" s="238"/>
      <c r="D640" s="15"/>
      <c r="E640" s="23"/>
      <c r="F640" s="17"/>
    </row>
    <row r="641" spans="1:6" s="13" customFormat="1" ht="17.25" hidden="1">
      <c r="A641" s="125"/>
      <c r="B641" s="22" t="s">
        <v>11</v>
      </c>
      <c r="C641" s="238"/>
      <c r="D641" s="16" t="s">
        <v>16</v>
      </c>
      <c r="E641" s="16" t="s">
        <v>16</v>
      </c>
      <c r="F641" s="16" t="s">
        <v>16</v>
      </c>
    </row>
    <row r="642" spans="1:6" s="13" customFormat="1" ht="17.25" hidden="1">
      <c r="A642" s="125"/>
      <c r="B642" s="22" t="s">
        <v>12</v>
      </c>
      <c r="C642" s="238"/>
      <c r="D642" s="16" t="s">
        <v>16</v>
      </c>
      <c r="E642" s="16" t="s">
        <v>16</v>
      </c>
      <c r="F642" s="16" t="s">
        <v>16</v>
      </c>
    </row>
    <row r="643" spans="1:6" s="13" customFormat="1" ht="34.5">
      <c r="A643" s="125"/>
      <c r="B643" s="25" t="s">
        <v>13</v>
      </c>
      <c r="C643" s="238"/>
      <c r="D643" s="19">
        <v>3000</v>
      </c>
      <c r="E643" s="19">
        <v>1568</v>
      </c>
      <c r="F643" s="20">
        <f>IF(D643=0,0,E643/D643)</f>
        <v>0.52266666666666661</v>
      </c>
    </row>
    <row r="644" spans="1:6" s="13" customFormat="1" ht="99" customHeight="1">
      <c r="A644" s="125"/>
      <c r="B644" s="10" t="s">
        <v>116</v>
      </c>
      <c r="C644" s="238" t="s">
        <v>113</v>
      </c>
      <c r="D644" s="11">
        <f>SUM(D646:D648)</f>
        <v>10000</v>
      </c>
      <c r="E644" s="11">
        <f>SUM(E646:E648)</f>
        <v>0</v>
      </c>
      <c r="F644" s="27">
        <f>IF(D644=0,0,E644/D644)</f>
        <v>0</v>
      </c>
    </row>
    <row r="645" spans="1:6" s="13" customFormat="1" ht="17.25">
      <c r="A645" s="125"/>
      <c r="B645" s="22" t="s">
        <v>10</v>
      </c>
      <c r="C645" s="238"/>
      <c r="D645" s="15"/>
      <c r="E645" s="23"/>
      <c r="F645" s="17"/>
    </row>
    <row r="646" spans="1:6" s="13" customFormat="1" ht="17.25" hidden="1">
      <c r="A646" s="125"/>
      <c r="B646" s="22" t="s">
        <v>11</v>
      </c>
      <c r="C646" s="238"/>
      <c r="D646" s="16" t="s">
        <v>16</v>
      </c>
      <c r="E646" s="16" t="s">
        <v>16</v>
      </c>
      <c r="F646" s="16" t="s">
        <v>16</v>
      </c>
    </row>
    <row r="647" spans="1:6" s="13" customFormat="1" ht="17.25" hidden="1">
      <c r="A647" s="125"/>
      <c r="B647" s="22" t="s">
        <v>12</v>
      </c>
      <c r="C647" s="238"/>
      <c r="D647" s="16" t="s">
        <v>16</v>
      </c>
      <c r="E647" s="16" t="s">
        <v>16</v>
      </c>
      <c r="F647" s="16" t="s">
        <v>16</v>
      </c>
    </row>
    <row r="648" spans="1:6" s="13" customFormat="1" ht="34.5">
      <c r="A648" s="125"/>
      <c r="B648" s="25" t="s">
        <v>13</v>
      </c>
      <c r="C648" s="238"/>
      <c r="D648" s="19">
        <v>10000</v>
      </c>
      <c r="E648" s="19">
        <v>0</v>
      </c>
      <c r="F648" s="20">
        <f>IF(D648=0,0,E648/D648)</f>
        <v>0</v>
      </c>
    </row>
    <row r="649" spans="1:6" s="13" customFormat="1" ht="16.5">
      <c r="A649" s="124"/>
      <c r="B649" s="10" t="s">
        <v>29</v>
      </c>
      <c r="C649" s="246"/>
      <c r="D649" s="29">
        <f>SUM(D644,D639,D634,D629)</f>
        <v>68000</v>
      </c>
      <c r="E649" s="29">
        <f>SUM(E644,E639,E634,E629)</f>
        <v>50747.7</v>
      </c>
      <c r="F649" s="30">
        <f>IF(D649=0,0,E649/D649)</f>
        <v>0.74628970588235288</v>
      </c>
    </row>
    <row r="650" spans="1:6" s="13" customFormat="1" ht="17.25">
      <c r="A650" s="124"/>
      <c r="B650" s="22" t="s">
        <v>10</v>
      </c>
      <c r="C650" s="246"/>
      <c r="D650" s="32"/>
      <c r="E650" s="32"/>
      <c r="F650" s="35"/>
    </row>
    <row r="651" spans="1:6" s="13" customFormat="1" ht="17.25" hidden="1">
      <c r="A651" s="124"/>
      <c r="B651" s="22" t="s">
        <v>11</v>
      </c>
      <c r="C651" s="246"/>
      <c r="D651" s="34" t="s">
        <v>16</v>
      </c>
      <c r="E651" s="34" t="s">
        <v>16</v>
      </c>
      <c r="F651" s="34" t="s">
        <v>16</v>
      </c>
    </row>
    <row r="652" spans="1:6" s="13" customFormat="1" ht="17.25" hidden="1">
      <c r="A652" s="124"/>
      <c r="B652" s="22" t="s">
        <v>12</v>
      </c>
      <c r="C652" s="246"/>
      <c r="D652" s="34" t="s">
        <v>16</v>
      </c>
      <c r="E652" s="34" t="s">
        <v>16</v>
      </c>
      <c r="F652" s="34" t="s">
        <v>16</v>
      </c>
    </row>
    <row r="653" spans="1:6" s="13" customFormat="1" ht="34.5">
      <c r="A653" s="124"/>
      <c r="B653" s="25" t="s">
        <v>13</v>
      </c>
      <c r="C653" s="246"/>
      <c r="D653" s="37">
        <f>SUM(D648,D643,D638,D633)</f>
        <v>68000</v>
      </c>
      <c r="E653" s="37">
        <f>SUM(E648,E643,E638,E633)</f>
        <v>50747.7</v>
      </c>
      <c r="F653" s="38">
        <f>IF(D653=0,0,E653/D653)</f>
        <v>0.74628970588235288</v>
      </c>
    </row>
    <row r="654" spans="1:6" s="13" customFormat="1" ht="51.75" customHeight="1">
      <c r="A654" s="123">
        <v>16</v>
      </c>
      <c r="B654" s="234" t="s">
        <v>195</v>
      </c>
      <c r="C654" s="234"/>
      <c r="D654" s="234"/>
      <c r="E654" s="234"/>
      <c r="F654" s="234"/>
    </row>
    <row r="655" spans="1:6" s="13" customFormat="1" ht="132" customHeight="1">
      <c r="A655" s="124"/>
      <c r="B655" s="39" t="s">
        <v>196</v>
      </c>
      <c r="C655" s="235" t="s">
        <v>197</v>
      </c>
      <c r="D655" s="11">
        <f>SUM(D656:D659)</f>
        <v>2000</v>
      </c>
      <c r="E655" s="11">
        <f>SUM(E656:E659)</f>
        <v>238.5</v>
      </c>
      <c r="F655" s="12">
        <f>IF(D655=0,0,E655/D655)</f>
        <v>0.11924999999999999</v>
      </c>
    </row>
    <row r="656" spans="1:6" s="13" customFormat="1" ht="17.25">
      <c r="A656" s="124"/>
      <c r="B656" s="14" t="s">
        <v>10</v>
      </c>
      <c r="C656" s="235"/>
      <c r="D656" s="15"/>
      <c r="E656" s="23"/>
      <c r="F656" s="12"/>
    </row>
    <row r="657" spans="1:6" s="13" customFormat="1" ht="17.25" hidden="1">
      <c r="A657" s="124"/>
      <c r="B657" s="14" t="s">
        <v>11</v>
      </c>
      <c r="C657" s="235"/>
      <c r="D657" s="16" t="s">
        <v>16</v>
      </c>
      <c r="E657" s="16" t="s">
        <v>16</v>
      </c>
      <c r="F657" s="17" t="s">
        <v>16</v>
      </c>
    </row>
    <row r="658" spans="1:6" s="13" customFormat="1" ht="17.25" hidden="1">
      <c r="A658" s="124"/>
      <c r="B658" s="14" t="s">
        <v>12</v>
      </c>
      <c r="C658" s="235"/>
      <c r="D658" s="16" t="s">
        <v>16</v>
      </c>
      <c r="E658" s="16" t="s">
        <v>16</v>
      </c>
      <c r="F658" s="17" t="s">
        <v>16</v>
      </c>
    </row>
    <row r="659" spans="1:6" s="13" customFormat="1" ht="34.5">
      <c r="A659" s="124"/>
      <c r="B659" s="18" t="s">
        <v>13</v>
      </c>
      <c r="C659" s="235"/>
      <c r="D659" s="19">
        <v>2000</v>
      </c>
      <c r="E659" s="26">
        <v>238.5</v>
      </c>
      <c r="F659" s="70">
        <f>IF(D659=0,0,E659/D659)</f>
        <v>0.11924999999999999</v>
      </c>
    </row>
    <row r="660" spans="1:6" s="13" customFormat="1" ht="82.5" customHeight="1">
      <c r="A660" s="124"/>
      <c r="B660" s="39" t="s">
        <v>198</v>
      </c>
      <c r="C660" s="238" t="s">
        <v>197</v>
      </c>
      <c r="D660" s="11">
        <f>SUM(D661:D664)</f>
        <v>3000</v>
      </c>
      <c r="E660" s="11">
        <f>SUM(E661:E664)</f>
        <v>705</v>
      </c>
      <c r="F660" s="12">
        <f>IF(D660=0,0,E660/D660)</f>
        <v>0.23499999999999999</v>
      </c>
    </row>
    <row r="661" spans="1:6" s="13" customFormat="1" ht="17.25">
      <c r="A661" s="124"/>
      <c r="B661" s="14" t="s">
        <v>10</v>
      </c>
      <c r="C661" s="238"/>
      <c r="D661" s="15"/>
      <c r="E661" s="23"/>
      <c r="F661" s="12"/>
    </row>
    <row r="662" spans="1:6" s="13" customFormat="1" ht="17.25" hidden="1">
      <c r="A662" s="124"/>
      <c r="B662" s="14" t="s">
        <v>11</v>
      </c>
      <c r="C662" s="238"/>
      <c r="D662" s="16" t="s">
        <v>16</v>
      </c>
      <c r="E662" s="16" t="s">
        <v>16</v>
      </c>
      <c r="F662" s="17" t="s">
        <v>16</v>
      </c>
    </row>
    <row r="663" spans="1:6" s="13" customFormat="1" ht="17.25" hidden="1">
      <c r="A663" s="124"/>
      <c r="B663" s="14" t="s">
        <v>12</v>
      </c>
      <c r="C663" s="238"/>
      <c r="D663" s="16" t="s">
        <v>16</v>
      </c>
      <c r="E663" s="16" t="s">
        <v>16</v>
      </c>
      <c r="F663" s="17" t="s">
        <v>16</v>
      </c>
    </row>
    <row r="664" spans="1:6" s="13" customFormat="1" ht="34.5">
      <c r="A664" s="124"/>
      <c r="B664" s="18" t="s">
        <v>13</v>
      </c>
      <c r="C664" s="238"/>
      <c r="D664" s="19">
        <v>3000</v>
      </c>
      <c r="E664" s="26">
        <v>705</v>
      </c>
      <c r="F664" s="70">
        <f>IF(D664=0,0,E664/D664)</f>
        <v>0.23499999999999999</v>
      </c>
    </row>
    <row r="665" spans="1:6" s="13" customFormat="1" ht="134.25" customHeight="1">
      <c r="A665" s="124"/>
      <c r="B665" s="39" t="s">
        <v>199</v>
      </c>
      <c r="C665" s="235" t="s">
        <v>200</v>
      </c>
      <c r="D665" s="11">
        <f>SUM(D666:D669)</f>
        <v>10852.6</v>
      </c>
      <c r="E665" s="11">
        <f>SUM(E666:E669)</f>
        <v>0</v>
      </c>
      <c r="F665" s="12">
        <f>IF(D665=0,0,E665/D665)</f>
        <v>0</v>
      </c>
    </row>
    <row r="666" spans="1:6" s="13" customFormat="1" ht="17.25">
      <c r="A666" s="124"/>
      <c r="B666" s="14" t="s">
        <v>10</v>
      </c>
      <c r="C666" s="235"/>
      <c r="D666" s="15"/>
      <c r="E666" s="15"/>
      <c r="F666" s="71"/>
    </row>
    <row r="667" spans="1:6" s="13" customFormat="1" ht="17.25" hidden="1">
      <c r="A667" s="124"/>
      <c r="B667" s="14" t="s">
        <v>11</v>
      </c>
      <c r="C667" s="235"/>
      <c r="D667" s="16" t="s">
        <v>16</v>
      </c>
      <c r="E667" s="16" t="s">
        <v>16</v>
      </c>
      <c r="F667" s="17" t="s">
        <v>16</v>
      </c>
    </row>
    <row r="668" spans="1:6" s="13" customFormat="1" ht="17.25" hidden="1">
      <c r="A668" s="124"/>
      <c r="B668" s="14" t="s">
        <v>12</v>
      </c>
      <c r="C668" s="235"/>
      <c r="D668" s="16" t="s">
        <v>16</v>
      </c>
      <c r="E668" s="16" t="s">
        <v>16</v>
      </c>
      <c r="F668" s="17" t="s">
        <v>16</v>
      </c>
    </row>
    <row r="669" spans="1:6" s="13" customFormat="1" ht="34.5">
      <c r="A669" s="124"/>
      <c r="B669" s="18" t="s">
        <v>13</v>
      </c>
      <c r="C669" s="235"/>
      <c r="D669" s="19">
        <v>10852.6</v>
      </c>
      <c r="E669" s="26">
        <v>0</v>
      </c>
      <c r="F669" s="70">
        <f>IF(D669=0,0,E669/D669)</f>
        <v>0</v>
      </c>
    </row>
    <row r="670" spans="1:6" s="13" customFormat="1" ht="148.5" customHeight="1">
      <c r="A670" s="124"/>
      <c r="B670" s="39" t="s">
        <v>201</v>
      </c>
      <c r="C670" s="235" t="s">
        <v>197</v>
      </c>
      <c r="D670" s="11">
        <f>SUM(D671:D674)</f>
        <v>115175.7</v>
      </c>
      <c r="E670" s="11">
        <f>SUM(E671:E674)</f>
        <v>49861.599999999999</v>
      </c>
      <c r="F670" s="12">
        <f>IF(D670=0,0,E670/D670)</f>
        <v>0.43291770746780789</v>
      </c>
    </row>
    <row r="671" spans="1:6" s="13" customFormat="1" ht="17.25">
      <c r="A671" s="124"/>
      <c r="B671" s="14" t="s">
        <v>10</v>
      </c>
      <c r="C671" s="235"/>
      <c r="D671" s="15"/>
      <c r="E671" s="15"/>
      <c r="F671" s="71"/>
    </row>
    <row r="672" spans="1:6" s="13" customFormat="1" ht="17.25" hidden="1">
      <c r="A672" s="124"/>
      <c r="B672" s="14" t="s">
        <v>11</v>
      </c>
      <c r="C672" s="235"/>
      <c r="D672" s="16" t="s">
        <v>16</v>
      </c>
      <c r="E672" s="16" t="s">
        <v>16</v>
      </c>
      <c r="F672" s="17" t="s">
        <v>16</v>
      </c>
    </row>
    <row r="673" spans="1:6" s="13" customFormat="1" ht="17.25" hidden="1">
      <c r="A673" s="124"/>
      <c r="B673" s="14" t="s">
        <v>12</v>
      </c>
      <c r="C673" s="235"/>
      <c r="D673" s="16" t="s">
        <v>16</v>
      </c>
      <c r="E673" s="16" t="s">
        <v>16</v>
      </c>
      <c r="F673" s="17" t="s">
        <v>16</v>
      </c>
    </row>
    <row r="674" spans="1:6" s="13" customFormat="1" ht="34.5">
      <c r="A674" s="124"/>
      <c r="B674" s="18" t="s">
        <v>13</v>
      </c>
      <c r="C674" s="235"/>
      <c r="D674" s="19">
        <v>115175.7</v>
      </c>
      <c r="E674" s="26">
        <v>49861.599999999999</v>
      </c>
      <c r="F674" s="70">
        <f>IF(D674=0,0,E674/D674)</f>
        <v>0.43291770746780789</v>
      </c>
    </row>
    <row r="675" spans="1:6" s="13" customFormat="1" ht="82.5" customHeight="1">
      <c r="A675" s="124"/>
      <c r="B675" s="39" t="s">
        <v>202</v>
      </c>
      <c r="C675" s="235" t="s">
        <v>197</v>
      </c>
      <c r="D675" s="11">
        <f>SUM(D676:D679)</f>
        <v>200</v>
      </c>
      <c r="E675" s="11">
        <f>SUM(E676:E679)</f>
        <v>0</v>
      </c>
      <c r="F675" s="12">
        <f>IF(D675=0,0,E675/D675)</f>
        <v>0</v>
      </c>
    </row>
    <row r="676" spans="1:6" s="13" customFormat="1" ht="17.25">
      <c r="A676" s="124"/>
      <c r="B676" s="14" t="s">
        <v>10</v>
      </c>
      <c r="C676" s="235"/>
      <c r="D676" s="15"/>
      <c r="E676" s="15"/>
      <c r="F676" s="71"/>
    </row>
    <row r="677" spans="1:6" s="13" customFormat="1" ht="17.25" hidden="1">
      <c r="A677" s="124"/>
      <c r="B677" s="14" t="s">
        <v>11</v>
      </c>
      <c r="C677" s="235"/>
      <c r="D677" s="16" t="s">
        <v>16</v>
      </c>
      <c r="E677" s="16" t="s">
        <v>16</v>
      </c>
      <c r="F677" s="17" t="s">
        <v>16</v>
      </c>
    </row>
    <row r="678" spans="1:6" s="13" customFormat="1" ht="17.25" hidden="1">
      <c r="A678" s="124"/>
      <c r="B678" s="14" t="s">
        <v>12</v>
      </c>
      <c r="C678" s="235"/>
      <c r="D678" s="16" t="s">
        <v>16</v>
      </c>
      <c r="E678" s="16" t="s">
        <v>16</v>
      </c>
      <c r="F678" s="17" t="s">
        <v>16</v>
      </c>
    </row>
    <row r="679" spans="1:6" s="13" customFormat="1" ht="34.5">
      <c r="A679" s="124"/>
      <c r="B679" s="18" t="s">
        <v>13</v>
      </c>
      <c r="C679" s="235"/>
      <c r="D679" s="19">
        <v>200</v>
      </c>
      <c r="E679" s="26">
        <v>0</v>
      </c>
      <c r="F679" s="70">
        <f>IF(D679=0,0,E679/D679)</f>
        <v>0</v>
      </c>
    </row>
    <row r="680" spans="1:6" s="13" customFormat="1" ht="99" customHeight="1">
      <c r="A680" s="124"/>
      <c r="B680" s="10" t="s">
        <v>203</v>
      </c>
      <c r="C680" s="235" t="s">
        <v>197</v>
      </c>
      <c r="D680" s="11">
        <f>SUM(D681:D684)</f>
        <v>40000</v>
      </c>
      <c r="E680" s="11">
        <f>SUM(E681:E684)</f>
        <v>0</v>
      </c>
      <c r="F680" s="12">
        <f>IF(D680=0,0,E680/D680)</f>
        <v>0</v>
      </c>
    </row>
    <row r="681" spans="1:6" s="13" customFormat="1" ht="17.25">
      <c r="A681" s="124"/>
      <c r="B681" s="22" t="s">
        <v>10</v>
      </c>
      <c r="C681" s="235"/>
      <c r="D681" s="15"/>
      <c r="E681" s="15"/>
      <c r="F681" s="71"/>
    </row>
    <row r="682" spans="1:6" s="13" customFormat="1" ht="17.25" hidden="1">
      <c r="A682" s="124"/>
      <c r="B682" s="22" t="s">
        <v>11</v>
      </c>
      <c r="C682" s="235"/>
      <c r="D682" s="16" t="s">
        <v>16</v>
      </c>
      <c r="E682" s="16" t="s">
        <v>16</v>
      </c>
      <c r="F682" s="17" t="s">
        <v>16</v>
      </c>
    </row>
    <row r="683" spans="1:6" s="13" customFormat="1" ht="17.25" hidden="1">
      <c r="A683" s="124"/>
      <c r="B683" s="22" t="s">
        <v>12</v>
      </c>
      <c r="C683" s="235"/>
      <c r="D683" s="16" t="s">
        <v>16</v>
      </c>
      <c r="E683" s="16" t="s">
        <v>16</v>
      </c>
      <c r="F683" s="17" t="s">
        <v>16</v>
      </c>
    </row>
    <row r="684" spans="1:6" s="13" customFormat="1" ht="34.5">
      <c r="A684" s="124"/>
      <c r="B684" s="25" t="s">
        <v>13</v>
      </c>
      <c r="C684" s="235"/>
      <c r="D684" s="19">
        <v>40000</v>
      </c>
      <c r="E684" s="26">
        <v>0</v>
      </c>
      <c r="F684" s="70">
        <f>IF(D684=0,0,E684/D684)</f>
        <v>0</v>
      </c>
    </row>
    <row r="685" spans="1:6" s="13" customFormat="1" ht="132" customHeight="1">
      <c r="A685" s="124"/>
      <c r="B685" s="39" t="s">
        <v>260</v>
      </c>
      <c r="C685" s="235" t="s">
        <v>41</v>
      </c>
      <c r="D685" s="11">
        <f>SUM(D686:D689)</f>
        <v>1400</v>
      </c>
      <c r="E685" s="11">
        <f>SUM(E686:E689)</f>
        <v>0</v>
      </c>
      <c r="F685" s="12">
        <f>IF(D685=0,0,E685/D685)</f>
        <v>0</v>
      </c>
    </row>
    <row r="686" spans="1:6" s="13" customFormat="1" ht="17.25">
      <c r="A686" s="124"/>
      <c r="B686" s="14" t="s">
        <v>10</v>
      </c>
      <c r="C686" s="235"/>
      <c r="D686" s="15"/>
      <c r="E686" s="72"/>
      <c r="F686" s="71"/>
    </row>
    <row r="687" spans="1:6" s="13" customFormat="1" ht="17.25" hidden="1">
      <c r="A687" s="124"/>
      <c r="B687" s="14" t="s">
        <v>11</v>
      </c>
      <c r="C687" s="235"/>
      <c r="D687" s="16" t="s">
        <v>16</v>
      </c>
      <c r="E687" s="16" t="s">
        <v>16</v>
      </c>
      <c r="F687" s="17" t="s">
        <v>16</v>
      </c>
    </row>
    <row r="688" spans="1:6" s="13" customFormat="1" ht="17.25" hidden="1">
      <c r="A688" s="124"/>
      <c r="B688" s="14" t="s">
        <v>12</v>
      </c>
      <c r="C688" s="235"/>
      <c r="D688" s="16" t="s">
        <v>16</v>
      </c>
      <c r="E688" s="16" t="s">
        <v>16</v>
      </c>
      <c r="F688" s="17" t="s">
        <v>16</v>
      </c>
    </row>
    <row r="689" spans="1:6" s="13" customFormat="1" ht="34.5">
      <c r="A689" s="124"/>
      <c r="B689" s="18" t="s">
        <v>13</v>
      </c>
      <c r="C689" s="235"/>
      <c r="D689" s="19">
        <v>1400</v>
      </c>
      <c r="E689" s="26">
        <v>0</v>
      </c>
      <c r="F689" s="70">
        <f>IF(D689=0,0,E689/D689)</f>
        <v>0</v>
      </c>
    </row>
    <row r="690" spans="1:6" s="13" customFormat="1" ht="16.5">
      <c r="A690" s="124"/>
      <c r="B690" s="10" t="s">
        <v>29</v>
      </c>
      <c r="C690" s="246"/>
      <c r="D690" s="29">
        <f>SUM(D655,D660,D665,D670,D675,D680,D685)</f>
        <v>172628.3</v>
      </c>
      <c r="E690" s="29">
        <f>SUM(E692:E694)</f>
        <v>50805.1</v>
      </c>
      <c r="F690" s="33">
        <f>IF(D690=0,0,E690/D690)</f>
        <v>0.29430342533640197</v>
      </c>
    </row>
    <row r="691" spans="1:6" s="13" customFormat="1" ht="17.25">
      <c r="A691" s="124"/>
      <c r="B691" s="22" t="s">
        <v>10</v>
      </c>
      <c r="C691" s="246"/>
      <c r="D691" s="32"/>
      <c r="E691" s="32"/>
      <c r="F691" s="73"/>
    </row>
    <row r="692" spans="1:6" s="13" customFormat="1" ht="17.25" hidden="1">
      <c r="A692" s="124"/>
      <c r="B692" s="22" t="s">
        <v>11</v>
      </c>
      <c r="C692" s="246"/>
      <c r="D692" s="34" t="s">
        <v>16</v>
      </c>
      <c r="E692" s="34" t="s">
        <v>16</v>
      </c>
      <c r="F692" s="35" t="s">
        <v>16</v>
      </c>
    </row>
    <row r="693" spans="1:6" s="13" customFormat="1" ht="17.25" hidden="1">
      <c r="A693" s="124"/>
      <c r="B693" s="22" t="s">
        <v>12</v>
      </c>
      <c r="C693" s="246"/>
      <c r="D693" s="34" t="s">
        <v>16</v>
      </c>
      <c r="E693" s="34" t="s">
        <v>16</v>
      </c>
      <c r="F693" s="35" t="s">
        <v>16</v>
      </c>
    </row>
    <row r="694" spans="1:6" s="13" customFormat="1" ht="34.5">
      <c r="A694" s="124"/>
      <c r="B694" s="25" t="s">
        <v>13</v>
      </c>
      <c r="C694" s="246"/>
      <c r="D694" s="37">
        <f>SUM(D659,D664,D669,D674,D679,D684,D689)</f>
        <v>172628.3</v>
      </c>
      <c r="E694" s="76">
        <f>E659+E664+E669+E674+E679+E684+E689</f>
        <v>50805.1</v>
      </c>
      <c r="F694" s="38">
        <f>IF(D694=0,0,E694/D694)</f>
        <v>0.29430342533640197</v>
      </c>
    </row>
    <row r="695" spans="1:6" s="13" customFormat="1" ht="53.25" customHeight="1">
      <c r="A695" s="123">
        <v>17</v>
      </c>
      <c r="B695" s="234" t="s">
        <v>205</v>
      </c>
      <c r="C695" s="234"/>
      <c r="D695" s="234"/>
      <c r="E695" s="234"/>
      <c r="F695" s="234"/>
    </row>
    <row r="696" spans="1:6" s="13" customFormat="1" ht="99" customHeight="1">
      <c r="A696" s="124"/>
      <c r="B696" s="39" t="s">
        <v>206</v>
      </c>
      <c r="C696" s="235" t="s">
        <v>47</v>
      </c>
      <c r="D696" s="11">
        <f>SUM(D697:D700)</f>
        <v>736906.3</v>
      </c>
      <c r="E696" s="11">
        <f>SUM(E697:E700)</f>
        <v>212120</v>
      </c>
      <c r="F696" s="12">
        <f>IF(D696=0,0,E696/D696)</f>
        <v>0.28785206477404252</v>
      </c>
    </row>
    <row r="697" spans="1:6" s="13" customFormat="1" ht="17.25">
      <c r="A697" s="124"/>
      <c r="B697" s="14" t="s">
        <v>10</v>
      </c>
      <c r="C697" s="235"/>
      <c r="D697" s="15"/>
      <c r="E697" s="23"/>
      <c r="F697" s="17"/>
    </row>
    <row r="698" spans="1:6" s="13" customFormat="1" ht="17.25">
      <c r="A698" s="124"/>
      <c r="B698" s="14" t="s">
        <v>11</v>
      </c>
      <c r="C698" s="235"/>
      <c r="D698" s="16">
        <v>549916.9</v>
      </c>
      <c r="E698" s="16">
        <v>159734</v>
      </c>
      <c r="F698" s="17">
        <f>IF(D698=0,0,E698/D698)</f>
        <v>0.29046934182237349</v>
      </c>
    </row>
    <row r="699" spans="1:6" s="13" customFormat="1" ht="17.25">
      <c r="A699" s="124"/>
      <c r="B699" s="14" t="s">
        <v>12</v>
      </c>
      <c r="C699" s="235"/>
      <c r="D699" s="16">
        <v>185689.4</v>
      </c>
      <c r="E699" s="16">
        <v>52206</v>
      </c>
      <c r="F699" s="17">
        <f>IF(D699=0,0,E699/D699)</f>
        <v>0.28114690445442769</v>
      </c>
    </row>
    <row r="700" spans="1:6" s="13" customFormat="1" ht="34.5">
      <c r="A700" s="124"/>
      <c r="B700" s="18" t="s">
        <v>13</v>
      </c>
      <c r="C700" s="235"/>
      <c r="D700" s="19">
        <v>1300</v>
      </c>
      <c r="E700" s="26">
        <v>180</v>
      </c>
      <c r="F700" s="20">
        <f>IF(D700=0,0,E700/D700)</f>
        <v>0.13846153846153847</v>
      </c>
    </row>
    <row r="701" spans="1:6" s="13" customFormat="1" ht="66" customHeight="1">
      <c r="A701" s="124"/>
      <c r="B701" s="39" t="s">
        <v>207</v>
      </c>
      <c r="C701" s="235" t="s">
        <v>47</v>
      </c>
      <c r="D701" s="11">
        <f>SUM(D702:D705)</f>
        <v>63213.2</v>
      </c>
      <c r="E701" s="11">
        <f>SUM(E702:E705)</f>
        <v>10139.200000000001</v>
      </c>
      <c r="F701" s="12">
        <f>IF(D701=0,0,E701/D701)</f>
        <v>0.16039687913283937</v>
      </c>
    </row>
    <row r="702" spans="1:6" s="13" customFormat="1" ht="17.25">
      <c r="A702" s="124"/>
      <c r="B702" s="14" t="s">
        <v>10</v>
      </c>
      <c r="C702" s="235"/>
      <c r="D702" s="15"/>
      <c r="E702" s="23"/>
      <c r="F702" s="17"/>
    </row>
    <row r="703" spans="1:6" s="13" customFormat="1" ht="17.25">
      <c r="A703" s="124"/>
      <c r="B703" s="14" t="s">
        <v>11</v>
      </c>
      <c r="C703" s="235"/>
      <c r="D703" s="16" t="s">
        <v>16</v>
      </c>
      <c r="E703" s="16" t="s">
        <v>16</v>
      </c>
      <c r="F703" s="17" t="s">
        <v>16</v>
      </c>
    </row>
    <row r="704" spans="1:6" s="13" customFormat="1" ht="17.25">
      <c r="A704" s="124"/>
      <c r="B704" s="14" t="s">
        <v>12</v>
      </c>
      <c r="C704" s="235"/>
      <c r="D704" s="16" t="s">
        <v>16</v>
      </c>
      <c r="E704" s="16" t="s">
        <v>16</v>
      </c>
      <c r="F704" s="17" t="s">
        <v>16</v>
      </c>
    </row>
    <row r="705" spans="1:6" s="13" customFormat="1" ht="34.5">
      <c r="A705" s="124"/>
      <c r="B705" s="18" t="s">
        <v>13</v>
      </c>
      <c r="C705" s="235"/>
      <c r="D705" s="19">
        <v>63213.2</v>
      </c>
      <c r="E705" s="26">
        <v>10139.200000000001</v>
      </c>
      <c r="F705" s="20">
        <f>IF(D705=0,0,E705/D705)</f>
        <v>0.16039687913283937</v>
      </c>
    </row>
    <row r="706" spans="1:6" s="13" customFormat="1" ht="115.5" customHeight="1">
      <c r="A706" s="124"/>
      <c r="B706" s="10" t="s">
        <v>208</v>
      </c>
      <c r="C706" s="235" t="s">
        <v>47</v>
      </c>
      <c r="D706" s="11">
        <f>SUM(D707:D710)</f>
        <v>52249.1</v>
      </c>
      <c r="E706" s="11">
        <f>SUM(E707:E710)</f>
        <v>23048.5</v>
      </c>
      <c r="F706" s="27">
        <f>IF(D706=0,0,E706/D706)</f>
        <v>0.44112721558840251</v>
      </c>
    </row>
    <row r="707" spans="1:6" s="13" customFormat="1" ht="17.25">
      <c r="A707" s="124"/>
      <c r="B707" s="22" t="s">
        <v>10</v>
      </c>
      <c r="C707" s="235"/>
      <c r="D707" s="15"/>
      <c r="E707" s="23"/>
      <c r="F707" s="17"/>
    </row>
    <row r="708" spans="1:6" s="13" customFormat="1" ht="17.25">
      <c r="A708" s="124"/>
      <c r="B708" s="22" t="s">
        <v>11</v>
      </c>
      <c r="C708" s="235"/>
      <c r="D708" s="16" t="s">
        <v>16</v>
      </c>
      <c r="E708" s="16" t="s">
        <v>16</v>
      </c>
      <c r="F708" s="17" t="s">
        <v>16</v>
      </c>
    </row>
    <row r="709" spans="1:6" s="13" customFormat="1" ht="17.25">
      <c r="A709" s="124"/>
      <c r="B709" s="22" t="s">
        <v>12</v>
      </c>
      <c r="C709" s="235"/>
      <c r="D709" s="16" t="s">
        <v>16</v>
      </c>
      <c r="E709" s="16" t="s">
        <v>16</v>
      </c>
      <c r="F709" s="17" t="s">
        <v>16</v>
      </c>
    </row>
    <row r="710" spans="1:6" s="13" customFormat="1" ht="34.5">
      <c r="A710" s="124"/>
      <c r="B710" s="25" t="s">
        <v>13</v>
      </c>
      <c r="C710" s="235"/>
      <c r="D710" s="77">
        <v>52249.1</v>
      </c>
      <c r="E710" s="26">
        <v>23048.5</v>
      </c>
      <c r="F710" s="20">
        <f>IF(D710=0,0,E710/D710)</f>
        <v>0.44112721558840251</v>
      </c>
    </row>
    <row r="711" spans="1:6" s="13" customFormat="1" ht="16.5">
      <c r="A711" s="124"/>
      <c r="B711" s="10" t="s">
        <v>29</v>
      </c>
      <c r="C711" s="246"/>
      <c r="D711" s="29">
        <f>SUM(D696,D701,D706)</f>
        <v>852368.6</v>
      </c>
      <c r="E711" s="29">
        <f>SUM(E713:E715)</f>
        <v>245307.7</v>
      </c>
      <c r="F711" s="30">
        <f>IF(D711=0,0,E711/D711)</f>
        <v>0.2877953270451305</v>
      </c>
    </row>
    <row r="712" spans="1:6" s="13" customFormat="1" ht="17.25">
      <c r="A712" s="124"/>
      <c r="B712" s="22" t="s">
        <v>10</v>
      </c>
      <c r="C712" s="246"/>
      <c r="D712" s="32"/>
      <c r="E712" s="32"/>
      <c r="F712" s="17"/>
    </row>
    <row r="713" spans="1:6" s="13" customFormat="1" ht="17.25">
      <c r="A713" s="124"/>
      <c r="B713" s="22" t="s">
        <v>11</v>
      </c>
      <c r="C713" s="246"/>
      <c r="D713" s="34">
        <f t="shared" ref="D713:E715" si="6">SUM(D698,D703,D708)</f>
        <v>549916.9</v>
      </c>
      <c r="E713" s="34">
        <f t="shared" si="6"/>
        <v>159734</v>
      </c>
      <c r="F713" s="35">
        <f>IF(D713=0,0,E713/D713)</f>
        <v>0.29046934182237349</v>
      </c>
    </row>
    <row r="714" spans="1:6" s="13" customFormat="1" ht="17.25">
      <c r="A714" s="124"/>
      <c r="B714" s="22" t="s">
        <v>12</v>
      </c>
      <c r="C714" s="246"/>
      <c r="D714" s="34">
        <f t="shared" si="6"/>
        <v>185689.4</v>
      </c>
      <c r="E714" s="34">
        <f t="shared" si="6"/>
        <v>52206</v>
      </c>
      <c r="F714" s="35">
        <f>IF(D714=0,0,E714/D714)</f>
        <v>0.28114690445442769</v>
      </c>
    </row>
    <row r="715" spans="1:6" s="13" customFormat="1" ht="34.5">
      <c r="A715" s="124"/>
      <c r="B715" s="25" t="s">
        <v>13</v>
      </c>
      <c r="C715" s="246"/>
      <c r="D715" s="37">
        <f t="shared" si="6"/>
        <v>116762.29999999999</v>
      </c>
      <c r="E715" s="37">
        <f t="shared" si="6"/>
        <v>33367.699999999997</v>
      </c>
      <c r="F715" s="38">
        <f>IF(D715=0,0,E715/D715)</f>
        <v>0.28577460361777729</v>
      </c>
    </row>
    <row r="716" spans="1:6" s="13" customFormat="1" ht="50.25" customHeight="1">
      <c r="A716" s="123">
        <v>18</v>
      </c>
      <c r="B716" s="234" t="s">
        <v>261</v>
      </c>
      <c r="C716" s="234"/>
      <c r="D716" s="234"/>
      <c r="E716" s="234"/>
      <c r="F716" s="234"/>
    </row>
    <row r="717" spans="1:6" s="13" customFormat="1" ht="115.5" customHeight="1">
      <c r="A717" s="124"/>
      <c r="B717" s="39" t="s">
        <v>210</v>
      </c>
      <c r="C717" s="235" t="s">
        <v>270</v>
      </c>
      <c r="D717" s="11">
        <f>SUM(D718:D721)</f>
        <v>301277.8</v>
      </c>
      <c r="E717" s="11">
        <f>SUM(E718:E721)</f>
        <v>182159.5</v>
      </c>
      <c r="F717" s="27">
        <f>IF(D717=0,0,E717/D717)</f>
        <v>0.60462304225535368</v>
      </c>
    </row>
    <row r="718" spans="1:6" s="13" customFormat="1" ht="17.25">
      <c r="A718" s="124"/>
      <c r="B718" s="14" t="s">
        <v>10</v>
      </c>
      <c r="C718" s="235"/>
      <c r="D718" s="15"/>
      <c r="E718" s="23"/>
      <c r="F718" s="17"/>
    </row>
    <row r="719" spans="1:6" s="13" customFormat="1" ht="17.25" hidden="1">
      <c r="A719" s="124"/>
      <c r="B719" s="14" t="s">
        <v>11</v>
      </c>
      <c r="C719" s="235"/>
      <c r="D719" s="16" t="s">
        <v>16</v>
      </c>
      <c r="E719" s="16" t="s">
        <v>16</v>
      </c>
      <c r="F719" s="17" t="s">
        <v>16</v>
      </c>
    </row>
    <row r="720" spans="1:6" s="13" customFormat="1" ht="17.25" hidden="1">
      <c r="A720" s="124"/>
      <c r="B720" s="14" t="s">
        <v>12</v>
      </c>
      <c r="C720" s="235"/>
      <c r="D720" s="16" t="s">
        <v>16</v>
      </c>
      <c r="E720" s="16" t="s">
        <v>16</v>
      </c>
      <c r="F720" s="17" t="s">
        <v>16</v>
      </c>
    </row>
    <row r="721" spans="1:6" s="13" customFormat="1" ht="34.5">
      <c r="A721" s="124"/>
      <c r="B721" s="14" t="s">
        <v>13</v>
      </c>
      <c r="C721" s="235"/>
      <c r="D721" s="16">
        <v>301277.8</v>
      </c>
      <c r="E721" s="24">
        <v>182159.5</v>
      </c>
      <c r="F721" s="20">
        <f>IF(D721=0,0,E721/D721)</f>
        <v>0.60462304225535368</v>
      </c>
    </row>
    <row r="722" spans="1:6" s="13" customFormat="1" ht="16.5">
      <c r="A722" s="124"/>
      <c r="B722" s="10" t="s">
        <v>29</v>
      </c>
      <c r="C722" s="250"/>
      <c r="D722" s="128">
        <f>SUM(D717)</f>
        <v>301277.8</v>
      </c>
      <c r="E722" s="29">
        <f>SUM(E724:E726)</f>
        <v>182159.5</v>
      </c>
      <c r="F722" s="129">
        <f>IF(D722=0,0,E722/D722)</f>
        <v>0.60462304225535368</v>
      </c>
    </row>
    <row r="723" spans="1:6" s="13" customFormat="1" ht="17.25">
      <c r="A723" s="124"/>
      <c r="B723" s="22" t="s">
        <v>10</v>
      </c>
      <c r="C723" s="250"/>
      <c r="D723" s="130"/>
      <c r="E723" s="32"/>
      <c r="F723" s="131"/>
    </row>
    <row r="724" spans="1:6" s="13" customFormat="1" ht="17.25" hidden="1">
      <c r="A724" s="124"/>
      <c r="B724" s="22" t="s">
        <v>11</v>
      </c>
      <c r="C724" s="250"/>
      <c r="D724" s="132" t="s">
        <v>16</v>
      </c>
      <c r="E724" s="34" t="s">
        <v>16</v>
      </c>
      <c r="F724" s="133" t="s">
        <v>16</v>
      </c>
    </row>
    <row r="725" spans="1:6" s="13" customFormat="1" ht="17.25" hidden="1">
      <c r="A725" s="124"/>
      <c r="B725" s="22" t="s">
        <v>12</v>
      </c>
      <c r="C725" s="250"/>
      <c r="D725" s="132" t="s">
        <v>16</v>
      </c>
      <c r="E725" s="34" t="s">
        <v>16</v>
      </c>
      <c r="F725" s="133" t="s">
        <v>16</v>
      </c>
    </row>
    <row r="726" spans="1:6" s="13" customFormat="1" ht="34.5">
      <c r="A726" s="124"/>
      <c r="B726" s="22" t="s">
        <v>13</v>
      </c>
      <c r="C726" s="250"/>
      <c r="D726" s="132">
        <f>D721</f>
        <v>301277.8</v>
      </c>
      <c r="E726" s="34">
        <f>E721</f>
        <v>182159.5</v>
      </c>
      <c r="F726" s="134">
        <f>IF(D726=0,0,E726/D726)</f>
        <v>0.60462304225535368</v>
      </c>
    </row>
    <row r="727" spans="1:6" s="13" customFormat="1" ht="54.75" customHeight="1">
      <c r="A727" s="123">
        <v>19</v>
      </c>
      <c r="B727" s="234" t="s">
        <v>262</v>
      </c>
      <c r="C727" s="234"/>
      <c r="D727" s="234"/>
      <c r="E727" s="234"/>
      <c r="F727" s="234"/>
    </row>
    <row r="728" spans="1:6" s="13" customFormat="1" ht="99" customHeight="1">
      <c r="A728" s="125"/>
      <c r="B728" s="10" t="s">
        <v>107</v>
      </c>
      <c r="C728" s="238" t="s">
        <v>94</v>
      </c>
      <c r="D728" s="11">
        <f>SUM(D730:D732)</f>
        <v>4101.5</v>
      </c>
      <c r="E728" s="11">
        <f>SUM(E730:E732)</f>
        <v>1560</v>
      </c>
      <c r="F728" s="27">
        <f>IF(D728=0,0,E728/D728)</f>
        <v>0.38034865293185421</v>
      </c>
    </row>
    <row r="729" spans="1:6" s="13" customFormat="1" ht="17.25">
      <c r="A729" s="125"/>
      <c r="B729" s="22" t="s">
        <v>10</v>
      </c>
      <c r="C729" s="238"/>
      <c r="D729" s="15"/>
      <c r="E729" s="23"/>
      <c r="F729" s="17"/>
    </row>
    <row r="730" spans="1:6" s="13" customFormat="1" ht="17.25" hidden="1">
      <c r="A730" s="125"/>
      <c r="B730" s="22" t="s">
        <v>11</v>
      </c>
      <c r="C730" s="238"/>
      <c r="D730" s="16" t="s">
        <v>16</v>
      </c>
      <c r="E730" s="16" t="s">
        <v>16</v>
      </c>
      <c r="F730" s="16" t="s">
        <v>16</v>
      </c>
    </row>
    <row r="731" spans="1:6" s="13" customFormat="1" ht="17.25" hidden="1">
      <c r="A731" s="125"/>
      <c r="B731" s="22" t="s">
        <v>12</v>
      </c>
      <c r="C731" s="238"/>
      <c r="D731" s="16" t="s">
        <v>16</v>
      </c>
      <c r="E731" s="16" t="s">
        <v>16</v>
      </c>
      <c r="F731" s="16" t="s">
        <v>16</v>
      </c>
    </row>
    <row r="732" spans="1:6" s="13" customFormat="1" ht="34.5">
      <c r="A732" s="125"/>
      <c r="B732" s="25" t="s">
        <v>13</v>
      </c>
      <c r="C732" s="238"/>
      <c r="D732" s="19">
        <v>4101.5</v>
      </c>
      <c r="E732" s="19">
        <v>1560</v>
      </c>
      <c r="F732" s="20">
        <f>IF(D732=0,0,E732/D732)</f>
        <v>0.38034865293185421</v>
      </c>
    </row>
    <row r="733" spans="1:6" s="13" customFormat="1" ht="66" customHeight="1">
      <c r="A733" s="125"/>
      <c r="B733" s="10" t="s">
        <v>108</v>
      </c>
      <c r="C733" s="238" t="s">
        <v>94</v>
      </c>
      <c r="D733" s="11">
        <f>SUM(D735:D737)</f>
        <v>1864.7</v>
      </c>
      <c r="E733" s="11">
        <f>SUM(E735:E737)</f>
        <v>699</v>
      </c>
      <c r="F733" s="27">
        <f>IF(D733=0,0,E733/D733)</f>
        <v>0.37485922668525767</v>
      </c>
    </row>
    <row r="734" spans="1:6" s="13" customFormat="1" ht="17.25">
      <c r="A734" s="125"/>
      <c r="B734" s="22" t="s">
        <v>10</v>
      </c>
      <c r="C734" s="238"/>
      <c r="D734" s="15"/>
      <c r="E734" s="23"/>
      <c r="F734" s="17"/>
    </row>
    <row r="735" spans="1:6" s="13" customFormat="1" ht="17.25" hidden="1">
      <c r="A735" s="125"/>
      <c r="B735" s="22" t="s">
        <v>11</v>
      </c>
      <c r="C735" s="238"/>
      <c r="D735" s="16" t="s">
        <v>16</v>
      </c>
      <c r="E735" s="16" t="s">
        <v>16</v>
      </c>
      <c r="F735" s="16" t="s">
        <v>16</v>
      </c>
    </row>
    <row r="736" spans="1:6" s="13" customFormat="1" ht="17.25" hidden="1">
      <c r="A736" s="125"/>
      <c r="B736" s="22" t="s">
        <v>12</v>
      </c>
      <c r="C736" s="238"/>
      <c r="D736" s="16" t="s">
        <v>16</v>
      </c>
      <c r="E736" s="16" t="s">
        <v>16</v>
      </c>
      <c r="F736" s="16" t="s">
        <v>16</v>
      </c>
    </row>
    <row r="737" spans="1:6" s="13" customFormat="1" ht="34.5">
      <c r="A737" s="125"/>
      <c r="B737" s="25" t="s">
        <v>13</v>
      </c>
      <c r="C737" s="238"/>
      <c r="D737" s="19">
        <v>1864.7</v>
      </c>
      <c r="E737" s="19">
        <v>699</v>
      </c>
      <c r="F737" s="20">
        <f>IF(D737=0,0,E737/D737)</f>
        <v>0.37485922668525767</v>
      </c>
    </row>
    <row r="738" spans="1:6" s="13" customFormat="1" ht="132" customHeight="1">
      <c r="A738" s="125"/>
      <c r="B738" s="10" t="s">
        <v>109</v>
      </c>
      <c r="C738" s="238" t="s">
        <v>32</v>
      </c>
      <c r="D738" s="11">
        <f>SUM(D740:D742)</f>
        <v>23212.400000000001</v>
      </c>
      <c r="E738" s="11">
        <f>SUM(E740:E742)</f>
        <v>10437.4</v>
      </c>
      <c r="F738" s="27">
        <f>IF(D738=0,0,E738/D738)</f>
        <v>0.44964760214368177</v>
      </c>
    </row>
    <row r="739" spans="1:6" s="13" customFormat="1" ht="17.25">
      <c r="A739" s="125"/>
      <c r="B739" s="22" t="s">
        <v>10</v>
      </c>
      <c r="C739" s="238"/>
      <c r="D739" s="15"/>
      <c r="E739" s="23"/>
      <c r="F739" s="17"/>
    </row>
    <row r="740" spans="1:6" s="13" customFormat="1" ht="17.25" hidden="1">
      <c r="A740" s="125"/>
      <c r="B740" s="22" t="s">
        <v>11</v>
      </c>
      <c r="C740" s="238"/>
      <c r="D740" s="16" t="s">
        <v>16</v>
      </c>
      <c r="E740" s="16" t="s">
        <v>16</v>
      </c>
      <c r="F740" s="16" t="s">
        <v>16</v>
      </c>
    </row>
    <row r="741" spans="1:6" s="13" customFormat="1" ht="17.25" hidden="1">
      <c r="A741" s="125"/>
      <c r="B741" s="22" t="s">
        <v>12</v>
      </c>
      <c r="C741" s="238"/>
      <c r="D741" s="16" t="s">
        <v>16</v>
      </c>
      <c r="E741" s="16" t="s">
        <v>16</v>
      </c>
      <c r="F741" s="16" t="s">
        <v>16</v>
      </c>
    </row>
    <row r="742" spans="1:6" s="13" customFormat="1" ht="34.5">
      <c r="A742" s="125"/>
      <c r="B742" s="25" t="s">
        <v>13</v>
      </c>
      <c r="C742" s="238"/>
      <c r="D742" s="19">
        <v>23212.400000000001</v>
      </c>
      <c r="E742" s="19">
        <v>10437.4</v>
      </c>
      <c r="F742" s="20">
        <f>IF(D742=0,0,E742/D742)</f>
        <v>0.44964760214368177</v>
      </c>
    </row>
    <row r="743" spans="1:6" s="13" customFormat="1" ht="132" customHeight="1">
      <c r="A743" s="125"/>
      <c r="B743" s="10" t="s">
        <v>110</v>
      </c>
      <c r="C743" s="238" t="s">
        <v>94</v>
      </c>
      <c r="D743" s="11">
        <f>SUM(D745:D747)</f>
        <v>40449.9</v>
      </c>
      <c r="E743" s="11">
        <f>SUM(E745:E747)</f>
        <v>16010.9</v>
      </c>
      <c r="F743" s="27">
        <f>IF(D743=0,0,E743/D743)</f>
        <v>0.39582050882696862</v>
      </c>
    </row>
    <row r="744" spans="1:6" s="13" customFormat="1" ht="17.25">
      <c r="A744" s="125"/>
      <c r="B744" s="22" t="s">
        <v>10</v>
      </c>
      <c r="C744" s="238"/>
      <c r="D744" s="15"/>
      <c r="E744" s="23"/>
      <c r="F744" s="17"/>
    </row>
    <row r="745" spans="1:6" s="13" customFormat="1" ht="17.25" hidden="1">
      <c r="A745" s="125"/>
      <c r="B745" s="22" t="s">
        <v>11</v>
      </c>
      <c r="C745" s="238"/>
      <c r="D745" s="16" t="s">
        <v>16</v>
      </c>
      <c r="E745" s="16" t="s">
        <v>16</v>
      </c>
      <c r="F745" s="16" t="s">
        <v>16</v>
      </c>
    </row>
    <row r="746" spans="1:6" s="13" customFormat="1" ht="17.25" hidden="1">
      <c r="A746" s="125"/>
      <c r="B746" s="22" t="s">
        <v>12</v>
      </c>
      <c r="C746" s="238"/>
      <c r="D746" s="16" t="s">
        <v>16</v>
      </c>
      <c r="E746" s="16" t="s">
        <v>16</v>
      </c>
      <c r="F746" s="16" t="s">
        <v>16</v>
      </c>
    </row>
    <row r="747" spans="1:6" s="13" customFormat="1" ht="34.5">
      <c r="A747" s="125"/>
      <c r="B747" s="25" t="s">
        <v>13</v>
      </c>
      <c r="C747" s="238"/>
      <c r="D747" s="19">
        <v>40449.9</v>
      </c>
      <c r="E747" s="19">
        <v>16010.9</v>
      </c>
      <c r="F747" s="20">
        <f>IF(D747=0,0,E747/D747)</f>
        <v>0.39582050882696862</v>
      </c>
    </row>
    <row r="748" spans="1:6" s="13" customFormat="1" ht="16.5">
      <c r="A748" s="124"/>
      <c r="B748" s="10" t="s">
        <v>29</v>
      </c>
      <c r="C748" s="246"/>
      <c r="D748" s="29">
        <f>SUM(D743,D738,D733,D728)</f>
        <v>69628.5</v>
      </c>
      <c r="E748" s="29">
        <f>SUM(E743,E738,E733,E728)</f>
        <v>28707.3</v>
      </c>
      <c r="F748" s="30">
        <f>IF(D748=0,0,E748/D748)</f>
        <v>0.41229238027531828</v>
      </c>
    </row>
    <row r="749" spans="1:6" s="13" customFormat="1" ht="17.25">
      <c r="A749" s="124"/>
      <c r="B749" s="22" t="s">
        <v>10</v>
      </c>
      <c r="C749" s="246"/>
      <c r="D749" s="32"/>
      <c r="E749" s="32"/>
      <c r="F749" s="35"/>
    </row>
    <row r="750" spans="1:6" s="13" customFormat="1" ht="17.25" hidden="1">
      <c r="A750" s="124"/>
      <c r="B750" s="22" t="s">
        <v>11</v>
      </c>
      <c r="C750" s="246"/>
      <c r="D750" s="34" t="s">
        <v>16</v>
      </c>
      <c r="E750" s="34" t="s">
        <v>16</v>
      </c>
      <c r="F750" s="34" t="s">
        <v>16</v>
      </c>
    </row>
    <row r="751" spans="1:6" s="13" customFormat="1" ht="17.25" hidden="1">
      <c r="A751" s="124"/>
      <c r="B751" s="22" t="s">
        <v>12</v>
      </c>
      <c r="C751" s="246"/>
      <c r="D751" s="34" t="s">
        <v>16</v>
      </c>
      <c r="E751" s="34" t="s">
        <v>16</v>
      </c>
      <c r="F751" s="34" t="s">
        <v>16</v>
      </c>
    </row>
    <row r="752" spans="1:6" s="13" customFormat="1" ht="34.5">
      <c r="A752" s="124"/>
      <c r="B752" s="25" t="s">
        <v>13</v>
      </c>
      <c r="C752" s="246"/>
      <c r="D752" s="37">
        <f>SUM(D747,D742,D737,D732)</f>
        <v>69628.5</v>
      </c>
      <c r="E752" s="37">
        <f>SUM(E747,E742,E737,E732)</f>
        <v>28707.3</v>
      </c>
      <c r="F752" s="38">
        <f>IF(D752=0,0,E752/D752)</f>
        <v>0.41229238027531828</v>
      </c>
    </row>
    <row r="753" spans="1:6" s="13" customFormat="1" ht="33">
      <c r="A753" s="124"/>
      <c r="B753" s="135" t="s">
        <v>213</v>
      </c>
      <c r="C753" s="246"/>
      <c r="D753" s="82">
        <f>SUM(D70,D91,D382,D494,D545,D580,D602,D623,D117,D398,D748,D649,D198,D254,D295,D366,D690,D711,D722)</f>
        <v>42672859.800000004</v>
      </c>
      <c r="E753" s="82">
        <f>SUM(E70,E91,E382,E494,E545,E580,E602,E623,E117,E398,E748,E649,E198,E254,E295,E366,E690,E711,E722+0.1)</f>
        <v>19894495.200000003</v>
      </c>
      <c r="F753" s="136">
        <f>IF(D753=0,0,E753/D753)</f>
        <v>0.46620956020388399</v>
      </c>
    </row>
    <row r="754" spans="1:6" s="13" customFormat="1" ht="17.25">
      <c r="A754" s="124"/>
      <c r="B754" s="22" t="s">
        <v>10</v>
      </c>
      <c r="C754" s="246"/>
      <c r="D754" s="82"/>
      <c r="E754" s="83"/>
      <c r="F754" s="84"/>
    </row>
    <row r="755" spans="1:6" s="13" customFormat="1" ht="17.25">
      <c r="A755" s="124"/>
      <c r="B755" s="22" t="s">
        <v>11</v>
      </c>
      <c r="C755" s="246"/>
      <c r="D755" s="85">
        <f>SUM(D72,D93,D384,D496,D547,D582,D604,D625,D119,D400,D750,D651,D200,D256,D297,D368,D692,D713,D724)</f>
        <v>7558416.9000000004</v>
      </c>
      <c r="E755" s="85">
        <f>SUM(E72,E93,E384,E496,E547,E582,E604,E625,E119,E400,E750,E651,E200,E256,E297,E368,E692,E713,E724)</f>
        <v>3025759.6</v>
      </c>
      <c r="F755" s="84">
        <f>IF(D755=0,0,E755/D755)</f>
        <v>0.40031657952077238</v>
      </c>
    </row>
    <row r="756" spans="1:6" s="13" customFormat="1" ht="17.25">
      <c r="A756" s="124"/>
      <c r="B756" s="22" t="s">
        <v>12</v>
      </c>
      <c r="C756" s="246"/>
      <c r="D756" s="85">
        <f>SUM(D73,D94,D385,D497,D548,D583,D605,D626,D120,D401,D751,D652,D201,D257,D298,D369,D693,D714,D725)</f>
        <v>19359820.5</v>
      </c>
      <c r="E756" s="85">
        <f>SUM(E73,E94,E385,E497,E548,E583,E605,E626,E120,E401,E751,E652,E201,E257,E298,E369,E693,E714,E725)</f>
        <v>10396003.100000001</v>
      </c>
      <c r="F756" s="84">
        <f>IF(D756=0,0,E756/D756)</f>
        <v>0.53698860999253595</v>
      </c>
    </row>
    <row r="757" spans="1:6" s="13" customFormat="1" ht="34.5">
      <c r="A757" s="124"/>
      <c r="B757" s="22" t="s">
        <v>13</v>
      </c>
      <c r="C757" s="246"/>
      <c r="D757" s="85">
        <f>SUM(D74,D95,D386,D498,D549,D584,D606,D627,D121,D402,D752,D653,D202,D258,D299,D370,D694,D715,D726)</f>
        <v>15747669.400000004</v>
      </c>
      <c r="E757" s="85">
        <f>SUM(E74,E95,E386,E498,E549,E584,E606,E627,E121,E402,E752,E653,E202,E258,E299,E370,E694,E715,E726+0.1)</f>
        <v>6471714.3999999994</v>
      </c>
      <c r="F757" s="84">
        <f>IF(D757=0,0,E757/D757)</f>
        <v>0.41096331372056855</v>
      </c>
    </row>
    <row r="758" spans="1:6" s="13" customFormat="1" ht="17.25">
      <c r="A758" s="137"/>
      <c r="B758" s="25" t="s">
        <v>75</v>
      </c>
      <c r="C758" s="246"/>
      <c r="D758" s="87">
        <f>SUM(D585)</f>
        <v>6953</v>
      </c>
      <c r="E758" s="87">
        <f>SUM(E585)</f>
        <v>1018.0999999999999</v>
      </c>
      <c r="F758" s="79">
        <f>IF(D758=0,0,E758/D758)</f>
        <v>0.14642600316410181</v>
      </c>
    </row>
    <row r="759" spans="1:6" s="13" customFormat="1" ht="17.25">
      <c r="A759" s="100"/>
      <c r="B759" s="88"/>
      <c r="C759" s="89"/>
      <c r="D759" s="83"/>
      <c r="E759" s="83"/>
      <c r="F759" s="90"/>
    </row>
    <row r="760" spans="1:6" s="13" customFormat="1" ht="17.25">
      <c r="A760" s="100"/>
      <c r="B760" s="88"/>
      <c r="C760" s="89"/>
      <c r="D760" s="83"/>
      <c r="E760" s="83"/>
      <c r="F760" s="90"/>
    </row>
    <row r="761" spans="1:6" s="13" customFormat="1" ht="17.25">
      <c r="A761" s="100"/>
      <c r="B761" s="88"/>
      <c r="C761" s="89"/>
      <c r="D761" s="83"/>
      <c r="E761" s="83"/>
      <c r="F761" s="90"/>
    </row>
    <row r="762" spans="1:6" ht="57" customHeight="1">
      <c r="A762" s="236" t="s">
        <v>214</v>
      </c>
      <c r="B762" s="236"/>
      <c r="C762" s="236"/>
      <c r="D762" s="237" t="s">
        <v>215</v>
      </c>
      <c r="E762" s="237"/>
      <c r="F762" s="237"/>
    </row>
  </sheetData>
  <sheetProtection selectLockedCells="1" selectUnlockedCells="1"/>
  <mergeCells count="168">
    <mergeCell ref="A1:F1"/>
    <mergeCell ref="B4:F4"/>
    <mergeCell ref="C5:C9"/>
    <mergeCell ref="C10:C14"/>
    <mergeCell ref="C15:C19"/>
    <mergeCell ref="C20:C24"/>
    <mergeCell ref="C25:C29"/>
    <mergeCell ref="C30:C34"/>
    <mergeCell ref="C35:C39"/>
    <mergeCell ref="C40:C44"/>
    <mergeCell ref="C45:C49"/>
    <mergeCell ref="C50:C54"/>
    <mergeCell ref="C55:C59"/>
    <mergeCell ref="C60:C64"/>
    <mergeCell ref="C65:C69"/>
    <mergeCell ref="C70:C74"/>
    <mergeCell ref="B75:F75"/>
    <mergeCell ref="C76:C80"/>
    <mergeCell ref="C81:C85"/>
    <mergeCell ref="C86:C90"/>
    <mergeCell ref="C91:C95"/>
    <mergeCell ref="B96:F96"/>
    <mergeCell ref="C97:C101"/>
    <mergeCell ref="C102:C106"/>
    <mergeCell ref="C107:C111"/>
    <mergeCell ref="C112:C116"/>
    <mergeCell ref="C117:C121"/>
    <mergeCell ref="B122:F122"/>
    <mergeCell ref="C123:C127"/>
    <mergeCell ref="C128:C132"/>
    <mergeCell ref="C133:C137"/>
    <mergeCell ref="C138:C142"/>
    <mergeCell ref="C143:C147"/>
    <mergeCell ref="C148:C152"/>
    <mergeCell ref="C153:C157"/>
    <mergeCell ref="C158:C162"/>
    <mergeCell ref="C163:C167"/>
    <mergeCell ref="C168:C172"/>
    <mergeCell ref="C173:C177"/>
    <mergeCell ref="C178:C182"/>
    <mergeCell ref="C183:C187"/>
    <mergeCell ref="C188:C192"/>
    <mergeCell ref="C193:C197"/>
    <mergeCell ref="C198:C202"/>
    <mergeCell ref="B203:F203"/>
    <mergeCell ref="C204:C208"/>
    <mergeCell ref="C209:C213"/>
    <mergeCell ref="C214:C218"/>
    <mergeCell ref="C219:C223"/>
    <mergeCell ref="C224:C228"/>
    <mergeCell ref="C229:C233"/>
    <mergeCell ref="C234:C238"/>
    <mergeCell ref="C239:C243"/>
    <mergeCell ref="C244:C248"/>
    <mergeCell ref="C249:C253"/>
    <mergeCell ref="C254:C258"/>
    <mergeCell ref="B259:F259"/>
    <mergeCell ref="C260:C264"/>
    <mergeCell ref="C265:C269"/>
    <mergeCell ref="C270:C274"/>
    <mergeCell ref="C275:C279"/>
    <mergeCell ref="C280:C284"/>
    <mergeCell ref="C285:C289"/>
    <mergeCell ref="C290:C294"/>
    <mergeCell ref="C295:C299"/>
    <mergeCell ref="B300:F300"/>
    <mergeCell ref="C301:C305"/>
    <mergeCell ref="C306:C310"/>
    <mergeCell ref="C311:C315"/>
    <mergeCell ref="C316:C320"/>
    <mergeCell ref="C321:C325"/>
    <mergeCell ref="C326:C330"/>
    <mergeCell ref="C331:C335"/>
    <mergeCell ref="C336:C340"/>
    <mergeCell ref="C341:C345"/>
    <mergeCell ref="C346:C350"/>
    <mergeCell ref="C351:C355"/>
    <mergeCell ref="C356:C360"/>
    <mergeCell ref="C361:C365"/>
    <mergeCell ref="C366:C370"/>
    <mergeCell ref="B371:F371"/>
    <mergeCell ref="C372:C376"/>
    <mergeCell ref="C377:C381"/>
    <mergeCell ref="C382:C386"/>
    <mergeCell ref="B387:F387"/>
    <mergeCell ref="C388:C392"/>
    <mergeCell ref="C393:C397"/>
    <mergeCell ref="C398:C402"/>
    <mergeCell ref="B403:F403"/>
    <mergeCell ref="C404:C408"/>
    <mergeCell ref="C409:C413"/>
    <mergeCell ref="C414:C418"/>
    <mergeCell ref="C419:C423"/>
    <mergeCell ref="C424:C428"/>
    <mergeCell ref="C429:C433"/>
    <mergeCell ref="C434:C438"/>
    <mergeCell ref="C439:C443"/>
    <mergeCell ref="C444:C448"/>
    <mergeCell ref="C449:C453"/>
    <mergeCell ref="C454:C458"/>
    <mergeCell ref="C459:C463"/>
    <mergeCell ref="C464:C468"/>
    <mergeCell ref="C469:C473"/>
    <mergeCell ref="C474:C478"/>
    <mergeCell ref="C479:C483"/>
    <mergeCell ref="C484:C488"/>
    <mergeCell ref="C489:C493"/>
    <mergeCell ref="C494:C498"/>
    <mergeCell ref="B499:F499"/>
    <mergeCell ref="C500:C504"/>
    <mergeCell ref="C505:C509"/>
    <mergeCell ref="C510:C514"/>
    <mergeCell ref="C515:C519"/>
    <mergeCell ref="C520:C524"/>
    <mergeCell ref="C525:C529"/>
    <mergeCell ref="C530:C534"/>
    <mergeCell ref="C535:C539"/>
    <mergeCell ref="C540:C544"/>
    <mergeCell ref="C545:C549"/>
    <mergeCell ref="B550:F550"/>
    <mergeCell ref="C551:C556"/>
    <mergeCell ref="C557:C562"/>
    <mergeCell ref="C563:C568"/>
    <mergeCell ref="C569:C574"/>
    <mergeCell ref="C575:C579"/>
    <mergeCell ref="C580:C585"/>
    <mergeCell ref="B586:F586"/>
    <mergeCell ref="C587:C591"/>
    <mergeCell ref="C592:C596"/>
    <mergeCell ref="C597:C601"/>
    <mergeCell ref="C602:C606"/>
    <mergeCell ref="B607:F607"/>
    <mergeCell ref="C608:C612"/>
    <mergeCell ref="C613:C617"/>
    <mergeCell ref="C618:C622"/>
    <mergeCell ref="C623:C627"/>
    <mergeCell ref="B628:F628"/>
    <mergeCell ref="C629:C633"/>
    <mergeCell ref="C634:C638"/>
    <mergeCell ref="C639:C643"/>
    <mergeCell ref="C644:C648"/>
    <mergeCell ref="C649:C653"/>
    <mergeCell ref="B654:F654"/>
    <mergeCell ref="C655:C659"/>
    <mergeCell ref="C660:C664"/>
    <mergeCell ref="C665:C669"/>
    <mergeCell ref="C670:C674"/>
    <mergeCell ref="C675:C679"/>
    <mergeCell ref="C680:C684"/>
    <mergeCell ref="C685:C689"/>
    <mergeCell ref="C690:C694"/>
    <mergeCell ref="B695:F695"/>
    <mergeCell ref="C696:C700"/>
    <mergeCell ref="C701:C705"/>
    <mergeCell ref="C706:C710"/>
    <mergeCell ref="C711:C715"/>
    <mergeCell ref="B716:F716"/>
    <mergeCell ref="C717:C721"/>
    <mergeCell ref="C722:C726"/>
    <mergeCell ref="B727:F727"/>
    <mergeCell ref="C728:C732"/>
    <mergeCell ref="C733:C737"/>
    <mergeCell ref="C738:C742"/>
    <mergeCell ref="C743:C747"/>
    <mergeCell ref="C748:C752"/>
    <mergeCell ref="C753:C758"/>
    <mergeCell ref="A762:C762"/>
    <mergeCell ref="D762:F762"/>
  </mergeCells>
  <pageMargins left="0.35416666666666669" right="0.23611111111111113" top="0.27569444444444446" bottom="0.47222222222222227" header="0.51181102362204722" footer="0.23611111111111113"/>
  <pageSetup paperSize="9" scale="87" firstPageNumber="0" orientation="portrait" horizontalDpi="300" verticalDpi="300"/>
  <headerFooter alignWithMargins="0">
    <oddFooter>&amp;C&amp;"Times New Roman,Обычный"&amp;12&amp;P</oddFooter>
  </headerFooter>
  <rowBreaks count="1" manualBreakCount="1">
    <brk id="75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F780"/>
  <sheetViews>
    <sheetView zoomScale="75" zoomScaleNormal="75" zoomScaleSheetLayoutView="84" workbookViewId="0">
      <selection activeCell="H502" sqref="H502"/>
    </sheetView>
  </sheetViews>
  <sheetFormatPr defaultRowHeight="15"/>
  <cols>
    <col min="1" max="1" width="3.42578125" style="1" customWidth="1"/>
    <col min="2" max="2" width="35.5703125" style="1" customWidth="1"/>
    <col min="3" max="3" width="31.7109375" style="1" customWidth="1"/>
    <col min="4" max="4" width="15.7109375" style="1" customWidth="1"/>
    <col min="5" max="5" width="15.5703125" style="1" customWidth="1"/>
    <col min="6" max="6" width="10.28515625" style="1" customWidth="1"/>
    <col min="7" max="16384" width="9.140625" style="1"/>
  </cols>
  <sheetData>
    <row r="1" spans="1:6" ht="69" customHeight="1">
      <c r="A1" s="242" t="s">
        <v>271</v>
      </c>
      <c r="B1" s="242"/>
      <c r="C1" s="242"/>
      <c r="D1" s="242"/>
      <c r="E1" s="242"/>
      <c r="F1" s="242"/>
    </row>
    <row r="2" spans="1:6" ht="115.5">
      <c r="A2" s="122" t="s">
        <v>1</v>
      </c>
      <c r="B2" s="3" t="s">
        <v>2</v>
      </c>
      <c r="C2" s="3" t="s">
        <v>3</v>
      </c>
      <c r="D2" s="4" t="s">
        <v>4</v>
      </c>
      <c r="E2" s="4" t="s">
        <v>272</v>
      </c>
      <c r="F2" s="5" t="s">
        <v>253</v>
      </c>
    </row>
    <row r="3" spans="1:6" ht="16.5">
      <c r="A3" s="6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</row>
    <row r="4" spans="1:6" s="8" customFormat="1" ht="37.5" customHeight="1">
      <c r="A4" s="123">
        <v>1</v>
      </c>
      <c r="B4" s="234" t="s">
        <v>7</v>
      </c>
      <c r="C4" s="234"/>
      <c r="D4" s="234"/>
      <c r="E4" s="234"/>
      <c r="F4" s="234"/>
    </row>
    <row r="5" spans="1:6" s="13" customFormat="1" ht="82.5" customHeight="1">
      <c r="A5" s="124"/>
      <c r="B5" s="10" t="s">
        <v>8</v>
      </c>
      <c r="C5" s="238" t="s">
        <v>9</v>
      </c>
      <c r="D5" s="11">
        <f>SUM(D7:D9)</f>
        <v>84208.5</v>
      </c>
      <c r="E5" s="11">
        <f>SUM(E7:E9)</f>
        <v>83251.5</v>
      </c>
      <c r="F5" s="12">
        <f>IF(D5=0,0,E5/D5)</f>
        <v>0.98863535153814641</v>
      </c>
    </row>
    <row r="6" spans="1:6" s="13" customFormat="1" ht="17.25">
      <c r="A6" s="124"/>
      <c r="B6" s="14" t="s">
        <v>10</v>
      </c>
      <c r="C6" s="238"/>
      <c r="D6" s="15"/>
      <c r="E6" s="15"/>
      <c r="F6" s="12"/>
    </row>
    <row r="7" spans="1:6" s="13" customFormat="1" ht="17.25">
      <c r="A7" s="124"/>
      <c r="B7" s="14" t="s">
        <v>11</v>
      </c>
      <c r="C7" s="238"/>
      <c r="D7" s="16">
        <v>70380.2</v>
      </c>
      <c r="E7" s="16">
        <v>70380.2</v>
      </c>
      <c r="F7" s="17">
        <f>IF(D7=0,0,E7/D7)</f>
        <v>1</v>
      </c>
    </row>
    <row r="8" spans="1:6" s="13" customFormat="1" ht="17.25">
      <c r="A8" s="124"/>
      <c r="B8" s="14" t="s">
        <v>12</v>
      </c>
      <c r="C8" s="238"/>
      <c r="D8" s="16">
        <v>9198.7000000000007</v>
      </c>
      <c r="E8" s="16">
        <v>9198.7000000000007</v>
      </c>
      <c r="F8" s="17">
        <f>IF(D8=0,0,E8/D8)</f>
        <v>1</v>
      </c>
    </row>
    <row r="9" spans="1:6" s="13" customFormat="1" ht="34.5">
      <c r="A9" s="124"/>
      <c r="B9" s="18" t="s">
        <v>13</v>
      </c>
      <c r="C9" s="238"/>
      <c r="D9" s="19">
        <v>4629.6000000000004</v>
      </c>
      <c r="E9" s="19">
        <v>3672.6</v>
      </c>
      <c r="F9" s="20">
        <f>IF(D9=0,0,E9/D9)</f>
        <v>0.79328667703473299</v>
      </c>
    </row>
    <row r="10" spans="1:6" ht="82.5" customHeight="1">
      <c r="A10" s="125"/>
      <c r="B10" s="10" t="s">
        <v>14</v>
      </c>
      <c r="C10" s="238" t="s">
        <v>9</v>
      </c>
      <c r="D10" s="11">
        <f>SUM(D12:D14)</f>
        <v>70418.799999999988</v>
      </c>
      <c r="E10" s="11">
        <f>SUM(E12:E14)</f>
        <v>46303.7</v>
      </c>
      <c r="F10" s="12">
        <f>IF(D10=0,0,E10/D10)</f>
        <v>0.65754741631496139</v>
      </c>
    </row>
    <row r="11" spans="1:6" ht="17.25">
      <c r="A11" s="125"/>
      <c r="B11" s="22" t="s">
        <v>10</v>
      </c>
      <c r="C11" s="238"/>
      <c r="D11" s="15"/>
      <c r="E11" s="23"/>
      <c r="F11" s="12"/>
    </row>
    <row r="12" spans="1:6" ht="17.25">
      <c r="A12" s="125"/>
      <c r="B12" s="22" t="s">
        <v>11</v>
      </c>
      <c r="C12" s="238"/>
      <c r="D12" s="16">
        <v>34345.699999999997</v>
      </c>
      <c r="E12" s="24">
        <v>34345.699999999997</v>
      </c>
      <c r="F12" s="17">
        <f>IF(D12=0,0,E12/D12)</f>
        <v>1</v>
      </c>
    </row>
    <row r="13" spans="1:6" ht="17.25">
      <c r="A13" s="125"/>
      <c r="B13" s="22" t="s">
        <v>12</v>
      </c>
      <c r="C13" s="238"/>
      <c r="D13" s="16">
        <v>700.9</v>
      </c>
      <c r="E13" s="24">
        <v>700.9</v>
      </c>
      <c r="F13" s="17">
        <f>IF(D13=0,0,E13/D13)</f>
        <v>1</v>
      </c>
    </row>
    <row r="14" spans="1:6" ht="34.5">
      <c r="A14" s="125"/>
      <c r="B14" s="25" t="s">
        <v>13</v>
      </c>
      <c r="C14" s="238"/>
      <c r="D14" s="19">
        <v>35372.199999999997</v>
      </c>
      <c r="E14" s="26">
        <v>11257.1</v>
      </c>
      <c r="F14" s="20">
        <f>IF(D14=0,0,E14/D14)</f>
        <v>0.31824709800351692</v>
      </c>
    </row>
    <row r="15" spans="1:6" ht="82.5" customHeight="1">
      <c r="A15" s="125"/>
      <c r="B15" s="10" t="s">
        <v>15</v>
      </c>
      <c r="C15" s="238" t="s">
        <v>9</v>
      </c>
      <c r="D15" s="11">
        <f>SUM(D17:D19)</f>
        <v>112.4</v>
      </c>
      <c r="E15" s="11">
        <f>SUM(E17:E19)</f>
        <v>112.4</v>
      </c>
      <c r="F15" s="27">
        <f>IF(D15=0,0,E15/D15)</f>
        <v>1</v>
      </c>
    </row>
    <row r="16" spans="1:6" ht="17.25">
      <c r="A16" s="125"/>
      <c r="B16" s="22" t="s">
        <v>10</v>
      </c>
      <c r="C16" s="238"/>
      <c r="D16" s="15"/>
      <c r="E16" s="23"/>
      <c r="F16" s="12"/>
    </row>
    <row r="17" spans="1:6" ht="17.25">
      <c r="A17" s="125"/>
      <c r="B17" s="22" t="s">
        <v>11</v>
      </c>
      <c r="C17" s="238"/>
      <c r="D17" s="16">
        <v>100</v>
      </c>
      <c r="E17" s="24">
        <v>100</v>
      </c>
      <c r="F17" s="17">
        <f>IF(D17=0,0,E17/D17)</f>
        <v>1</v>
      </c>
    </row>
    <row r="18" spans="1:6" ht="17.25">
      <c r="A18" s="125"/>
      <c r="B18" s="22" t="s">
        <v>12</v>
      </c>
      <c r="C18" s="238"/>
      <c r="D18" s="16">
        <v>12.4</v>
      </c>
      <c r="E18" s="24">
        <v>12.4</v>
      </c>
      <c r="F18" s="17">
        <f>IF(D18=0,0,E18/D18)</f>
        <v>1</v>
      </c>
    </row>
    <row r="19" spans="1:6" ht="34.5">
      <c r="A19" s="125"/>
      <c r="B19" s="25" t="s">
        <v>13</v>
      </c>
      <c r="C19" s="238"/>
      <c r="D19" s="19" t="s">
        <v>16</v>
      </c>
      <c r="E19" s="19" t="s">
        <v>16</v>
      </c>
      <c r="F19" s="20" t="s">
        <v>16</v>
      </c>
    </row>
    <row r="20" spans="1:6" ht="82.5" customHeight="1">
      <c r="A20" s="125"/>
      <c r="B20" s="10" t="s">
        <v>17</v>
      </c>
      <c r="C20" s="238" t="s">
        <v>18</v>
      </c>
      <c r="D20" s="11">
        <f>SUM(D22:D24)</f>
        <v>6296.1</v>
      </c>
      <c r="E20" s="11">
        <f>SUM(E22:E24)</f>
        <v>6296.1</v>
      </c>
      <c r="F20" s="27">
        <f>IF(D20=0,0,E20/D20)</f>
        <v>1</v>
      </c>
    </row>
    <row r="21" spans="1:6" ht="17.25">
      <c r="A21" s="125"/>
      <c r="B21" s="22" t="s">
        <v>10</v>
      </c>
      <c r="C21" s="238"/>
      <c r="D21" s="15"/>
      <c r="E21" s="23"/>
      <c r="F21" s="12"/>
    </row>
    <row r="22" spans="1:6" ht="17.25">
      <c r="A22" s="125"/>
      <c r="B22" s="22" t="s">
        <v>11</v>
      </c>
      <c r="C22" s="238"/>
      <c r="D22" s="16">
        <v>5603.5</v>
      </c>
      <c r="E22" s="24">
        <v>5603.5</v>
      </c>
      <c r="F22" s="17">
        <f>IF(D22=0,0,E22/D22)</f>
        <v>1</v>
      </c>
    </row>
    <row r="23" spans="1:6" ht="17.25">
      <c r="A23" s="125"/>
      <c r="B23" s="22" t="s">
        <v>12</v>
      </c>
      <c r="C23" s="238"/>
      <c r="D23" s="16">
        <v>692.6</v>
      </c>
      <c r="E23" s="24">
        <v>692.6</v>
      </c>
      <c r="F23" s="17">
        <f>IF(D23=0,0,E23/D23)</f>
        <v>1</v>
      </c>
    </row>
    <row r="24" spans="1:6" ht="34.5">
      <c r="A24" s="125"/>
      <c r="B24" s="25" t="s">
        <v>13</v>
      </c>
      <c r="C24" s="238"/>
      <c r="D24" s="19" t="s">
        <v>16</v>
      </c>
      <c r="E24" s="26" t="s">
        <v>16</v>
      </c>
      <c r="F24" s="20" t="s">
        <v>16</v>
      </c>
    </row>
    <row r="25" spans="1:6" ht="82.5" customHeight="1">
      <c r="A25" s="125"/>
      <c r="B25" s="10" t="s">
        <v>19</v>
      </c>
      <c r="C25" s="238" t="s">
        <v>18</v>
      </c>
      <c r="D25" s="11">
        <f>SUM(D27:D29)</f>
        <v>3566.1</v>
      </c>
      <c r="E25" s="11">
        <f>SUM(E27:E29)</f>
        <v>3566.1</v>
      </c>
      <c r="F25" s="27">
        <f>IF(D25=0,0,E25/D25)</f>
        <v>1</v>
      </c>
    </row>
    <row r="26" spans="1:6" ht="17.25">
      <c r="A26" s="125"/>
      <c r="B26" s="22" t="s">
        <v>10</v>
      </c>
      <c r="C26" s="238"/>
      <c r="D26" s="15"/>
      <c r="E26" s="23"/>
      <c r="F26" s="12"/>
    </row>
    <row r="27" spans="1:6" ht="17.25">
      <c r="A27" s="125"/>
      <c r="B27" s="22" t="s">
        <v>11</v>
      </c>
      <c r="C27" s="238"/>
      <c r="D27" s="16">
        <v>3173.9</v>
      </c>
      <c r="E27" s="24">
        <v>3173.9</v>
      </c>
      <c r="F27" s="17">
        <f>IF(D27=0,0,E27/D27)</f>
        <v>1</v>
      </c>
    </row>
    <row r="28" spans="1:6" ht="17.25">
      <c r="A28" s="125"/>
      <c r="B28" s="22" t="s">
        <v>12</v>
      </c>
      <c r="C28" s="238"/>
      <c r="D28" s="16">
        <v>392.2</v>
      </c>
      <c r="E28" s="24">
        <v>392.2</v>
      </c>
      <c r="F28" s="17">
        <f>IF(D28=0,0,E28/D28)</f>
        <v>1</v>
      </c>
    </row>
    <row r="29" spans="1:6" ht="34.5">
      <c r="A29" s="125"/>
      <c r="B29" s="25" t="s">
        <v>13</v>
      </c>
      <c r="C29" s="238"/>
      <c r="D29" s="19" t="s">
        <v>16</v>
      </c>
      <c r="E29" s="26" t="s">
        <v>16</v>
      </c>
      <c r="F29" s="17" t="s">
        <v>16</v>
      </c>
    </row>
    <row r="30" spans="1:6" ht="132" customHeight="1">
      <c r="A30" s="125"/>
      <c r="B30" s="10" t="s">
        <v>20</v>
      </c>
      <c r="C30" s="238" t="s">
        <v>9</v>
      </c>
      <c r="D30" s="11">
        <f>SUM(D32:D34)</f>
        <v>826889</v>
      </c>
      <c r="E30" s="11">
        <f>SUM(E32:E34)</f>
        <v>559214.6</v>
      </c>
      <c r="F30" s="27">
        <f>IF(D30=0,0,E30/D30)</f>
        <v>0.67628738561040236</v>
      </c>
    </row>
    <row r="31" spans="1:6" ht="17.25">
      <c r="A31" s="125"/>
      <c r="B31" s="22" t="s">
        <v>10</v>
      </c>
      <c r="C31" s="238"/>
      <c r="D31" s="15"/>
      <c r="E31" s="23"/>
      <c r="F31" s="12"/>
    </row>
    <row r="32" spans="1:6" ht="17.25">
      <c r="A32" s="125"/>
      <c r="B32" s="22" t="s">
        <v>11</v>
      </c>
      <c r="C32" s="238"/>
      <c r="D32" s="16" t="s">
        <v>16</v>
      </c>
      <c r="E32" s="24" t="s">
        <v>16</v>
      </c>
      <c r="F32" s="17" t="s">
        <v>16</v>
      </c>
    </row>
    <row r="33" spans="1:6" ht="17.25">
      <c r="A33" s="125"/>
      <c r="B33" s="22" t="s">
        <v>12</v>
      </c>
      <c r="C33" s="238"/>
      <c r="D33" s="16">
        <v>241724.7</v>
      </c>
      <c r="E33" s="24">
        <v>160968.4</v>
      </c>
      <c r="F33" s="17">
        <f>IF(D33=0,0,E33/D33)</f>
        <v>0.6659162261862358</v>
      </c>
    </row>
    <row r="34" spans="1:6" ht="34.5">
      <c r="A34" s="125"/>
      <c r="B34" s="25" t="s">
        <v>13</v>
      </c>
      <c r="C34" s="238"/>
      <c r="D34" s="16">
        <v>585164.30000000005</v>
      </c>
      <c r="E34" s="24">
        <v>398246.2</v>
      </c>
      <c r="F34" s="17">
        <f>IF(D34=0,0,E34/D34)</f>
        <v>0.68057159331148531</v>
      </c>
    </row>
    <row r="35" spans="1:6" ht="82.5" customHeight="1">
      <c r="A35" s="125"/>
      <c r="B35" s="10" t="s">
        <v>21</v>
      </c>
      <c r="C35" s="238" t="s">
        <v>9</v>
      </c>
      <c r="D35" s="11">
        <f>SUM(D37:D39)</f>
        <v>817470.3</v>
      </c>
      <c r="E35" s="11">
        <f>SUM(E37:E39)</f>
        <v>560001.39999999991</v>
      </c>
      <c r="F35" s="27">
        <f>IF(D35=0,0,E35/D35)</f>
        <v>0.68504189081854094</v>
      </c>
    </row>
    <row r="36" spans="1:6" ht="17.25">
      <c r="A36" s="125"/>
      <c r="B36" s="22" t="s">
        <v>10</v>
      </c>
      <c r="C36" s="238"/>
      <c r="D36" s="15"/>
      <c r="E36" s="23"/>
      <c r="F36" s="12"/>
    </row>
    <row r="37" spans="1:6" ht="17.25">
      <c r="A37" s="125"/>
      <c r="B37" s="22" t="s">
        <v>11</v>
      </c>
      <c r="C37" s="238"/>
      <c r="D37" s="16" t="s">
        <v>16</v>
      </c>
      <c r="E37" s="24" t="s">
        <v>16</v>
      </c>
      <c r="F37" s="17" t="s">
        <v>16</v>
      </c>
    </row>
    <row r="38" spans="1:6" ht="17.25">
      <c r="A38" s="125"/>
      <c r="B38" s="22" t="s">
        <v>12</v>
      </c>
      <c r="C38" s="238"/>
      <c r="D38" s="16">
        <v>325293.5</v>
      </c>
      <c r="E38" s="24">
        <v>220383.3</v>
      </c>
      <c r="F38" s="17">
        <f>IF(D38=0,0,E38/D38)</f>
        <v>0.67749063538004906</v>
      </c>
    </row>
    <row r="39" spans="1:6" ht="34.5">
      <c r="A39" s="125"/>
      <c r="B39" s="25" t="s">
        <v>13</v>
      </c>
      <c r="C39" s="238"/>
      <c r="D39" s="19">
        <v>492176.8</v>
      </c>
      <c r="E39" s="26">
        <v>339618.1</v>
      </c>
      <c r="F39" s="20">
        <f>IF(D39=0,0,E39/D39)</f>
        <v>0.69003272807657734</v>
      </c>
    </row>
    <row r="40" spans="1:6" ht="99" customHeight="1">
      <c r="A40" s="125"/>
      <c r="B40" s="10" t="s">
        <v>22</v>
      </c>
      <c r="C40" s="238" t="s">
        <v>18</v>
      </c>
      <c r="D40" s="11">
        <f>SUM(D42:D44)</f>
        <v>18415.5</v>
      </c>
      <c r="E40" s="11">
        <f>SUM(E42:E44)</f>
        <v>11693.4</v>
      </c>
      <c r="F40" s="27">
        <f>IF(D40=0,0,E40/D40)</f>
        <v>0.63497597132850048</v>
      </c>
    </row>
    <row r="41" spans="1:6" ht="17.25">
      <c r="A41" s="125"/>
      <c r="B41" s="22" t="s">
        <v>10</v>
      </c>
      <c r="C41" s="238"/>
      <c r="D41" s="15"/>
      <c r="E41" s="23"/>
      <c r="F41" s="12"/>
    </row>
    <row r="42" spans="1:6" ht="17.25">
      <c r="A42" s="125"/>
      <c r="B42" s="22" t="s">
        <v>11</v>
      </c>
      <c r="C42" s="238"/>
      <c r="D42" s="16" t="s">
        <v>16</v>
      </c>
      <c r="E42" s="24" t="s">
        <v>16</v>
      </c>
      <c r="F42" s="17" t="s">
        <v>16</v>
      </c>
    </row>
    <row r="43" spans="1:6" ht="17.25">
      <c r="A43" s="125"/>
      <c r="B43" s="22" t="s">
        <v>12</v>
      </c>
      <c r="C43" s="238"/>
      <c r="D43" s="16">
        <v>1614.5</v>
      </c>
      <c r="E43" s="24">
        <v>1524.5</v>
      </c>
      <c r="F43" s="17">
        <f>IF(D43=0,0,E43/D43)</f>
        <v>0.94425518736450909</v>
      </c>
    </row>
    <row r="44" spans="1:6" ht="34.5">
      <c r="A44" s="125"/>
      <c r="B44" s="25" t="s">
        <v>13</v>
      </c>
      <c r="C44" s="238"/>
      <c r="D44" s="19">
        <v>16801</v>
      </c>
      <c r="E44" s="26">
        <v>10168.9</v>
      </c>
      <c r="F44" s="17">
        <f>IF(D44=0,0,E44/D44)</f>
        <v>0.60525563954526518</v>
      </c>
    </row>
    <row r="45" spans="1:6" ht="82.5" customHeight="1">
      <c r="A45" s="125"/>
      <c r="B45" s="10" t="s">
        <v>23</v>
      </c>
      <c r="C45" s="238" t="s">
        <v>9</v>
      </c>
      <c r="D45" s="11">
        <f>SUM(D47:D49)</f>
        <v>2335</v>
      </c>
      <c r="E45" s="11">
        <f>SUM(E47:E49)</f>
        <v>814.3</v>
      </c>
      <c r="F45" s="27">
        <f>IF(D45=0,0,E45/D45)</f>
        <v>0.34873661670235545</v>
      </c>
    </row>
    <row r="46" spans="1:6" ht="17.25">
      <c r="A46" s="125"/>
      <c r="B46" s="22" t="s">
        <v>10</v>
      </c>
      <c r="C46" s="238"/>
      <c r="D46" s="15"/>
      <c r="E46" s="15"/>
      <c r="F46" s="12"/>
    </row>
    <row r="47" spans="1:6" ht="17.25">
      <c r="A47" s="125"/>
      <c r="B47" s="22" t="s">
        <v>11</v>
      </c>
      <c r="C47" s="238"/>
      <c r="D47" s="16" t="s">
        <v>16</v>
      </c>
      <c r="E47" s="16" t="s">
        <v>16</v>
      </c>
      <c r="F47" s="17" t="s">
        <v>16</v>
      </c>
    </row>
    <row r="48" spans="1:6" ht="17.25">
      <c r="A48" s="125"/>
      <c r="B48" s="22" t="s">
        <v>12</v>
      </c>
      <c r="C48" s="238"/>
      <c r="D48" s="16" t="s">
        <v>16</v>
      </c>
      <c r="E48" s="16" t="s">
        <v>16</v>
      </c>
      <c r="F48" s="17" t="s">
        <v>16</v>
      </c>
    </row>
    <row r="49" spans="1:6" ht="34.5">
      <c r="A49" s="125"/>
      <c r="B49" s="25" t="s">
        <v>13</v>
      </c>
      <c r="C49" s="238"/>
      <c r="D49" s="19">
        <v>2335</v>
      </c>
      <c r="E49" s="26">
        <v>814.3</v>
      </c>
      <c r="F49" s="20">
        <f>IF(D49=0,0,E49/D49)</f>
        <v>0.34873661670235545</v>
      </c>
    </row>
    <row r="50" spans="1:6" ht="115.5" customHeight="1">
      <c r="A50" s="125"/>
      <c r="B50" s="10" t="s">
        <v>24</v>
      </c>
      <c r="C50" s="238" t="s">
        <v>9</v>
      </c>
      <c r="D50" s="11">
        <f>SUM(D52:D54)</f>
        <v>155.80000000000001</v>
      </c>
      <c r="E50" s="11">
        <f>SUM(E52:E54)</f>
        <v>152</v>
      </c>
      <c r="F50" s="27">
        <f>IF(D50=0,0,E50/D50)</f>
        <v>0.97560975609756095</v>
      </c>
    </row>
    <row r="51" spans="1:6" ht="17.25">
      <c r="A51" s="125"/>
      <c r="B51" s="22" t="s">
        <v>10</v>
      </c>
      <c r="C51" s="238"/>
      <c r="D51" s="15"/>
      <c r="E51" s="23"/>
      <c r="F51" s="12"/>
    </row>
    <row r="52" spans="1:6" ht="17.25">
      <c r="A52" s="125"/>
      <c r="B52" s="22" t="s">
        <v>11</v>
      </c>
      <c r="C52" s="238"/>
      <c r="D52" s="16" t="s">
        <v>16</v>
      </c>
      <c r="E52" s="24" t="s">
        <v>16</v>
      </c>
      <c r="F52" s="17" t="s">
        <v>16</v>
      </c>
    </row>
    <row r="53" spans="1:6" ht="17.25">
      <c r="A53" s="125"/>
      <c r="B53" s="22" t="s">
        <v>12</v>
      </c>
      <c r="C53" s="238"/>
      <c r="D53" s="16" t="s">
        <v>16</v>
      </c>
      <c r="E53" s="24" t="s">
        <v>16</v>
      </c>
      <c r="F53" s="17" t="s">
        <v>16</v>
      </c>
    </row>
    <row r="54" spans="1:6" ht="34.5">
      <c r="A54" s="125"/>
      <c r="B54" s="25" t="s">
        <v>13</v>
      </c>
      <c r="C54" s="238"/>
      <c r="D54" s="19">
        <v>155.80000000000001</v>
      </c>
      <c r="E54" s="26">
        <v>152</v>
      </c>
      <c r="F54" s="17">
        <f>IF(D54=0,0,E54/D54)</f>
        <v>0.97560975609756095</v>
      </c>
    </row>
    <row r="55" spans="1:6" ht="82.5" customHeight="1">
      <c r="A55" s="125"/>
      <c r="B55" s="10" t="s">
        <v>25</v>
      </c>
      <c r="C55" s="238" t="s">
        <v>9</v>
      </c>
      <c r="D55" s="11">
        <f>SUM(D57:D59)</f>
        <v>11024</v>
      </c>
      <c r="E55" s="11">
        <f>SUM(E57:E59)</f>
        <v>9010.6</v>
      </c>
      <c r="F55" s="27">
        <f>IF(D55=0,0,E55/D55)</f>
        <v>0.81736211901306244</v>
      </c>
    </row>
    <row r="56" spans="1:6" ht="17.25">
      <c r="A56" s="125"/>
      <c r="B56" s="22" t="s">
        <v>10</v>
      </c>
      <c r="C56" s="238"/>
      <c r="D56" s="15"/>
      <c r="E56" s="23"/>
      <c r="F56" s="12"/>
    </row>
    <row r="57" spans="1:6" ht="17.25">
      <c r="A57" s="125"/>
      <c r="B57" s="22" t="s">
        <v>11</v>
      </c>
      <c r="C57" s="238"/>
      <c r="D57" s="16" t="s">
        <v>16</v>
      </c>
      <c r="E57" s="24" t="s">
        <v>16</v>
      </c>
      <c r="F57" s="17" t="s">
        <v>16</v>
      </c>
    </row>
    <row r="58" spans="1:6" ht="17.25">
      <c r="A58" s="125"/>
      <c r="B58" s="22" t="s">
        <v>12</v>
      </c>
      <c r="C58" s="238"/>
      <c r="D58" s="16" t="s">
        <v>16</v>
      </c>
      <c r="E58" s="24" t="s">
        <v>16</v>
      </c>
      <c r="F58" s="17" t="s">
        <v>16</v>
      </c>
    </row>
    <row r="59" spans="1:6" ht="34.5">
      <c r="A59" s="125"/>
      <c r="B59" s="25" t="s">
        <v>13</v>
      </c>
      <c r="C59" s="238"/>
      <c r="D59" s="19">
        <v>11024</v>
      </c>
      <c r="E59" s="26">
        <v>9010.6</v>
      </c>
      <c r="F59" s="17">
        <f>IF(D59=0,0,E59/D59)</f>
        <v>0.81736211901306244</v>
      </c>
    </row>
    <row r="60" spans="1:6" ht="66" customHeight="1">
      <c r="A60" s="125"/>
      <c r="B60" s="10" t="s">
        <v>26</v>
      </c>
      <c r="C60" s="238" t="s">
        <v>27</v>
      </c>
      <c r="D60" s="11">
        <f>SUM(D62:D64)</f>
        <v>1800</v>
      </c>
      <c r="E60" s="11">
        <f>SUM(E62:E64)</f>
        <v>821.9</v>
      </c>
      <c r="F60" s="27">
        <f>IF(D60=0,0,E60/D60)</f>
        <v>0.45661111111111108</v>
      </c>
    </row>
    <row r="61" spans="1:6" ht="17.25">
      <c r="A61" s="125"/>
      <c r="B61" s="22" t="s">
        <v>10</v>
      </c>
      <c r="C61" s="238"/>
      <c r="D61" s="15"/>
      <c r="E61" s="23"/>
      <c r="F61" s="12"/>
    </row>
    <row r="62" spans="1:6" ht="17.25">
      <c r="A62" s="125"/>
      <c r="B62" s="22" t="s">
        <v>11</v>
      </c>
      <c r="C62" s="238"/>
      <c r="D62" s="16" t="s">
        <v>16</v>
      </c>
      <c r="E62" s="24" t="s">
        <v>16</v>
      </c>
      <c r="F62" s="17" t="s">
        <v>16</v>
      </c>
    </row>
    <row r="63" spans="1:6" ht="17.25">
      <c r="A63" s="125"/>
      <c r="B63" s="22" t="s">
        <v>12</v>
      </c>
      <c r="C63" s="238"/>
      <c r="D63" s="16" t="s">
        <v>16</v>
      </c>
      <c r="E63" s="24" t="s">
        <v>16</v>
      </c>
      <c r="F63" s="17" t="s">
        <v>16</v>
      </c>
    </row>
    <row r="64" spans="1:6" ht="34.5">
      <c r="A64" s="125"/>
      <c r="B64" s="25" t="s">
        <v>13</v>
      </c>
      <c r="C64" s="238"/>
      <c r="D64" s="19">
        <v>1800</v>
      </c>
      <c r="E64" s="26">
        <v>821.9</v>
      </c>
      <c r="F64" s="17">
        <f>IF(D64=0,0,E64/D64)</f>
        <v>0.45661111111111108</v>
      </c>
    </row>
    <row r="65" spans="1:6" ht="99" customHeight="1">
      <c r="A65" s="125"/>
      <c r="B65" s="10" t="s">
        <v>273</v>
      </c>
      <c r="C65" s="238" t="s">
        <v>274</v>
      </c>
      <c r="D65" s="11">
        <f>SUM(D67:D69)</f>
        <v>32020.400000000001</v>
      </c>
      <c r="E65" s="49">
        <f>SUM(E67:E69)</f>
        <v>32020.400000000001</v>
      </c>
      <c r="F65" s="27">
        <f>IF(D65=0,0,E65/D65)</f>
        <v>1</v>
      </c>
    </row>
    <row r="66" spans="1:6" ht="17.25">
      <c r="A66" s="125"/>
      <c r="B66" s="22" t="s">
        <v>10</v>
      </c>
      <c r="C66" s="238"/>
      <c r="D66" s="15"/>
      <c r="E66" s="23"/>
      <c r="F66" s="12"/>
    </row>
    <row r="67" spans="1:6" ht="17.25">
      <c r="A67" s="125"/>
      <c r="B67" s="22" t="s">
        <v>11</v>
      </c>
      <c r="C67" s="238"/>
      <c r="D67" s="16">
        <v>31380</v>
      </c>
      <c r="E67" s="24">
        <v>31380</v>
      </c>
      <c r="F67" s="12">
        <f>IF(D67=0,0,E67/D67)</f>
        <v>1</v>
      </c>
    </row>
    <row r="68" spans="1:6" ht="17.25">
      <c r="A68" s="125"/>
      <c r="B68" s="22" t="s">
        <v>12</v>
      </c>
      <c r="C68" s="238"/>
      <c r="D68" s="16">
        <v>640.4</v>
      </c>
      <c r="E68" s="24">
        <v>640.4</v>
      </c>
      <c r="F68" s="12">
        <f>IF(D68=0,0,E68/D68)</f>
        <v>1</v>
      </c>
    </row>
    <row r="69" spans="1:6" ht="34.5">
      <c r="A69" s="125"/>
      <c r="B69" s="25" t="s">
        <v>13</v>
      </c>
      <c r="C69" s="238"/>
      <c r="D69" s="16" t="s">
        <v>16</v>
      </c>
      <c r="E69" s="24" t="s">
        <v>16</v>
      </c>
      <c r="F69" s="20" t="s">
        <v>16</v>
      </c>
    </row>
    <row r="70" spans="1:6" ht="82.5" customHeight="1">
      <c r="A70" s="125"/>
      <c r="B70" s="10" t="s">
        <v>28</v>
      </c>
      <c r="C70" s="238" t="s">
        <v>9</v>
      </c>
      <c r="D70" s="11">
        <f>SUM(D72:D74)</f>
        <v>49468</v>
      </c>
      <c r="E70" s="11">
        <f>SUM(E72:E74)</f>
        <v>33566.699999999997</v>
      </c>
      <c r="F70" s="12">
        <f>IF(D70=0,0,E70/D70)</f>
        <v>0.67855381256569902</v>
      </c>
    </row>
    <row r="71" spans="1:6" ht="17.25">
      <c r="A71" s="125"/>
      <c r="B71" s="22" t="s">
        <v>10</v>
      </c>
      <c r="C71" s="238"/>
      <c r="D71" s="15"/>
      <c r="E71" s="23"/>
      <c r="F71" s="12"/>
    </row>
    <row r="72" spans="1:6" ht="17.25">
      <c r="A72" s="125"/>
      <c r="B72" s="22" t="s">
        <v>11</v>
      </c>
      <c r="C72" s="238"/>
      <c r="D72" s="16" t="s">
        <v>16</v>
      </c>
      <c r="E72" s="24" t="s">
        <v>16</v>
      </c>
      <c r="F72" s="17" t="s">
        <v>16</v>
      </c>
    </row>
    <row r="73" spans="1:6" ht="17.25">
      <c r="A73" s="125"/>
      <c r="B73" s="22" t="s">
        <v>12</v>
      </c>
      <c r="C73" s="238"/>
      <c r="D73" s="16" t="s">
        <v>16</v>
      </c>
      <c r="E73" s="24" t="s">
        <v>16</v>
      </c>
      <c r="F73" s="17" t="s">
        <v>16</v>
      </c>
    </row>
    <row r="74" spans="1:6" ht="34.5">
      <c r="A74" s="125"/>
      <c r="B74" s="25" t="s">
        <v>13</v>
      </c>
      <c r="C74" s="238"/>
      <c r="D74" s="19">
        <v>49468</v>
      </c>
      <c r="E74" s="26">
        <v>33566.699999999997</v>
      </c>
      <c r="F74" s="17">
        <f>IF(D74=0,0,E74/D74)</f>
        <v>0.67855381256569902</v>
      </c>
    </row>
    <row r="75" spans="1:6" s="13" customFormat="1" ht="16.5">
      <c r="A75" s="124"/>
      <c r="B75" s="10" t="s">
        <v>29</v>
      </c>
      <c r="C75" s="246"/>
      <c r="D75" s="29">
        <f>SUM(D5,D10,D15,D20,D25,D30,D35,D40,D45,D50,D55,D60,D65,D70)</f>
        <v>1924179.9000000001</v>
      </c>
      <c r="E75" s="29">
        <f>SUM(E5,E10,E15,E20,E25,E30,E35,E40,E45,E50,E55,E60,E65,E70)</f>
        <v>1346825.0999999996</v>
      </c>
      <c r="F75" s="30">
        <f>IF(D75=0,0,E75/D75)</f>
        <v>0.69994759845480126</v>
      </c>
    </row>
    <row r="76" spans="1:6" s="13" customFormat="1" ht="17.25">
      <c r="A76" s="124"/>
      <c r="B76" s="22" t="s">
        <v>10</v>
      </c>
      <c r="C76" s="246"/>
      <c r="D76" s="32"/>
      <c r="E76" s="32"/>
      <c r="F76" s="33"/>
    </row>
    <row r="77" spans="1:6" s="13" customFormat="1" ht="17.25">
      <c r="A77" s="124"/>
      <c r="B77" s="22" t="s">
        <v>11</v>
      </c>
      <c r="C77" s="246"/>
      <c r="D77" s="34">
        <f t="shared" ref="D77:E79" si="0">SUM(D7,D12,D17,D22,D27,D32,D37,D42,D47,D52,D57,D62,D67,D72)</f>
        <v>144983.29999999999</v>
      </c>
      <c r="E77" s="34">
        <f t="shared" si="0"/>
        <v>144983.29999999999</v>
      </c>
      <c r="F77" s="35">
        <f>IF(D77=0,0,E77/D77)</f>
        <v>1</v>
      </c>
    </row>
    <row r="78" spans="1:6" s="13" customFormat="1" ht="17.25">
      <c r="A78" s="124"/>
      <c r="B78" s="22" t="s">
        <v>12</v>
      </c>
      <c r="C78" s="246"/>
      <c r="D78" s="34">
        <f t="shared" si="0"/>
        <v>580269.9</v>
      </c>
      <c r="E78" s="34">
        <f t="shared" si="0"/>
        <v>394513.4</v>
      </c>
      <c r="F78" s="35">
        <f>IF(D78=0,0,E78/D78)</f>
        <v>0.67987913900066155</v>
      </c>
    </row>
    <row r="79" spans="1:6" s="13" customFormat="1" ht="34.5">
      <c r="A79" s="124"/>
      <c r="B79" s="25" t="s">
        <v>13</v>
      </c>
      <c r="C79" s="246"/>
      <c r="D79" s="34">
        <f t="shared" si="0"/>
        <v>1198926.7000000002</v>
      </c>
      <c r="E79" s="34">
        <f t="shared" si="0"/>
        <v>807328.4</v>
      </c>
      <c r="F79" s="38">
        <f>IF(D79=0,0,E79/D79)</f>
        <v>0.6733759453351067</v>
      </c>
    </row>
    <row r="80" spans="1:6" ht="51" customHeight="1">
      <c r="A80" s="123">
        <v>2</v>
      </c>
      <c r="B80" s="234" t="s">
        <v>254</v>
      </c>
      <c r="C80" s="234"/>
      <c r="D80" s="234"/>
      <c r="E80" s="234"/>
      <c r="F80" s="234"/>
    </row>
    <row r="81" spans="1:6" s="13" customFormat="1" ht="99" customHeight="1">
      <c r="A81" s="124"/>
      <c r="B81" s="39" t="s">
        <v>31</v>
      </c>
      <c r="C81" s="238" t="s">
        <v>32</v>
      </c>
      <c r="D81" s="11">
        <f>SUM(D83:D85)</f>
        <v>54359.8</v>
      </c>
      <c r="E81" s="40">
        <f>SUM(E83:E85)</f>
        <v>43053.7</v>
      </c>
      <c r="F81" s="12">
        <f>IF(D81=0,0,E81/D81)</f>
        <v>0.79201358356726836</v>
      </c>
    </row>
    <row r="82" spans="1:6" s="13" customFormat="1" ht="17.25">
      <c r="A82" s="124"/>
      <c r="B82" s="14" t="s">
        <v>10</v>
      </c>
      <c r="C82" s="238"/>
      <c r="D82" s="15"/>
      <c r="E82" s="41"/>
      <c r="F82" s="12"/>
    </row>
    <row r="83" spans="1:6" s="13" customFormat="1" ht="17.25">
      <c r="A83" s="124"/>
      <c r="B83" s="14" t="s">
        <v>11</v>
      </c>
      <c r="C83" s="238"/>
      <c r="D83" s="42">
        <v>3701.4</v>
      </c>
      <c r="E83" s="43">
        <v>3476.6</v>
      </c>
      <c r="F83" s="17">
        <f>IF(D83=0,0,E83/D83)</f>
        <v>0.93926622359107359</v>
      </c>
    </row>
    <row r="84" spans="1:6" s="13" customFormat="1" ht="17.25">
      <c r="A84" s="124"/>
      <c r="B84" s="14" t="s">
        <v>12</v>
      </c>
      <c r="C84" s="238"/>
      <c r="D84" s="42">
        <v>6769.5</v>
      </c>
      <c r="E84" s="43">
        <v>6358.5</v>
      </c>
      <c r="F84" s="17">
        <f>IF(D84=0,0,E84/D84)</f>
        <v>0.93928650565034344</v>
      </c>
    </row>
    <row r="85" spans="1:6" s="13" customFormat="1" ht="34.5">
      <c r="A85" s="124"/>
      <c r="B85" s="18" t="s">
        <v>13</v>
      </c>
      <c r="C85" s="238"/>
      <c r="D85" s="19">
        <v>43888.9</v>
      </c>
      <c r="E85" s="44">
        <v>33218.6</v>
      </c>
      <c r="F85" s="20">
        <f>IF(D85=0,0,E85/D85)</f>
        <v>0.75687930205587284</v>
      </c>
    </row>
    <row r="86" spans="1:6" ht="99" customHeight="1">
      <c r="A86" s="125"/>
      <c r="B86" s="10" t="s">
        <v>33</v>
      </c>
      <c r="C86" s="238" t="s">
        <v>32</v>
      </c>
      <c r="D86" s="11">
        <f>SUM(D88:D90)</f>
        <v>226788.6</v>
      </c>
      <c r="E86" s="11">
        <f>SUM(E88:E90)</f>
        <v>155067.5</v>
      </c>
      <c r="F86" s="12">
        <f>IF(D86=0,0,E86/D86)</f>
        <v>0.68375350436485782</v>
      </c>
    </row>
    <row r="87" spans="1:6" ht="17.25">
      <c r="A87" s="125"/>
      <c r="B87" s="22" t="s">
        <v>10</v>
      </c>
      <c r="C87" s="238"/>
      <c r="D87" s="23"/>
      <c r="E87" s="23"/>
      <c r="F87" s="12"/>
    </row>
    <row r="88" spans="1:6" ht="17.25">
      <c r="A88" s="125"/>
      <c r="B88" s="22" t="s">
        <v>11</v>
      </c>
      <c r="C88" s="238"/>
      <c r="D88" s="24" t="s">
        <v>16</v>
      </c>
      <c r="E88" s="24" t="s">
        <v>16</v>
      </c>
      <c r="F88" s="17" t="s">
        <v>16</v>
      </c>
    </row>
    <row r="89" spans="1:6" ht="17.25">
      <c r="A89" s="125"/>
      <c r="B89" s="22" t="s">
        <v>12</v>
      </c>
      <c r="C89" s="238"/>
      <c r="D89" s="24" t="s">
        <v>16</v>
      </c>
      <c r="E89" s="24" t="s">
        <v>16</v>
      </c>
      <c r="F89" s="17" t="s">
        <v>16</v>
      </c>
    </row>
    <row r="90" spans="1:6" ht="34.5">
      <c r="A90" s="125"/>
      <c r="B90" s="25" t="s">
        <v>13</v>
      </c>
      <c r="C90" s="238"/>
      <c r="D90" s="19">
        <v>226788.6</v>
      </c>
      <c r="E90" s="26">
        <v>155067.5</v>
      </c>
      <c r="F90" s="20">
        <f>IF(D90=0,0,E90/D90)</f>
        <v>0.68375350436485782</v>
      </c>
    </row>
    <row r="91" spans="1:6" ht="132" customHeight="1">
      <c r="A91" s="125"/>
      <c r="B91" s="10" t="s">
        <v>34</v>
      </c>
      <c r="C91" s="238" t="s">
        <v>32</v>
      </c>
      <c r="D91" s="11">
        <f>SUM(D93:D95)</f>
        <v>27500</v>
      </c>
      <c r="E91" s="11">
        <f>SUM(E93:E95)</f>
        <v>10625.3</v>
      </c>
      <c r="F91" s="12">
        <f>IF(D91=0,0,E91/D91)</f>
        <v>0.38637454545454541</v>
      </c>
    </row>
    <row r="92" spans="1:6" ht="17.25">
      <c r="A92" s="125"/>
      <c r="B92" s="22" t="s">
        <v>10</v>
      </c>
      <c r="C92" s="238"/>
      <c r="D92" s="23"/>
      <c r="E92" s="23"/>
      <c r="F92" s="33"/>
    </row>
    <row r="93" spans="1:6" ht="17.25">
      <c r="A93" s="125"/>
      <c r="B93" s="22" t="s">
        <v>11</v>
      </c>
      <c r="C93" s="238"/>
      <c r="D93" s="24" t="s">
        <v>16</v>
      </c>
      <c r="E93" s="24" t="s">
        <v>16</v>
      </c>
      <c r="F93" s="17" t="s">
        <v>16</v>
      </c>
    </row>
    <row r="94" spans="1:6" ht="17.25">
      <c r="A94" s="125"/>
      <c r="B94" s="22" t="s">
        <v>12</v>
      </c>
      <c r="C94" s="238"/>
      <c r="D94" s="24" t="s">
        <v>16</v>
      </c>
      <c r="E94" s="24" t="s">
        <v>16</v>
      </c>
      <c r="F94" s="17" t="s">
        <v>16</v>
      </c>
    </row>
    <row r="95" spans="1:6" ht="34.5">
      <c r="A95" s="125"/>
      <c r="B95" s="25" t="s">
        <v>13</v>
      </c>
      <c r="C95" s="238"/>
      <c r="D95" s="19">
        <v>27500</v>
      </c>
      <c r="E95" s="26">
        <v>10625.3</v>
      </c>
      <c r="F95" s="20">
        <f>IF(D95=0,0,E95/D95)</f>
        <v>0.38637454545454541</v>
      </c>
    </row>
    <row r="96" spans="1:6" s="13" customFormat="1" ht="16.5">
      <c r="A96" s="124"/>
      <c r="B96" s="10" t="s">
        <v>29</v>
      </c>
      <c r="C96" s="246"/>
      <c r="D96" s="29">
        <f>SUM(D81,D86,D91)</f>
        <v>308648.40000000002</v>
      </c>
      <c r="E96" s="29">
        <f>SUM(E81,E86,E91)</f>
        <v>208746.5</v>
      </c>
      <c r="F96" s="30">
        <f>IF(D96=0,0,E96/D96)</f>
        <v>0.67632458162750875</v>
      </c>
    </row>
    <row r="97" spans="1:6" s="13" customFormat="1" ht="17.25">
      <c r="A97" s="124"/>
      <c r="B97" s="22" t="s">
        <v>10</v>
      </c>
      <c r="C97" s="246"/>
      <c r="D97" s="32"/>
      <c r="E97" s="32"/>
      <c r="F97" s="33"/>
    </row>
    <row r="98" spans="1:6" s="13" customFormat="1" ht="17.25">
      <c r="A98" s="124"/>
      <c r="B98" s="22" t="s">
        <v>11</v>
      </c>
      <c r="C98" s="246"/>
      <c r="D98" s="34">
        <f t="shared" ref="D98:E100" si="1">SUM(D83,D88,D93)</f>
        <v>3701.4</v>
      </c>
      <c r="E98" s="34">
        <f t="shared" si="1"/>
        <v>3476.6</v>
      </c>
      <c r="F98" s="35">
        <f>IF(D98=0,0,E98/D98)</f>
        <v>0.93926622359107359</v>
      </c>
    </row>
    <row r="99" spans="1:6" s="13" customFormat="1" ht="17.25">
      <c r="A99" s="124"/>
      <c r="B99" s="22" t="s">
        <v>12</v>
      </c>
      <c r="C99" s="246"/>
      <c r="D99" s="34">
        <f t="shared" si="1"/>
        <v>6769.5</v>
      </c>
      <c r="E99" s="34">
        <f t="shared" si="1"/>
        <v>6358.5</v>
      </c>
      <c r="F99" s="35">
        <f>IF(D99=0,0,E99/D99)</f>
        <v>0.93928650565034344</v>
      </c>
    </row>
    <row r="100" spans="1:6" s="13" customFormat="1" ht="34.5">
      <c r="A100" s="124"/>
      <c r="B100" s="25" t="s">
        <v>13</v>
      </c>
      <c r="C100" s="246"/>
      <c r="D100" s="37">
        <f t="shared" si="1"/>
        <v>298177.5</v>
      </c>
      <c r="E100" s="37">
        <f t="shared" si="1"/>
        <v>198911.4</v>
      </c>
      <c r="F100" s="38">
        <f>IF(D100=0,0,E100/D100)</f>
        <v>0.66709057524461102</v>
      </c>
    </row>
    <row r="101" spans="1:6" s="13" customFormat="1" ht="36.75" customHeight="1">
      <c r="A101" s="123">
        <v>3</v>
      </c>
      <c r="B101" s="234" t="s">
        <v>95</v>
      </c>
      <c r="C101" s="234"/>
      <c r="D101" s="234"/>
      <c r="E101" s="234"/>
      <c r="F101" s="234"/>
    </row>
    <row r="102" spans="1:6" s="13" customFormat="1" ht="49.5" customHeight="1">
      <c r="A102" s="125"/>
      <c r="B102" s="10" t="s">
        <v>96</v>
      </c>
      <c r="C102" s="238" t="s">
        <v>97</v>
      </c>
      <c r="D102" s="11">
        <f>SUM(D104:D106)</f>
        <v>896646.1</v>
      </c>
      <c r="E102" s="49">
        <f>SUM(E104:E106)</f>
        <v>557338.6</v>
      </c>
      <c r="F102" s="27">
        <f>IF(D102=0,0,E102/D102)</f>
        <v>0.62158146898759725</v>
      </c>
    </row>
    <row r="103" spans="1:6" s="13" customFormat="1" ht="17.25">
      <c r="A103" s="125"/>
      <c r="B103" s="22" t="s">
        <v>10</v>
      </c>
      <c r="C103" s="238"/>
      <c r="D103" s="15"/>
      <c r="E103" s="23"/>
      <c r="F103" s="17"/>
    </row>
    <row r="104" spans="1:6" s="13" customFormat="1" ht="17.25" hidden="1">
      <c r="A104" s="125"/>
      <c r="B104" s="22" t="s">
        <v>11</v>
      </c>
      <c r="C104" s="238"/>
      <c r="D104" s="16" t="s">
        <v>16</v>
      </c>
      <c r="E104" s="16" t="s">
        <v>16</v>
      </c>
      <c r="F104" s="16" t="s">
        <v>16</v>
      </c>
    </row>
    <row r="105" spans="1:6" s="13" customFormat="1" ht="17.25" hidden="1">
      <c r="A105" s="125"/>
      <c r="B105" s="22" t="s">
        <v>12</v>
      </c>
      <c r="C105" s="238"/>
      <c r="D105" s="16" t="s">
        <v>16</v>
      </c>
      <c r="E105" s="16" t="s">
        <v>16</v>
      </c>
      <c r="F105" s="16" t="s">
        <v>16</v>
      </c>
    </row>
    <row r="106" spans="1:6" s="13" customFormat="1" ht="34.5">
      <c r="A106" s="125"/>
      <c r="B106" s="25" t="s">
        <v>13</v>
      </c>
      <c r="C106" s="238"/>
      <c r="D106" s="19">
        <v>896646.1</v>
      </c>
      <c r="E106" s="26">
        <v>557338.6</v>
      </c>
      <c r="F106" s="20">
        <f>IF(D106=0,0,E106/D106)</f>
        <v>0.62158146898759725</v>
      </c>
    </row>
    <row r="107" spans="1:6" s="13" customFormat="1" ht="99" customHeight="1">
      <c r="A107" s="125"/>
      <c r="B107" s="10" t="s">
        <v>98</v>
      </c>
      <c r="C107" s="238" t="s">
        <v>97</v>
      </c>
      <c r="D107" s="11">
        <f>SUM(D109:D111)</f>
        <v>2886.6</v>
      </c>
      <c r="E107" s="11">
        <f>SUM(E109:E111)</f>
        <v>807</v>
      </c>
      <c r="F107" s="27">
        <f>IF(D107=0,0,E107/D107)</f>
        <v>0.27956765745167328</v>
      </c>
    </row>
    <row r="108" spans="1:6" s="13" customFormat="1" ht="17.25">
      <c r="A108" s="125"/>
      <c r="B108" s="22" t="s">
        <v>10</v>
      </c>
      <c r="C108" s="238"/>
      <c r="D108" s="15"/>
      <c r="E108" s="23"/>
      <c r="F108" s="17"/>
    </row>
    <row r="109" spans="1:6" s="13" customFormat="1" ht="17.25" hidden="1">
      <c r="A109" s="125"/>
      <c r="B109" s="22" t="s">
        <v>11</v>
      </c>
      <c r="C109" s="238"/>
      <c r="D109" s="16" t="s">
        <v>16</v>
      </c>
      <c r="E109" s="16" t="s">
        <v>16</v>
      </c>
      <c r="F109" s="16" t="s">
        <v>16</v>
      </c>
    </row>
    <row r="110" spans="1:6" s="13" customFormat="1" ht="17.25" hidden="1">
      <c r="A110" s="125"/>
      <c r="B110" s="22" t="s">
        <v>12</v>
      </c>
      <c r="C110" s="238"/>
      <c r="D110" s="16" t="s">
        <v>16</v>
      </c>
      <c r="E110" s="16" t="s">
        <v>16</v>
      </c>
      <c r="F110" s="16" t="s">
        <v>16</v>
      </c>
    </row>
    <row r="111" spans="1:6" s="13" customFormat="1" ht="34.5">
      <c r="A111" s="125"/>
      <c r="B111" s="25" t="s">
        <v>13</v>
      </c>
      <c r="C111" s="238"/>
      <c r="D111" s="19">
        <v>2886.6</v>
      </c>
      <c r="E111" s="19">
        <v>807</v>
      </c>
      <c r="F111" s="20">
        <f>IF(D111=0,0,E111/D111)</f>
        <v>0.27956765745167328</v>
      </c>
    </row>
    <row r="112" spans="1:6" s="13" customFormat="1" ht="114.75" customHeight="1">
      <c r="A112" s="125"/>
      <c r="B112" s="10" t="s">
        <v>99</v>
      </c>
      <c r="C112" s="238" t="s">
        <v>97</v>
      </c>
      <c r="D112" s="11">
        <f>SUM(D114:D116)</f>
        <v>10388.799999999999</v>
      </c>
      <c r="E112" s="11">
        <f>SUM(E114:E116)</f>
        <v>5746.6</v>
      </c>
      <c r="F112" s="27">
        <f>IF(D112=0,0,E112/D112)</f>
        <v>0.55315339596488533</v>
      </c>
    </row>
    <row r="113" spans="1:6" s="13" customFormat="1" ht="17.25">
      <c r="A113" s="125"/>
      <c r="B113" s="22" t="s">
        <v>10</v>
      </c>
      <c r="C113" s="238"/>
      <c r="D113" s="15"/>
      <c r="E113" s="23"/>
      <c r="F113" s="17"/>
    </row>
    <row r="114" spans="1:6" s="13" customFormat="1" ht="17.25" hidden="1">
      <c r="A114" s="125"/>
      <c r="B114" s="22" t="s">
        <v>11</v>
      </c>
      <c r="C114" s="238"/>
      <c r="D114" s="16" t="s">
        <v>16</v>
      </c>
      <c r="E114" s="16" t="s">
        <v>16</v>
      </c>
      <c r="F114" s="16" t="s">
        <v>16</v>
      </c>
    </row>
    <row r="115" spans="1:6" s="13" customFormat="1" ht="17.25" hidden="1">
      <c r="A115" s="125"/>
      <c r="B115" s="22" t="s">
        <v>12</v>
      </c>
      <c r="C115" s="238"/>
      <c r="D115" s="16" t="s">
        <v>16</v>
      </c>
      <c r="E115" s="16" t="s">
        <v>16</v>
      </c>
      <c r="F115" s="16" t="s">
        <v>16</v>
      </c>
    </row>
    <row r="116" spans="1:6" s="13" customFormat="1" ht="34.5">
      <c r="A116" s="125"/>
      <c r="B116" s="25" t="s">
        <v>13</v>
      </c>
      <c r="C116" s="238"/>
      <c r="D116" s="19">
        <v>10388.799999999999</v>
      </c>
      <c r="E116" s="19">
        <v>5746.6</v>
      </c>
      <c r="F116" s="20">
        <f>IF(D116=0,0,E116/D116)</f>
        <v>0.55315339596488533</v>
      </c>
    </row>
    <row r="117" spans="1:6" s="13" customFormat="1" ht="66" customHeight="1">
      <c r="A117" s="125"/>
      <c r="B117" s="10" t="s">
        <v>100</v>
      </c>
      <c r="C117" s="238" t="s">
        <v>97</v>
      </c>
      <c r="D117" s="11">
        <f>SUM(D119:D121)</f>
        <v>12111.6</v>
      </c>
      <c r="E117" s="11">
        <f>SUM(E119:E121)</f>
        <v>3214.5</v>
      </c>
      <c r="F117" s="27">
        <f>IF(D117=0,0,E117/D117)</f>
        <v>0.2654067175269989</v>
      </c>
    </row>
    <row r="118" spans="1:6" s="13" customFormat="1" ht="17.25">
      <c r="A118" s="125"/>
      <c r="B118" s="22" t="s">
        <v>10</v>
      </c>
      <c r="C118" s="238"/>
      <c r="D118" s="15"/>
      <c r="E118" s="23"/>
      <c r="F118" s="17"/>
    </row>
    <row r="119" spans="1:6" s="13" customFormat="1" ht="17.25" hidden="1">
      <c r="A119" s="125"/>
      <c r="B119" s="22" t="s">
        <v>11</v>
      </c>
      <c r="C119" s="238"/>
      <c r="D119" s="16" t="s">
        <v>16</v>
      </c>
      <c r="E119" s="16" t="s">
        <v>16</v>
      </c>
      <c r="F119" s="16" t="s">
        <v>16</v>
      </c>
    </row>
    <row r="120" spans="1:6" s="13" customFormat="1" ht="17.25" hidden="1">
      <c r="A120" s="125"/>
      <c r="B120" s="22" t="s">
        <v>12</v>
      </c>
      <c r="C120" s="238"/>
      <c r="D120" s="16" t="s">
        <v>16</v>
      </c>
      <c r="E120" s="16" t="s">
        <v>16</v>
      </c>
      <c r="F120" s="16" t="s">
        <v>16</v>
      </c>
    </row>
    <row r="121" spans="1:6" s="13" customFormat="1" ht="34.5">
      <c r="A121" s="125"/>
      <c r="B121" s="25" t="s">
        <v>13</v>
      </c>
      <c r="C121" s="238"/>
      <c r="D121" s="19">
        <v>12111.6</v>
      </c>
      <c r="E121" s="19">
        <v>3214.5</v>
      </c>
      <c r="F121" s="20">
        <f>IF(D121=0,0,E121/D121)</f>
        <v>0.2654067175269989</v>
      </c>
    </row>
    <row r="122" spans="1:6" s="13" customFormat="1" ht="16.5">
      <c r="A122" s="124"/>
      <c r="B122" s="10" t="s">
        <v>29</v>
      </c>
      <c r="C122" s="246"/>
      <c r="D122" s="29">
        <f>SUM(D102,D107,D112,D117)</f>
        <v>922033.1</v>
      </c>
      <c r="E122" s="29">
        <f>SUM(E102,E107,E112,E117)</f>
        <v>567106.69999999995</v>
      </c>
      <c r="F122" s="30">
        <f>IF(D122=0,0,E122/D122)</f>
        <v>0.6150611078929813</v>
      </c>
    </row>
    <row r="123" spans="1:6" s="13" customFormat="1" ht="17.25">
      <c r="A123" s="124"/>
      <c r="B123" s="22" t="s">
        <v>10</v>
      </c>
      <c r="C123" s="246"/>
      <c r="D123" s="32"/>
      <c r="E123" s="32"/>
      <c r="F123" s="35"/>
    </row>
    <row r="124" spans="1:6" s="13" customFormat="1" ht="17.25" hidden="1">
      <c r="A124" s="124"/>
      <c r="B124" s="22" t="s">
        <v>11</v>
      </c>
      <c r="C124" s="246"/>
      <c r="D124" s="34" t="s">
        <v>16</v>
      </c>
      <c r="E124" s="34" t="s">
        <v>16</v>
      </c>
      <c r="F124" s="34" t="s">
        <v>16</v>
      </c>
    </row>
    <row r="125" spans="1:6" s="13" customFormat="1" ht="17.25" hidden="1">
      <c r="A125" s="124"/>
      <c r="B125" s="22" t="s">
        <v>12</v>
      </c>
      <c r="C125" s="246"/>
      <c r="D125" s="34" t="s">
        <v>16</v>
      </c>
      <c r="E125" s="34" t="s">
        <v>16</v>
      </c>
      <c r="F125" s="34" t="s">
        <v>16</v>
      </c>
    </row>
    <row r="126" spans="1:6" s="13" customFormat="1" ht="34.5">
      <c r="A126" s="124"/>
      <c r="B126" s="25" t="s">
        <v>13</v>
      </c>
      <c r="C126" s="246"/>
      <c r="D126" s="37">
        <f>SUM(D121,D116,D111,D106)</f>
        <v>922033.1</v>
      </c>
      <c r="E126" s="37">
        <f>SUM(E121,E116,E111,E106)</f>
        <v>567106.69999999995</v>
      </c>
      <c r="F126" s="38">
        <f>IF(D126=0,0,E126/D126)</f>
        <v>0.6150611078929813</v>
      </c>
    </row>
    <row r="127" spans="1:6" s="13" customFormat="1" ht="39.75" customHeight="1">
      <c r="A127" s="123">
        <v>4</v>
      </c>
      <c r="B127" s="234" t="s">
        <v>117</v>
      </c>
      <c r="C127" s="234"/>
      <c r="D127" s="234"/>
      <c r="E127" s="234"/>
      <c r="F127" s="234"/>
    </row>
    <row r="128" spans="1:6" s="13" customFormat="1" ht="82.5" customHeight="1">
      <c r="A128" s="124"/>
      <c r="B128" s="39" t="s">
        <v>118</v>
      </c>
      <c r="C128" s="238" t="s">
        <v>113</v>
      </c>
      <c r="D128" s="11">
        <f>SUM(D129:D132)</f>
        <v>3092776.9000000004</v>
      </c>
      <c r="E128" s="11">
        <f>SUM(E129:E132)</f>
        <v>2093115.6</v>
      </c>
      <c r="F128" s="27">
        <f>IF(D128=0,0,E128/D128)</f>
        <v>0.67677548936685339</v>
      </c>
    </row>
    <row r="129" spans="1:6" s="13" customFormat="1" ht="17.25">
      <c r="A129" s="124"/>
      <c r="B129" s="14" t="s">
        <v>10</v>
      </c>
      <c r="C129" s="238"/>
      <c r="D129" s="15"/>
      <c r="E129" s="23"/>
      <c r="F129" s="17"/>
    </row>
    <row r="130" spans="1:6" s="13" customFormat="1" ht="17.25">
      <c r="A130" s="124"/>
      <c r="B130" s="14" t="s">
        <v>11</v>
      </c>
      <c r="C130" s="238"/>
      <c r="D130" s="16">
        <v>1679943.1</v>
      </c>
      <c r="E130" s="16">
        <v>1319860.6000000001</v>
      </c>
      <c r="F130" s="17">
        <f>IF(D130=0,0,E130/D130)</f>
        <v>0.78565791900928073</v>
      </c>
    </row>
    <row r="131" spans="1:6" s="13" customFormat="1" ht="17.25">
      <c r="A131" s="124"/>
      <c r="B131" s="14" t="s">
        <v>12</v>
      </c>
      <c r="C131" s="238"/>
      <c r="D131" s="16">
        <v>1412833.8</v>
      </c>
      <c r="E131" s="16">
        <v>773255</v>
      </c>
      <c r="F131" s="17">
        <f>IF(D131=0,0,E131/D131)</f>
        <v>0.54730782913036191</v>
      </c>
    </row>
    <row r="132" spans="1:6" s="13" customFormat="1" ht="34.5">
      <c r="A132" s="124"/>
      <c r="B132" s="18" t="s">
        <v>13</v>
      </c>
      <c r="C132" s="238"/>
      <c r="D132" s="19" t="s">
        <v>16</v>
      </c>
      <c r="E132" s="26" t="s">
        <v>16</v>
      </c>
      <c r="F132" s="20" t="s">
        <v>16</v>
      </c>
    </row>
    <row r="133" spans="1:6" s="13" customFormat="1" ht="82.5" customHeight="1">
      <c r="A133" s="125"/>
      <c r="B133" s="10" t="s">
        <v>119</v>
      </c>
      <c r="C133" s="238" t="s">
        <v>120</v>
      </c>
      <c r="D133" s="11">
        <f>SUM(D135:D137)</f>
        <v>1766408.2</v>
      </c>
      <c r="E133" s="11">
        <f>SUM(E135:E137)</f>
        <v>1241625.8999999999</v>
      </c>
      <c r="F133" s="27">
        <f>IF(D133=0,0,E133/D133)</f>
        <v>0.7029099502595153</v>
      </c>
    </row>
    <row r="134" spans="1:6" s="13" customFormat="1" ht="17.25">
      <c r="A134" s="125"/>
      <c r="B134" s="22" t="s">
        <v>10</v>
      </c>
      <c r="C134" s="238"/>
      <c r="D134" s="15"/>
      <c r="E134" s="23"/>
      <c r="F134" s="17"/>
    </row>
    <row r="135" spans="1:6" s="13" customFormat="1" ht="17.25">
      <c r="A135" s="125"/>
      <c r="B135" s="22" t="s">
        <v>11</v>
      </c>
      <c r="C135" s="238"/>
      <c r="D135" s="16">
        <v>1000000</v>
      </c>
      <c r="E135" s="24">
        <v>545391.69999999995</v>
      </c>
      <c r="F135" s="17">
        <f>IF(D135=0,0,E135/D135)</f>
        <v>0.54539169999999992</v>
      </c>
    </row>
    <row r="136" spans="1:6" s="13" customFormat="1" ht="17.25">
      <c r="A136" s="125"/>
      <c r="B136" s="22" t="s">
        <v>12</v>
      </c>
      <c r="C136" s="238"/>
      <c r="D136" s="16">
        <v>766408.2</v>
      </c>
      <c r="E136" s="24">
        <v>696234.2</v>
      </c>
      <c r="F136" s="17">
        <f>IF(D136=0,0,E136/D136)</f>
        <v>0.90843782725706745</v>
      </c>
    </row>
    <row r="137" spans="1:6" s="13" customFormat="1" ht="34.5">
      <c r="A137" s="125"/>
      <c r="B137" s="25" t="s">
        <v>13</v>
      </c>
      <c r="C137" s="238"/>
      <c r="D137" s="19" t="s">
        <v>16</v>
      </c>
      <c r="E137" s="26" t="s">
        <v>16</v>
      </c>
      <c r="F137" s="20" t="s">
        <v>16</v>
      </c>
    </row>
    <row r="138" spans="1:6" s="13" customFormat="1" ht="132" customHeight="1">
      <c r="A138" s="125"/>
      <c r="B138" s="10" t="s">
        <v>121</v>
      </c>
      <c r="C138" s="238" t="s">
        <v>122</v>
      </c>
      <c r="D138" s="11">
        <f>SUM(D140:D142)</f>
        <v>481102.89999999997</v>
      </c>
      <c r="E138" s="11">
        <f>SUM(E140:E142)</f>
        <v>226724.2</v>
      </c>
      <c r="F138" s="27">
        <f>IF(D138=0,0,E138/D138)</f>
        <v>0.47125926698841358</v>
      </c>
    </row>
    <row r="139" spans="1:6" s="13" customFormat="1" ht="17.25">
      <c r="A139" s="125"/>
      <c r="B139" s="22" t="s">
        <v>10</v>
      </c>
      <c r="C139" s="238"/>
      <c r="D139" s="15"/>
      <c r="E139" s="23"/>
      <c r="F139" s="17"/>
    </row>
    <row r="140" spans="1:6" s="13" customFormat="1" ht="17.25">
      <c r="A140" s="125"/>
      <c r="B140" s="22" t="s">
        <v>11</v>
      </c>
      <c r="C140" s="238"/>
      <c r="D140" s="16" t="s">
        <v>16</v>
      </c>
      <c r="E140" s="24" t="s">
        <v>16</v>
      </c>
      <c r="F140" s="17" t="s">
        <v>16</v>
      </c>
    </row>
    <row r="141" spans="1:6" s="13" customFormat="1" ht="17.25">
      <c r="A141" s="125"/>
      <c r="B141" s="22" t="s">
        <v>12</v>
      </c>
      <c r="C141" s="238"/>
      <c r="D141" s="16">
        <v>480991.8</v>
      </c>
      <c r="E141" s="24">
        <v>226618.2</v>
      </c>
      <c r="F141" s="17">
        <f>IF(D141=0,0,E141/D141)</f>
        <v>0.47114774098019968</v>
      </c>
    </row>
    <row r="142" spans="1:6" s="13" customFormat="1" ht="34.5">
      <c r="A142" s="125"/>
      <c r="B142" s="25" t="s">
        <v>13</v>
      </c>
      <c r="C142" s="238"/>
      <c r="D142" s="19">
        <v>111.1</v>
      </c>
      <c r="E142" s="26">
        <v>106</v>
      </c>
      <c r="F142" s="20">
        <f>IF(D142=0,0,E142/D142)</f>
        <v>0.95409540954095418</v>
      </c>
    </row>
    <row r="143" spans="1:6" s="13" customFormat="1" ht="99" customHeight="1">
      <c r="A143" s="125"/>
      <c r="B143" s="59" t="s">
        <v>123</v>
      </c>
      <c r="C143" s="238" t="s">
        <v>124</v>
      </c>
      <c r="D143" s="11">
        <f>SUM(D145:D147)</f>
        <v>41696.9</v>
      </c>
      <c r="E143" s="11">
        <f>SUM(E145:E147)</f>
        <v>25352.5</v>
      </c>
      <c r="F143" s="27">
        <f>IF(D143=0,0,E143/D143)</f>
        <v>0.60801882154308828</v>
      </c>
    </row>
    <row r="144" spans="1:6" s="13" customFormat="1" ht="17.25">
      <c r="A144" s="125"/>
      <c r="B144" s="22" t="s">
        <v>10</v>
      </c>
      <c r="C144" s="238"/>
      <c r="D144" s="15"/>
      <c r="E144" s="23"/>
      <c r="F144" s="17"/>
    </row>
    <row r="145" spans="1:6" s="13" customFormat="1" ht="17.25">
      <c r="A145" s="125"/>
      <c r="B145" s="22" t="s">
        <v>11</v>
      </c>
      <c r="C145" s="238"/>
      <c r="D145" s="16" t="s">
        <v>16</v>
      </c>
      <c r="E145" s="16" t="s">
        <v>16</v>
      </c>
      <c r="F145" s="16" t="s">
        <v>16</v>
      </c>
    </row>
    <row r="146" spans="1:6" s="13" customFormat="1" ht="17.25">
      <c r="A146" s="125"/>
      <c r="B146" s="22" t="s">
        <v>12</v>
      </c>
      <c r="C146" s="238"/>
      <c r="D146" s="16" t="s">
        <v>16</v>
      </c>
      <c r="E146" s="16" t="s">
        <v>16</v>
      </c>
      <c r="F146" s="16" t="s">
        <v>16</v>
      </c>
    </row>
    <row r="147" spans="1:6" s="13" customFormat="1" ht="34.5">
      <c r="A147" s="125"/>
      <c r="B147" s="25" t="s">
        <v>13</v>
      </c>
      <c r="C147" s="238"/>
      <c r="D147" s="19">
        <v>41696.9</v>
      </c>
      <c r="E147" s="26">
        <v>25352.5</v>
      </c>
      <c r="F147" s="20">
        <f>IF(D147=0,0,E147/D147)</f>
        <v>0.60801882154308828</v>
      </c>
    </row>
    <row r="148" spans="1:6" s="13" customFormat="1" ht="148.5" customHeight="1">
      <c r="A148" s="125"/>
      <c r="B148" s="10" t="s">
        <v>125</v>
      </c>
      <c r="C148" s="238" t="s">
        <v>57</v>
      </c>
      <c r="D148" s="15">
        <f>SUM(D150:D152)</f>
        <v>96499.199999999997</v>
      </c>
      <c r="E148" s="11">
        <f>SUM(E150:E152)</f>
        <v>64785.2</v>
      </c>
      <c r="F148" s="27">
        <f>IF(D148=0,0,E148/D148)</f>
        <v>0.67135478843347918</v>
      </c>
    </row>
    <row r="149" spans="1:6" s="13" customFormat="1" ht="17.25">
      <c r="A149" s="125"/>
      <c r="B149" s="22" t="s">
        <v>10</v>
      </c>
      <c r="C149" s="238"/>
      <c r="D149" s="15"/>
      <c r="E149" s="23"/>
      <c r="F149" s="17"/>
    </row>
    <row r="150" spans="1:6" s="13" customFormat="1" ht="17.25">
      <c r="A150" s="125"/>
      <c r="B150" s="22" t="s">
        <v>11</v>
      </c>
      <c r="C150" s="238"/>
      <c r="D150" s="16" t="s">
        <v>16</v>
      </c>
      <c r="E150" s="16" t="s">
        <v>16</v>
      </c>
      <c r="F150" s="16" t="s">
        <v>16</v>
      </c>
    </row>
    <row r="151" spans="1:6" s="13" customFormat="1" ht="17.25">
      <c r="A151" s="125"/>
      <c r="B151" s="22" t="s">
        <v>12</v>
      </c>
      <c r="C151" s="238"/>
      <c r="D151" s="16" t="s">
        <v>16</v>
      </c>
      <c r="E151" s="16" t="s">
        <v>16</v>
      </c>
      <c r="F151" s="16" t="s">
        <v>16</v>
      </c>
    </row>
    <row r="152" spans="1:6" s="13" customFormat="1" ht="34.5">
      <c r="A152" s="125"/>
      <c r="B152" s="25" t="s">
        <v>13</v>
      </c>
      <c r="C152" s="238"/>
      <c r="D152" s="19">
        <v>96499.199999999997</v>
      </c>
      <c r="E152" s="26">
        <v>64785.2</v>
      </c>
      <c r="F152" s="20">
        <f>IF(D152=0,0,E152/D152)</f>
        <v>0.67135478843347918</v>
      </c>
    </row>
    <row r="153" spans="1:6" s="13" customFormat="1" ht="99" customHeight="1">
      <c r="A153" s="125"/>
      <c r="B153" s="10" t="s">
        <v>126</v>
      </c>
      <c r="C153" s="238" t="s">
        <v>127</v>
      </c>
      <c r="D153" s="11">
        <f>SUM(D155:D157)</f>
        <v>1845449.5</v>
      </c>
      <c r="E153" s="11">
        <f>SUM(E155:E157)</f>
        <v>1745287.1</v>
      </c>
      <c r="F153" s="27">
        <f>IF(D153=0,0,E153/D153)</f>
        <v>0.94572465949352724</v>
      </c>
    </row>
    <row r="154" spans="1:6" s="13" customFormat="1" ht="17.25">
      <c r="A154" s="125"/>
      <c r="B154" s="22" t="s">
        <v>10</v>
      </c>
      <c r="C154" s="238"/>
      <c r="D154" s="15"/>
      <c r="E154" s="23"/>
      <c r="F154" s="17"/>
    </row>
    <row r="155" spans="1:6" s="13" customFormat="1" ht="17.25">
      <c r="A155" s="125"/>
      <c r="B155" s="22" t="s">
        <v>11</v>
      </c>
      <c r="C155" s="238"/>
      <c r="D155" s="16" t="s">
        <v>16</v>
      </c>
      <c r="E155" s="24" t="s">
        <v>16</v>
      </c>
      <c r="F155" s="17" t="s">
        <v>16</v>
      </c>
    </row>
    <row r="156" spans="1:6" s="13" customFormat="1" ht="17.25">
      <c r="A156" s="125"/>
      <c r="B156" s="22" t="s">
        <v>12</v>
      </c>
      <c r="C156" s="238"/>
      <c r="D156" s="16">
        <v>1845449.5</v>
      </c>
      <c r="E156" s="24">
        <v>1745287.1</v>
      </c>
      <c r="F156" s="17">
        <f>IF(D156=0,0,E156/D156)</f>
        <v>0.94572465949352724</v>
      </c>
    </row>
    <row r="157" spans="1:6" s="13" customFormat="1" ht="34.5">
      <c r="A157" s="125"/>
      <c r="B157" s="25" t="s">
        <v>13</v>
      </c>
      <c r="C157" s="238"/>
      <c r="D157" s="19" t="s">
        <v>16</v>
      </c>
      <c r="E157" s="26" t="s">
        <v>16</v>
      </c>
      <c r="F157" s="20" t="s">
        <v>16</v>
      </c>
    </row>
    <row r="158" spans="1:6" s="13" customFormat="1" ht="99" customHeight="1">
      <c r="A158" s="125"/>
      <c r="B158" s="10" t="s">
        <v>128</v>
      </c>
      <c r="C158" s="238" t="s">
        <v>127</v>
      </c>
      <c r="D158" s="11">
        <f>SUM(D160:D162)</f>
        <v>147184.70000000001</v>
      </c>
      <c r="E158" s="11">
        <f>SUM(E160:E162)</f>
        <v>0</v>
      </c>
      <c r="F158" s="27">
        <f>IF(D158=0,0,E158/D158)</f>
        <v>0</v>
      </c>
    </row>
    <row r="159" spans="1:6" s="13" customFormat="1" ht="17.25">
      <c r="A159" s="125"/>
      <c r="B159" s="22" t="s">
        <v>10</v>
      </c>
      <c r="C159" s="238"/>
      <c r="D159" s="15"/>
      <c r="E159" s="23"/>
      <c r="F159" s="17"/>
    </row>
    <row r="160" spans="1:6" s="13" customFormat="1" ht="17.25">
      <c r="A160" s="125"/>
      <c r="B160" s="22" t="s">
        <v>11</v>
      </c>
      <c r="C160" s="238"/>
      <c r="D160" s="16" t="s">
        <v>16</v>
      </c>
      <c r="E160" s="24" t="s">
        <v>16</v>
      </c>
      <c r="F160" s="17" t="s">
        <v>16</v>
      </c>
    </row>
    <row r="161" spans="1:6" s="13" customFormat="1" ht="17.25">
      <c r="A161" s="125"/>
      <c r="B161" s="22" t="s">
        <v>12</v>
      </c>
      <c r="C161" s="238"/>
      <c r="D161" s="16">
        <v>139850</v>
      </c>
      <c r="E161" s="24">
        <v>0</v>
      </c>
      <c r="F161" s="17">
        <f>IF(D161=0,0,E161/D161)</f>
        <v>0</v>
      </c>
    </row>
    <row r="162" spans="1:6" s="13" customFormat="1" ht="34.5">
      <c r="A162" s="125"/>
      <c r="B162" s="25" t="s">
        <v>13</v>
      </c>
      <c r="C162" s="238"/>
      <c r="D162" s="19">
        <v>7334.7</v>
      </c>
      <c r="E162" s="26">
        <v>0</v>
      </c>
      <c r="F162" s="17">
        <f>IF(D162=0,0,E162/D162)</f>
        <v>0</v>
      </c>
    </row>
    <row r="163" spans="1:6" s="13" customFormat="1" ht="99" customHeight="1">
      <c r="A163" s="125"/>
      <c r="B163" s="10" t="s">
        <v>129</v>
      </c>
      <c r="C163" s="238" t="s">
        <v>130</v>
      </c>
      <c r="D163" s="15">
        <f>SUM(D165:D167)</f>
        <v>44743.7</v>
      </c>
      <c r="E163" s="11">
        <f>SUM(E165:E167)</f>
        <v>16150.3</v>
      </c>
      <c r="F163" s="27">
        <f>IF(D163=0,0,E163/D163)</f>
        <v>0.36095137415993761</v>
      </c>
    </row>
    <row r="164" spans="1:6" s="13" customFormat="1" ht="17.25">
      <c r="A164" s="125"/>
      <c r="B164" s="22" t="s">
        <v>10</v>
      </c>
      <c r="C164" s="238"/>
      <c r="D164" s="15"/>
      <c r="E164" s="23"/>
      <c r="F164" s="17"/>
    </row>
    <row r="165" spans="1:6" s="13" customFormat="1" ht="17.25">
      <c r="A165" s="125"/>
      <c r="B165" s="22" t="s">
        <v>11</v>
      </c>
      <c r="C165" s="238"/>
      <c r="D165" s="16" t="s">
        <v>16</v>
      </c>
      <c r="E165" s="16" t="s">
        <v>16</v>
      </c>
      <c r="F165" s="16" t="s">
        <v>16</v>
      </c>
    </row>
    <row r="166" spans="1:6" s="13" customFormat="1" ht="17.25">
      <c r="A166" s="125"/>
      <c r="B166" s="22" t="s">
        <v>12</v>
      </c>
      <c r="C166" s="238"/>
      <c r="D166" s="16" t="s">
        <v>16</v>
      </c>
      <c r="E166" s="16" t="s">
        <v>16</v>
      </c>
      <c r="F166" s="16" t="s">
        <v>16</v>
      </c>
    </row>
    <row r="167" spans="1:6" s="13" customFormat="1" ht="34.5">
      <c r="A167" s="125"/>
      <c r="B167" s="25" t="s">
        <v>13</v>
      </c>
      <c r="C167" s="238"/>
      <c r="D167" s="19">
        <v>44743.7</v>
      </c>
      <c r="E167" s="26">
        <v>16150.3</v>
      </c>
      <c r="F167" s="20">
        <f>IF(D167=0,0,E167/D167)</f>
        <v>0.36095137415993761</v>
      </c>
    </row>
    <row r="168" spans="1:6" s="13" customFormat="1" ht="49.5" customHeight="1">
      <c r="A168" s="125"/>
      <c r="B168" s="48" t="s">
        <v>275</v>
      </c>
      <c r="C168" s="238" t="s">
        <v>276</v>
      </c>
      <c r="D168" s="15">
        <f>SUM(D170:D172)</f>
        <v>23983.4</v>
      </c>
      <c r="E168" s="11">
        <f>SUM(E170:E172)</f>
        <v>7391.8</v>
      </c>
      <c r="F168" s="27">
        <f>IF(D168=0,0,E168/D168)</f>
        <v>0.3082048416821635</v>
      </c>
    </row>
    <row r="169" spans="1:6" s="13" customFormat="1" ht="17.25">
      <c r="A169" s="125"/>
      <c r="B169" s="22" t="s">
        <v>10</v>
      </c>
      <c r="C169" s="238"/>
      <c r="D169" s="15"/>
      <c r="E169" s="23"/>
      <c r="F169" s="17"/>
    </row>
    <row r="170" spans="1:6" s="13" customFormat="1" ht="17.25">
      <c r="A170" s="125"/>
      <c r="B170" s="22" t="s">
        <v>11</v>
      </c>
      <c r="C170" s="238"/>
      <c r="D170" s="16" t="s">
        <v>16</v>
      </c>
      <c r="E170" s="16" t="s">
        <v>16</v>
      </c>
      <c r="F170" s="16" t="s">
        <v>16</v>
      </c>
    </row>
    <row r="171" spans="1:6" s="13" customFormat="1" ht="17.25">
      <c r="A171" s="125"/>
      <c r="B171" s="22" t="s">
        <v>12</v>
      </c>
      <c r="C171" s="238"/>
      <c r="D171" s="16" t="s">
        <v>16</v>
      </c>
      <c r="E171" s="16" t="s">
        <v>16</v>
      </c>
      <c r="F171" s="16" t="s">
        <v>16</v>
      </c>
    </row>
    <row r="172" spans="1:6" s="13" customFormat="1" ht="66" customHeight="1">
      <c r="A172" s="125"/>
      <c r="B172" s="25" t="s">
        <v>13</v>
      </c>
      <c r="C172" s="238"/>
      <c r="D172" s="19">
        <v>23983.4</v>
      </c>
      <c r="E172" s="26">
        <v>7391.8</v>
      </c>
      <c r="F172" s="20">
        <f>IF(D172=0,0,E172/D172)</f>
        <v>0.3082048416821635</v>
      </c>
    </row>
    <row r="173" spans="1:6" s="13" customFormat="1" ht="70.5" customHeight="1">
      <c r="A173" s="125"/>
      <c r="B173" s="60" t="s">
        <v>133</v>
      </c>
      <c r="C173" s="235" t="s">
        <v>134</v>
      </c>
      <c r="D173" s="15">
        <f>SUM(D175:D177)</f>
        <v>3142980</v>
      </c>
      <c r="E173" s="11">
        <f>SUM(E175:E177)</f>
        <v>2056541</v>
      </c>
      <c r="F173" s="27">
        <f>IF(D173=0,0,E173/D173)</f>
        <v>0.65432837625438278</v>
      </c>
    </row>
    <row r="174" spans="1:6" s="13" customFormat="1" ht="38.25" customHeight="1">
      <c r="A174" s="125"/>
      <c r="B174" s="14" t="s">
        <v>10</v>
      </c>
      <c r="C174" s="235"/>
      <c r="D174" s="15"/>
      <c r="E174" s="23"/>
      <c r="F174" s="17"/>
    </row>
    <row r="175" spans="1:6" s="13" customFormat="1" ht="38.25" customHeight="1">
      <c r="A175" s="125"/>
      <c r="B175" s="14" t="s">
        <v>11</v>
      </c>
      <c r="C175" s="235"/>
      <c r="D175" s="16" t="s">
        <v>16</v>
      </c>
      <c r="E175" s="16" t="s">
        <v>16</v>
      </c>
      <c r="F175" s="16" t="s">
        <v>16</v>
      </c>
    </row>
    <row r="176" spans="1:6" s="13" customFormat="1" ht="38.25" customHeight="1">
      <c r="A176" s="125"/>
      <c r="B176" s="14" t="s">
        <v>12</v>
      </c>
      <c r="C176" s="235"/>
      <c r="D176" s="16" t="s">
        <v>16</v>
      </c>
      <c r="E176" s="16" t="s">
        <v>16</v>
      </c>
      <c r="F176" s="16" t="s">
        <v>16</v>
      </c>
    </row>
    <row r="177" spans="1:6" s="13" customFormat="1" ht="38.25" customHeight="1">
      <c r="A177" s="125"/>
      <c r="B177" s="18" t="s">
        <v>13</v>
      </c>
      <c r="C177" s="235"/>
      <c r="D177" s="19">
        <v>3142980</v>
      </c>
      <c r="E177" s="26">
        <v>2056541</v>
      </c>
      <c r="F177" s="20">
        <f>IF(D177=0,0,E177/D177)</f>
        <v>0.65432837625438278</v>
      </c>
    </row>
    <row r="178" spans="1:6" s="13" customFormat="1" ht="156" customHeight="1">
      <c r="A178" s="125"/>
      <c r="B178" s="10" t="s">
        <v>135</v>
      </c>
      <c r="C178" s="235" t="s">
        <v>277</v>
      </c>
      <c r="D178" s="15">
        <f>SUM(D180:D182)</f>
        <v>57198.7</v>
      </c>
      <c r="E178" s="11">
        <f>SUM(E180:E182)</f>
        <v>36257.699999999997</v>
      </c>
      <c r="F178" s="27">
        <f>IF(D178=0,0,E178/D178)</f>
        <v>0.63389028072316322</v>
      </c>
    </row>
    <row r="179" spans="1:6" s="13" customFormat="1" ht="25.5" customHeight="1">
      <c r="A179" s="125"/>
      <c r="B179" s="22" t="s">
        <v>10</v>
      </c>
      <c r="C179" s="235"/>
      <c r="D179" s="15"/>
      <c r="E179" s="23"/>
      <c r="F179" s="17"/>
    </row>
    <row r="180" spans="1:6" s="13" customFormat="1" ht="36" customHeight="1">
      <c r="A180" s="125"/>
      <c r="B180" s="22" t="s">
        <v>11</v>
      </c>
      <c r="C180" s="235"/>
      <c r="D180" s="16" t="s">
        <v>16</v>
      </c>
      <c r="E180" s="16" t="s">
        <v>16</v>
      </c>
      <c r="F180" s="16" t="s">
        <v>16</v>
      </c>
    </row>
    <row r="181" spans="1:6" s="13" customFormat="1" ht="36" customHeight="1">
      <c r="A181" s="125"/>
      <c r="B181" s="22" t="s">
        <v>12</v>
      </c>
      <c r="C181" s="235"/>
      <c r="D181" s="16" t="s">
        <v>16</v>
      </c>
      <c r="E181" s="16" t="s">
        <v>16</v>
      </c>
      <c r="F181" s="16" t="s">
        <v>16</v>
      </c>
    </row>
    <row r="182" spans="1:6" s="13" customFormat="1" ht="36" customHeight="1">
      <c r="A182" s="125"/>
      <c r="B182" s="25" t="s">
        <v>13</v>
      </c>
      <c r="C182" s="235"/>
      <c r="D182" s="19">
        <v>57198.7</v>
      </c>
      <c r="E182" s="26">
        <v>36257.699999999997</v>
      </c>
      <c r="F182" s="20">
        <f>IF(D182=0,0,E182/D182)</f>
        <v>0.63389028072316322</v>
      </c>
    </row>
    <row r="183" spans="1:6" s="13" customFormat="1" ht="49.5" customHeight="1">
      <c r="A183" s="125"/>
      <c r="B183" s="10" t="s">
        <v>137</v>
      </c>
      <c r="C183" s="238" t="s">
        <v>138</v>
      </c>
      <c r="D183" s="11">
        <f>SUM(D185:D187)</f>
        <v>1772.9</v>
      </c>
      <c r="E183" s="11">
        <f>SUM(E185:E187)</f>
        <v>0</v>
      </c>
      <c r="F183" s="27">
        <f>IF(D183=0,0,E183/D183)</f>
        <v>0</v>
      </c>
    </row>
    <row r="184" spans="1:6" s="13" customFormat="1" ht="17.25">
      <c r="A184" s="125"/>
      <c r="B184" s="22" t="s">
        <v>10</v>
      </c>
      <c r="C184" s="238"/>
      <c r="D184" s="15"/>
      <c r="E184" s="23"/>
      <c r="F184" s="17"/>
    </row>
    <row r="185" spans="1:6" s="13" customFormat="1" ht="17.25">
      <c r="A185" s="125"/>
      <c r="B185" s="22" t="s">
        <v>11</v>
      </c>
      <c r="C185" s="238"/>
      <c r="D185" s="16" t="s">
        <v>16</v>
      </c>
      <c r="E185" s="16" t="s">
        <v>16</v>
      </c>
      <c r="F185" s="16" t="s">
        <v>16</v>
      </c>
    </row>
    <row r="186" spans="1:6" s="13" customFormat="1" ht="17.25">
      <c r="A186" s="125"/>
      <c r="B186" s="22" t="s">
        <v>12</v>
      </c>
      <c r="C186" s="238"/>
      <c r="D186" s="16" t="s">
        <v>16</v>
      </c>
      <c r="E186" s="16" t="s">
        <v>16</v>
      </c>
      <c r="F186" s="16" t="s">
        <v>16</v>
      </c>
    </row>
    <row r="187" spans="1:6" s="13" customFormat="1" ht="34.5">
      <c r="A187" s="125"/>
      <c r="B187" s="25" t="s">
        <v>13</v>
      </c>
      <c r="C187" s="238"/>
      <c r="D187" s="19">
        <v>1772.9</v>
      </c>
      <c r="E187" s="26">
        <v>0</v>
      </c>
      <c r="F187" s="20">
        <f>IF(D187=0,0,E187/D187)</f>
        <v>0</v>
      </c>
    </row>
    <row r="188" spans="1:6" s="13" customFormat="1" ht="99" customHeight="1">
      <c r="A188" s="125"/>
      <c r="B188" s="10" t="s">
        <v>139</v>
      </c>
      <c r="C188" s="238" t="s">
        <v>278</v>
      </c>
      <c r="D188" s="11">
        <f>SUM(D190:D192)</f>
        <v>1871</v>
      </c>
      <c r="E188" s="11">
        <f>SUM(E190:E192)</f>
        <v>335</v>
      </c>
      <c r="F188" s="27">
        <f>IF(D188=0,0,E188/D188)</f>
        <v>0.17904863709246394</v>
      </c>
    </row>
    <row r="189" spans="1:6" s="13" customFormat="1" ht="17.25">
      <c r="A189" s="125"/>
      <c r="B189" s="22" t="s">
        <v>10</v>
      </c>
      <c r="C189" s="238"/>
      <c r="D189" s="15"/>
      <c r="E189" s="23"/>
      <c r="F189" s="17"/>
    </row>
    <row r="190" spans="1:6" s="13" customFormat="1" ht="17.25">
      <c r="A190" s="125"/>
      <c r="B190" s="22" t="s">
        <v>11</v>
      </c>
      <c r="C190" s="238"/>
      <c r="D190" s="16" t="s">
        <v>16</v>
      </c>
      <c r="E190" s="16" t="s">
        <v>16</v>
      </c>
      <c r="F190" s="16" t="s">
        <v>16</v>
      </c>
    </row>
    <row r="191" spans="1:6" s="13" customFormat="1" ht="17.25">
      <c r="A191" s="125"/>
      <c r="B191" s="22" t="s">
        <v>12</v>
      </c>
      <c r="C191" s="238"/>
      <c r="D191" s="16" t="s">
        <v>16</v>
      </c>
      <c r="E191" s="16" t="s">
        <v>16</v>
      </c>
      <c r="F191" s="16" t="s">
        <v>16</v>
      </c>
    </row>
    <row r="192" spans="1:6" s="13" customFormat="1" ht="34.5">
      <c r="A192" s="125"/>
      <c r="B192" s="25" t="s">
        <v>13</v>
      </c>
      <c r="C192" s="238"/>
      <c r="D192" s="16">
        <v>1871</v>
      </c>
      <c r="E192" s="26">
        <v>335</v>
      </c>
      <c r="F192" s="20">
        <f>IF(D192=0,0,E192/D192)</f>
        <v>0.17904863709246394</v>
      </c>
    </row>
    <row r="193" spans="1:6" s="13" customFormat="1" ht="98.25" customHeight="1">
      <c r="A193" s="125"/>
      <c r="B193" s="10" t="s">
        <v>141</v>
      </c>
      <c r="C193" s="235" t="s">
        <v>142</v>
      </c>
      <c r="D193" s="11">
        <f>SUM(D195:D197)</f>
        <v>2335890.2000000002</v>
      </c>
      <c r="E193" s="11">
        <f>SUM(E195:E197)</f>
        <v>1115712.3999999999</v>
      </c>
      <c r="F193" s="27">
        <f>IF(D193=0,0,E193/D193)</f>
        <v>0.47763906026062347</v>
      </c>
    </row>
    <row r="194" spans="1:6" s="13" customFormat="1" ht="17.25">
      <c r="A194" s="125"/>
      <c r="B194" s="22" t="s">
        <v>10</v>
      </c>
      <c r="C194" s="235"/>
      <c r="D194" s="15"/>
      <c r="E194" s="23"/>
      <c r="F194" s="17"/>
    </row>
    <row r="195" spans="1:6" s="13" customFormat="1" ht="17.25">
      <c r="A195" s="125"/>
      <c r="B195" s="22" t="s">
        <v>11</v>
      </c>
      <c r="C195" s="235"/>
      <c r="D195" s="16" t="s">
        <v>16</v>
      </c>
      <c r="E195" s="24" t="s">
        <v>16</v>
      </c>
      <c r="F195" s="17" t="s">
        <v>16</v>
      </c>
    </row>
    <row r="196" spans="1:6" s="13" customFormat="1" ht="17.25">
      <c r="A196" s="125"/>
      <c r="B196" s="22" t="s">
        <v>12</v>
      </c>
      <c r="C196" s="235"/>
      <c r="D196" s="16">
        <v>784147.8</v>
      </c>
      <c r="E196" s="24">
        <v>489867.5</v>
      </c>
      <c r="F196" s="17">
        <f>IF(D196=0,0,E196/D196)</f>
        <v>0.6247132237060411</v>
      </c>
    </row>
    <row r="197" spans="1:6" s="13" customFormat="1" ht="34.5">
      <c r="A197" s="125"/>
      <c r="B197" s="25" t="s">
        <v>13</v>
      </c>
      <c r="C197" s="235"/>
      <c r="D197" s="19">
        <v>1551742.4</v>
      </c>
      <c r="E197" s="26">
        <v>625844.9</v>
      </c>
      <c r="F197" s="20">
        <f>IF(D197=0,0,E197/D197)</f>
        <v>0.40331752228978218</v>
      </c>
    </row>
    <row r="198" spans="1:6" s="13" customFormat="1" ht="66" customHeight="1">
      <c r="A198" s="125"/>
      <c r="B198" s="10" t="s">
        <v>143</v>
      </c>
      <c r="C198" s="235" t="s">
        <v>49</v>
      </c>
      <c r="D198" s="16">
        <f>D202</f>
        <v>46.3</v>
      </c>
      <c r="E198" s="16">
        <f>E202</f>
        <v>46.2</v>
      </c>
      <c r="F198" s="17">
        <f>IF(D198=0,0,E198/D198)</f>
        <v>0.9978401727861772</v>
      </c>
    </row>
    <row r="199" spans="1:6" s="13" customFormat="1" ht="17.25">
      <c r="A199" s="125"/>
      <c r="B199" s="22" t="s">
        <v>10</v>
      </c>
      <c r="C199" s="235"/>
      <c r="D199" s="16"/>
      <c r="E199" s="24"/>
      <c r="F199" s="17"/>
    </row>
    <row r="200" spans="1:6" s="13" customFormat="1" ht="17.25">
      <c r="A200" s="125"/>
      <c r="B200" s="22" t="s">
        <v>11</v>
      </c>
      <c r="C200" s="235"/>
      <c r="D200" s="16" t="s">
        <v>16</v>
      </c>
      <c r="E200" s="24" t="s">
        <v>16</v>
      </c>
      <c r="F200" s="17" t="s">
        <v>16</v>
      </c>
    </row>
    <row r="201" spans="1:6" s="13" customFormat="1" ht="17.25">
      <c r="A201" s="125"/>
      <c r="B201" s="22" t="s">
        <v>12</v>
      </c>
      <c r="C201" s="235"/>
      <c r="D201" s="16" t="s">
        <v>16</v>
      </c>
      <c r="E201" s="24" t="s">
        <v>16</v>
      </c>
      <c r="F201" s="17" t="s">
        <v>16</v>
      </c>
    </row>
    <row r="202" spans="1:6" s="13" customFormat="1" ht="34.5">
      <c r="A202" s="125"/>
      <c r="B202" s="25" t="s">
        <v>13</v>
      </c>
      <c r="C202" s="235"/>
      <c r="D202" s="16">
        <v>46.3</v>
      </c>
      <c r="E202" s="24">
        <v>46.2</v>
      </c>
      <c r="F202" s="20">
        <f>IF(D202=0,0,E202/D202)</f>
        <v>0.9978401727861772</v>
      </c>
    </row>
    <row r="203" spans="1:6" s="13" customFormat="1" ht="16.5">
      <c r="A203" s="124"/>
      <c r="B203" s="10" t="s">
        <v>29</v>
      </c>
      <c r="C203" s="246"/>
      <c r="D203" s="29">
        <f>SUM(D128,D133,D138,D143,D148,D153,D158,D163,D168,D173,D178,D183,D188,D193,D198)</f>
        <v>13079604.500000004</v>
      </c>
      <c r="E203" s="29">
        <f>SUM(E128,E133,E138,E143,E148,E153,E158,E163,E168,E173,E178,E183,E188,E193,E198)</f>
        <v>8629324.8999999985</v>
      </c>
      <c r="F203" s="30">
        <f>IF(D203=0,0,E203/D203)</f>
        <v>0.65975426856370134</v>
      </c>
    </row>
    <row r="204" spans="1:6" s="13" customFormat="1" ht="17.25">
      <c r="A204" s="124"/>
      <c r="B204" s="22" t="s">
        <v>10</v>
      </c>
      <c r="C204" s="246"/>
      <c r="D204" s="32"/>
      <c r="E204" s="63"/>
      <c r="F204" s="35"/>
    </row>
    <row r="205" spans="1:6" s="13" customFormat="1" ht="17.25">
      <c r="A205" s="124"/>
      <c r="B205" s="22" t="s">
        <v>11</v>
      </c>
      <c r="C205" s="246"/>
      <c r="D205" s="34">
        <f>SUM(D130,D135,D140,D150,D155,D165,D170,D180,D185,D190,D195)</f>
        <v>2679943.1</v>
      </c>
      <c r="E205" s="34">
        <f>SUM(E130,E135,E140,E150,E155,E165,E170,E180,E185,E190,E195)</f>
        <v>1865252.3</v>
      </c>
      <c r="F205" s="35">
        <f>IF(D205=0,0,E205/D205)</f>
        <v>0.69600444128832439</v>
      </c>
    </row>
    <row r="206" spans="1:6" s="13" customFormat="1" ht="17.25">
      <c r="A206" s="124"/>
      <c r="B206" s="22" t="s">
        <v>12</v>
      </c>
      <c r="C206" s="246"/>
      <c r="D206" s="34">
        <f>SUM(D131,D136,D141,D146,D151,D156,D161,D166,D171,D176,D181,D186,D191,D196)</f>
        <v>5429681.0999999996</v>
      </c>
      <c r="E206" s="34">
        <f>SUM(E131,E136,E141,E146,E151,E156,E161,E166,E171,E176,E181,E186,E191,E196)</f>
        <v>3931262</v>
      </c>
      <c r="F206" s="35">
        <f>IF(D206=0,0,E206/D206)</f>
        <v>0.72403184047033631</v>
      </c>
    </row>
    <row r="207" spans="1:6" s="13" customFormat="1" ht="34.5">
      <c r="A207" s="124"/>
      <c r="B207" s="25" t="s">
        <v>13</v>
      </c>
      <c r="C207" s="246"/>
      <c r="D207" s="37">
        <f>SUM(D132,D137,D142,D147,D152,D157,D162,D167,D172,D177,D182,D187,D192,D197,D202)</f>
        <v>4969980.3</v>
      </c>
      <c r="E207" s="37">
        <f>SUM(E132,E137,E142,E147,E152,E157,E162,E167,E172,E177,E182,E187,E192,E197,E202)</f>
        <v>2832810.6</v>
      </c>
      <c r="F207" s="38">
        <f>IF(D207=0,0,E207/D207)</f>
        <v>0.56998427136622654</v>
      </c>
    </row>
    <row r="208" spans="1:6" s="13" customFormat="1" ht="39" customHeight="1">
      <c r="A208" s="123">
        <v>5</v>
      </c>
      <c r="B208" s="234" t="s">
        <v>144</v>
      </c>
      <c r="C208" s="234"/>
      <c r="D208" s="234"/>
      <c r="E208" s="234"/>
      <c r="F208" s="234"/>
    </row>
    <row r="209" spans="1:6" s="13" customFormat="1" ht="115.5" customHeight="1">
      <c r="A209" s="124"/>
      <c r="B209" s="39" t="s">
        <v>145</v>
      </c>
      <c r="C209" s="235" t="s">
        <v>279</v>
      </c>
      <c r="D209" s="11">
        <f>SUM(D210:D213)</f>
        <v>25000</v>
      </c>
      <c r="E209" s="11">
        <f>SUM(E210:E213)</f>
        <v>25000</v>
      </c>
      <c r="F209" s="27">
        <f>IF(D209=0,0,E209/D209)</f>
        <v>1</v>
      </c>
    </row>
    <row r="210" spans="1:6" s="13" customFormat="1" ht="17.25">
      <c r="A210" s="124"/>
      <c r="B210" s="14" t="s">
        <v>10</v>
      </c>
      <c r="C210" s="235"/>
      <c r="D210" s="15"/>
      <c r="E210" s="23"/>
      <c r="F210" s="17"/>
    </row>
    <row r="211" spans="1:6" s="13" customFormat="1" ht="17.25">
      <c r="A211" s="124"/>
      <c r="B211" s="14" t="s">
        <v>11</v>
      </c>
      <c r="C211" s="235"/>
      <c r="D211" s="16" t="s">
        <v>16</v>
      </c>
      <c r="E211" s="16" t="s">
        <v>16</v>
      </c>
      <c r="F211" s="17" t="s">
        <v>16</v>
      </c>
    </row>
    <row r="212" spans="1:6" s="13" customFormat="1" ht="17.25">
      <c r="A212" s="124"/>
      <c r="B212" s="14" t="s">
        <v>12</v>
      </c>
      <c r="C212" s="235"/>
      <c r="D212" s="16">
        <v>25000</v>
      </c>
      <c r="E212" s="16">
        <v>25000</v>
      </c>
      <c r="F212" s="17">
        <f>IF(D212=0,0,E212/D212)</f>
        <v>1</v>
      </c>
    </row>
    <row r="213" spans="1:6" s="13" customFormat="1" ht="34.5">
      <c r="A213" s="124"/>
      <c r="B213" s="18" t="s">
        <v>13</v>
      </c>
      <c r="C213" s="235"/>
      <c r="D213" s="19" t="s">
        <v>16</v>
      </c>
      <c r="E213" s="26" t="s">
        <v>16</v>
      </c>
      <c r="F213" s="20" t="s">
        <v>16</v>
      </c>
    </row>
    <row r="214" spans="1:6" s="13" customFormat="1" ht="99" customHeight="1">
      <c r="A214" s="124"/>
      <c r="B214" s="39" t="s">
        <v>147</v>
      </c>
      <c r="C214" s="235" t="s">
        <v>49</v>
      </c>
      <c r="D214" s="11">
        <f>SUM(D215:D218)</f>
        <v>3572.9</v>
      </c>
      <c r="E214" s="11">
        <f>SUM(E215:E218)</f>
        <v>3308.4</v>
      </c>
      <c r="F214" s="27">
        <f>IF(D214=0,0,E214/D214)</f>
        <v>0.92597050015393656</v>
      </c>
    </row>
    <row r="215" spans="1:6" s="13" customFormat="1" ht="17.25">
      <c r="A215" s="124"/>
      <c r="B215" s="14" t="s">
        <v>10</v>
      </c>
      <c r="C215" s="235"/>
      <c r="D215" s="15"/>
      <c r="E215" s="23"/>
      <c r="F215" s="17"/>
    </row>
    <row r="216" spans="1:6" s="13" customFormat="1" ht="17.25">
      <c r="A216" s="124"/>
      <c r="B216" s="14" t="s">
        <v>11</v>
      </c>
      <c r="C216" s="235"/>
      <c r="D216" s="16" t="s">
        <v>16</v>
      </c>
      <c r="E216" s="16" t="s">
        <v>16</v>
      </c>
      <c r="F216" s="17" t="s">
        <v>16</v>
      </c>
    </row>
    <row r="217" spans="1:6" s="13" customFormat="1" ht="17.25">
      <c r="A217" s="124"/>
      <c r="B217" s="14" t="s">
        <v>12</v>
      </c>
      <c r="C217" s="235"/>
      <c r="D217" s="16">
        <v>2999.3</v>
      </c>
      <c r="E217" s="16">
        <v>2999.3</v>
      </c>
      <c r="F217" s="17">
        <f>IF(D217=0,0,E217/D217)</f>
        <v>1</v>
      </c>
    </row>
    <row r="218" spans="1:6" s="13" customFormat="1" ht="34.5">
      <c r="A218" s="124"/>
      <c r="B218" s="18" t="s">
        <v>13</v>
      </c>
      <c r="C218" s="235"/>
      <c r="D218" s="19">
        <v>573.6</v>
      </c>
      <c r="E218" s="26">
        <v>309.10000000000002</v>
      </c>
      <c r="F218" s="17">
        <f>IF(D218=0,0,E218/D218)</f>
        <v>0.53887726638772671</v>
      </c>
    </row>
    <row r="219" spans="1:6" s="13" customFormat="1" ht="162.75" customHeight="1">
      <c r="A219" s="124"/>
      <c r="B219" s="39" t="s">
        <v>148</v>
      </c>
      <c r="C219" s="235" t="s">
        <v>149</v>
      </c>
      <c r="D219" s="11">
        <f>SUM(D220:D223)</f>
        <v>57894.7</v>
      </c>
      <c r="E219" s="11">
        <f>SUM(E220:E223)</f>
        <v>46260.6</v>
      </c>
      <c r="F219" s="27">
        <f>IF(D219=0,0,E219/D219)</f>
        <v>0.79904723575733183</v>
      </c>
    </row>
    <row r="220" spans="1:6" s="13" customFormat="1" ht="17.25">
      <c r="A220" s="124"/>
      <c r="B220" s="14" t="s">
        <v>10</v>
      </c>
      <c r="C220" s="235"/>
      <c r="D220" s="15"/>
      <c r="E220" s="23"/>
      <c r="F220" s="17"/>
    </row>
    <row r="221" spans="1:6" s="13" customFormat="1" ht="17.25">
      <c r="A221" s="124"/>
      <c r="B221" s="14" t="s">
        <v>11</v>
      </c>
      <c r="C221" s="235"/>
      <c r="D221" s="16" t="s">
        <v>16</v>
      </c>
      <c r="E221" s="16" t="s">
        <v>16</v>
      </c>
      <c r="F221" s="16" t="s">
        <v>16</v>
      </c>
    </row>
    <row r="222" spans="1:6" s="13" customFormat="1" ht="17.25">
      <c r="A222" s="124"/>
      <c r="B222" s="14" t="s">
        <v>12</v>
      </c>
      <c r="C222" s="235"/>
      <c r="D222" s="16" t="s">
        <v>16</v>
      </c>
      <c r="E222" s="16" t="s">
        <v>16</v>
      </c>
      <c r="F222" s="16" t="s">
        <v>16</v>
      </c>
    </row>
    <row r="223" spans="1:6" s="13" customFormat="1" ht="34.5">
      <c r="A223" s="124"/>
      <c r="B223" s="18" t="s">
        <v>13</v>
      </c>
      <c r="C223" s="235"/>
      <c r="D223" s="19">
        <v>57894.7</v>
      </c>
      <c r="E223" s="26">
        <v>46260.6</v>
      </c>
      <c r="F223" s="20">
        <f>IF(D223=0,0,E223/D223)</f>
        <v>0.79904723575733183</v>
      </c>
    </row>
    <row r="224" spans="1:6" s="13" customFormat="1" ht="82.5" customHeight="1">
      <c r="A224" s="124"/>
      <c r="B224" s="39" t="s">
        <v>150</v>
      </c>
      <c r="C224" s="238" t="s">
        <v>280</v>
      </c>
      <c r="D224" s="11">
        <f>SUM(D225:D228)</f>
        <v>11547.9</v>
      </c>
      <c r="E224" s="11">
        <f>SUM(E225:E228)</f>
        <v>1759.6</v>
      </c>
      <c r="F224" s="27">
        <f>IF(D224=0,0,E224/D224)</f>
        <v>0.15237402471445025</v>
      </c>
    </row>
    <row r="225" spans="1:6" s="13" customFormat="1" ht="17.25">
      <c r="A225" s="124"/>
      <c r="B225" s="14" t="s">
        <v>10</v>
      </c>
      <c r="C225" s="238"/>
      <c r="D225" s="15"/>
      <c r="E225" s="23"/>
      <c r="F225" s="17"/>
    </row>
    <row r="226" spans="1:6" s="13" customFormat="1" ht="17.25">
      <c r="A226" s="124"/>
      <c r="B226" s="14" t="s">
        <v>11</v>
      </c>
      <c r="C226" s="238"/>
      <c r="D226" s="16" t="s">
        <v>16</v>
      </c>
      <c r="E226" s="16" t="s">
        <v>16</v>
      </c>
      <c r="F226" s="16" t="s">
        <v>16</v>
      </c>
    </row>
    <row r="227" spans="1:6" s="13" customFormat="1" ht="17.25">
      <c r="A227" s="124"/>
      <c r="B227" s="14" t="s">
        <v>12</v>
      </c>
      <c r="C227" s="238"/>
      <c r="D227" s="16" t="s">
        <v>16</v>
      </c>
      <c r="E227" s="16" t="s">
        <v>16</v>
      </c>
      <c r="F227" s="16" t="s">
        <v>16</v>
      </c>
    </row>
    <row r="228" spans="1:6" s="13" customFormat="1" ht="34.5">
      <c r="A228" s="124"/>
      <c r="B228" s="18" t="s">
        <v>13</v>
      </c>
      <c r="C228" s="238"/>
      <c r="D228" s="19">
        <v>11547.9</v>
      </c>
      <c r="E228" s="26">
        <v>1759.6</v>
      </c>
      <c r="F228" s="20">
        <f>IF(D228=0,0,E228/D228)</f>
        <v>0.15237402471445025</v>
      </c>
    </row>
    <row r="229" spans="1:6" s="13" customFormat="1" ht="132" customHeight="1">
      <c r="A229" s="124"/>
      <c r="B229" s="39" t="s">
        <v>151</v>
      </c>
      <c r="C229" s="235" t="s">
        <v>152</v>
      </c>
      <c r="D229" s="11">
        <f>SUM(D230:D233)</f>
        <v>612046.1</v>
      </c>
      <c r="E229" s="11">
        <f>SUM(E230:E233)</f>
        <v>439440.1</v>
      </c>
      <c r="F229" s="27">
        <f>IF(D229=0,0,E229/D229)</f>
        <v>0.71798529555208346</v>
      </c>
    </row>
    <row r="230" spans="1:6" s="13" customFormat="1" ht="38.25" customHeight="1">
      <c r="A230" s="124"/>
      <c r="B230" s="14" t="s">
        <v>10</v>
      </c>
      <c r="C230" s="235"/>
      <c r="D230" s="15"/>
      <c r="E230" s="23"/>
      <c r="F230" s="17"/>
    </row>
    <row r="231" spans="1:6" s="13" customFormat="1" ht="38.25" customHeight="1">
      <c r="A231" s="124"/>
      <c r="B231" s="14" t="s">
        <v>11</v>
      </c>
      <c r="C231" s="235"/>
      <c r="D231" s="16" t="s">
        <v>16</v>
      </c>
      <c r="E231" s="16" t="s">
        <v>16</v>
      </c>
      <c r="F231" s="16" t="s">
        <v>16</v>
      </c>
    </row>
    <row r="232" spans="1:6" s="13" customFormat="1" ht="38.25" customHeight="1">
      <c r="A232" s="124"/>
      <c r="B232" s="14" t="s">
        <v>12</v>
      </c>
      <c r="C232" s="235"/>
      <c r="D232" s="16" t="s">
        <v>16</v>
      </c>
      <c r="E232" s="16" t="s">
        <v>16</v>
      </c>
      <c r="F232" s="16" t="s">
        <v>16</v>
      </c>
    </row>
    <row r="233" spans="1:6" s="13" customFormat="1" ht="38.25" customHeight="1">
      <c r="A233" s="124"/>
      <c r="B233" s="18" t="s">
        <v>13</v>
      </c>
      <c r="C233" s="235"/>
      <c r="D233" s="19">
        <v>612046.1</v>
      </c>
      <c r="E233" s="26">
        <v>439440.1</v>
      </c>
      <c r="F233" s="20">
        <f>IF(D233=0,0,E233/D233)</f>
        <v>0.71798529555208346</v>
      </c>
    </row>
    <row r="234" spans="1:6" s="13" customFormat="1" ht="49.5" customHeight="1">
      <c r="A234" s="124"/>
      <c r="B234" s="39" t="s">
        <v>153</v>
      </c>
      <c r="C234" s="238" t="s">
        <v>120</v>
      </c>
      <c r="D234" s="11">
        <f>SUM(D235:D238)</f>
        <v>77706.100000000006</v>
      </c>
      <c r="E234" s="11">
        <f>SUM(E235:E238)</f>
        <v>58807.4</v>
      </c>
      <c r="F234" s="27">
        <f>IF(D234=0,0,E234/D234)</f>
        <v>0.7567925812774029</v>
      </c>
    </row>
    <row r="235" spans="1:6" s="13" customFormat="1" ht="17.25">
      <c r="A235" s="124"/>
      <c r="B235" s="14" t="s">
        <v>10</v>
      </c>
      <c r="C235" s="238"/>
      <c r="D235" s="15"/>
      <c r="E235" s="23"/>
      <c r="F235" s="17"/>
    </row>
    <row r="236" spans="1:6" s="13" customFormat="1" ht="17.25">
      <c r="A236" s="124"/>
      <c r="B236" s="14" t="s">
        <v>11</v>
      </c>
      <c r="C236" s="238"/>
      <c r="D236" s="16" t="s">
        <v>16</v>
      </c>
      <c r="E236" s="16" t="s">
        <v>16</v>
      </c>
      <c r="F236" s="16" t="s">
        <v>16</v>
      </c>
    </row>
    <row r="237" spans="1:6" s="13" customFormat="1" ht="17.25">
      <c r="A237" s="124"/>
      <c r="B237" s="14" t="s">
        <v>12</v>
      </c>
      <c r="C237" s="238"/>
      <c r="D237" s="16">
        <v>1475.6</v>
      </c>
      <c r="E237" s="16">
        <v>0</v>
      </c>
      <c r="F237" s="17">
        <f>IF(D237=0,0,E237/D237)</f>
        <v>0</v>
      </c>
    </row>
    <row r="238" spans="1:6" s="13" customFormat="1" ht="34.5">
      <c r="A238" s="124"/>
      <c r="B238" s="18" t="s">
        <v>13</v>
      </c>
      <c r="C238" s="238"/>
      <c r="D238" s="19">
        <v>76230.5</v>
      </c>
      <c r="E238" s="26">
        <v>58807.4</v>
      </c>
      <c r="F238" s="17">
        <f>IF(D238=0,0,E238/D238)</f>
        <v>0.77144187693902044</v>
      </c>
    </row>
    <row r="239" spans="1:6" s="13" customFormat="1" ht="103.5" customHeight="1">
      <c r="A239" s="124"/>
      <c r="B239" s="39" t="s">
        <v>155</v>
      </c>
      <c r="C239" s="235" t="s">
        <v>281</v>
      </c>
      <c r="D239" s="11">
        <f>SUM(D240:D243)</f>
        <v>326134.3</v>
      </c>
      <c r="E239" s="49">
        <f>SUM(E240:E243)</f>
        <v>193187</v>
      </c>
      <c r="F239" s="27">
        <f>IF(D239=0,0,E239/D239)</f>
        <v>0.5923541314115075</v>
      </c>
    </row>
    <row r="240" spans="1:6" s="13" customFormat="1" ht="36.75" customHeight="1">
      <c r="A240" s="124"/>
      <c r="B240" s="14" t="s">
        <v>10</v>
      </c>
      <c r="C240" s="235"/>
      <c r="D240" s="15"/>
      <c r="E240" s="23"/>
      <c r="F240" s="17"/>
    </row>
    <row r="241" spans="1:6" s="13" customFormat="1" ht="36.75" customHeight="1">
      <c r="A241" s="124"/>
      <c r="B241" s="14" t="s">
        <v>11</v>
      </c>
      <c r="C241" s="235"/>
      <c r="D241" s="16" t="s">
        <v>16</v>
      </c>
      <c r="E241" s="24" t="s">
        <v>16</v>
      </c>
      <c r="F241" s="16" t="s">
        <v>16</v>
      </c>
    </row>
    <row r="242" spans="1:6" s="13" customFormat="1" ht="36.75" customHeight="1">
      <c r="A242" s="124"/>
      <c r="B242" s="14" t="s">
        <v>12</v>
      </c>
      <c r="C242" s="235"/>
      <c r="D242" s="16">
        <v>38249.800000000003</v>
      </c>
      <c r="E242" s="24">
        <v>11068.1</v>
      </c>
      <c r="F242" s="17">
        <f>IF(D242=0,0,E242/D242)</f>
        <v>0.28936360451557913</v>
      </c>
    </row>
    <row r="243" spans="1:6" s="13" customFormat="1" ht="36.75" customHeight="1">
      <c r="A243" s="124"/>
      <c r="B243" s="18" t="s">
        <v>13</v>
      </c>
      <c r="C243" s="235"/>
      <c r="D243" s="19">
        <v>287884.5</v>
      </c>
      <c r="E243" s="26">
        <v>182118.9</v>
      </c>
      <c r="F243" s="20">
        <f>IF(D243=0,0,E243/D243)</f>
        <v>0.63261099503446694</v>
      </c>
    </row>
    <row r="244" spans="1:6" s="13" customFormat="1" ht="82.5" customHeight="1">
      <c r="A244" s="124"/>
      <c r="B244" s="39" t="s">
        <v>157</v>
      </c>
      <c r="C244" s="238" t="s">
        <v>41</v>
      </c>
      <c r="D244" s="11">
        <f>SUM(D245:D248)</f>
        <v>5181.7</v>
      </c>
      <c r="E244" s="11">
        <f>SUM(E245:E248)</f>
        <v>749.2</v>
      </c>
      <c r="F244" s="12">
        <f>IF(D244=0,0,E244/D244)</f>
        <v>0.14458575371017235</v>
      </c>
    </row>
    <row r="245" spans="1:6" s="13" customFormat="1" ht="17.25">
      <c r="A245" s="124"/>
      <c r="B245" s="14" t="s">
        <v>10</v>
      </c>
      <c r="C245" s="238"/>
      <c r="D245" s="15"/>
      <c r="E245" s="23"/>
      <c r="F245" s="17"/>
    </row>
    <row r="246" spans="1:6" s="13" customFormat="1" ht="17.25">
      <c r="A246" s="124"/>
      <c r="B246" s="14" t="s">
        <v>11</v>
      </c>
      <c r="C246" s="238"/>
      <c r="D246" s="16" t="s">
        <v>16</v>
      </c>
      <c r="E246" s="16" t="s">
        <v>16</v>
      </c>
      <c r="F246" s="16" t="s">
        <v>16</v>
      </c>
    </row>
    <row r="247" spans="1:6" s="13" customFormat="1" ht="17.25">
      <c r="A247" s="124"/>
      <c r="B247" s="14" t="s">
        <v>12</v>
      </c>
      <c r="C247" s="238"/>
      <c r="D247" s="16" t="s">
        <v>16</v>
      </c>
      <c r="E247" s="16" t="s">
        <v>16</v>
      </c>
      <c r="F247" s="16" t="s">
        <v>16</v>
      </c>
    </row>
    <row r="248" spans="1:6" s="13" customFormat="1" ht="34.5">
      <c r="A248" s="124"/>
      <c r="B248" s="18" t="s">
        <v>13</v>
      </c>
      <c r="C248" s="238"/>
      <c r="D248" s="19">
        <v>5181.7</v>
      </c>
      <c r="E248" s="26">
        <v>749.2</v>
      </c>
      <c r="F248" s="20">
        <f>IF(D248=0,0,E248/D248)</f>
        <v>0.14458575371017235</v>
      </c>
    </row>
    <row r="249" spans="1:6" s="13" customFormat="1" ht="66" customHeight="1">
      <c r="A249" s="124"/>
      <c r="B249" s="39" t="s">
        <v>158</v>
      </c>
      <c r="C249" s="238" t="s">
        <v>264</v>
      </c>
      <c r="D249" s="11">
        <f>SUM(D250:D253)</f>
        <v>200</v>
      </c>
      <c r="E249" s="11">
        <f>SUM(E250:E253)</f>
        <v>60</v>
      </c>
      <c r="F249" s="12">
        <f>IF(D249=0,0,E249/D249)</f>
        <v>0.3</v>
      </c>
    </row>
    <row r="250" spans="1:6" s="13" customFormat="1" ht="17.25">
      <c r="A250" s="124"/>
      <c r="B250" s="14" t="s">
        <v>10</v>
      </c>
      <c r="C250" s="238"/>
      <c r="D250" s="15"/>
      <c r="E250" s="23"/>
      <c r="F250" s="17"/>
    </row>
    <row r="251" spans="1:6" s="13" customFormat="1" ht="17.25">
      <c r="A251" s="124"/>
      <c r="B251" s="14" t="s">
        <v>11</v>
      </c>
      <c r="C251" s="238"/>
      <c r="D251" s="16" t="s">
        <v>16</v>
      </c>
      <c r="E251" s="16" t="s">
        <v>16</v>
      </c>
      <c r="F251" s="16" t="s">
        <v>16</v>
      </c>
    </row>
    <row r="252" spans="1:6" s="13" customFormat="1" ht="17.25">
      <c r="A252" s="124"/>
      <c r="B252" s="14" t="s">
        <v>12</v>
      </c>
      <c r="C252" s="238"/>
      <c r="D252" s="16" t="s">
        <v>16</v>
      </c>
      <c r="E252" s="16" t="s">
        <v>16</v>
      </c>
      <c r="F252" s="16" t="s">
        <v>16</v>
      </c>
    </row>
    <row r="253" spans="1:6" s="13" customFormat="1" ht="34.5">
      <c r="A253" s="124"/>
      <c r="B253" s="18" t="s">
        <v>13</v>
      </c>
      <c r="C253" s="238"/>
      <c r="D253" s="19">
        <v>200</v>
      </c>
      <c r="E253" s="26">
        <v>60</v>
      </c>
      <c r="F253" s="20">
        <f>IF(D253=0,0,E253/D253)</f>
        <v>0.3</v>
      </c>
    </row>
    <row r="254" spans="1:6" s="13" customFormat="1" ht="66" customHeight="1">
      <c r="A254" s="124"/>
      <c r="B254" s="39" t="s">
        <v>143</v>
      </c>
      <c r="C254" s="238" t="s">
        <v>282</v>
      </c>
      <c r="D254" s="11">
        <f>SUM(D255:D258)</f>
        <v>40.4</v>
      </c>
      <c r="E254" s="11">
        <f>SUM(E255:E258)</f>
        <v>40.200000000000003</v>
      </c>
      <c r="F254" s="12">
        <f>IF(D254=0,0,E254/D254)</f>
        <v>0.99504950495049516</v>
      </c>
    </row>
    <row r="255" spans="1:6" s="13" customFormat="1" ht="17.25">
      <c r="A255" s="124"/>
      <c r="B255" s="14" t="s">
        <v>10</v>
      </c>
      <c r="C255" s="238"/>
      <c r="D255" s="15"/>
      <c r="E255" s="23"/>
      <c r="F255" s="17"/>
    </row>
    <row r="256" spans="1:6" s="13" customFormat="1" ht="17.25">
      <c r="A256" s="124"/>
      <c r="B256" s="14" t="s">
        <v>11</v>
      </c>
      <c r="C256" s="238"/>
      <c r="D256" s="16" t="s">
        <v>16</v>
      </c>
      <c r="E256" s="16" t="s">
        <v>16</v>
      </c>
      <c r="F256" s="16" t="s">
        <v>16</v>
      </c>
    </row>
    <row r="257" spans="1:6" s="13" customFormat="1" ht="17.25">
      <c r="A257" s="124"/>
      <c r="B257" s="14" t="s">
        <v>12</v>
      </c>
      <c r="C257" s="238"/>
      <c r="D257" s="16" t="s">
        <v>16</v>
      </c>
      <c r="E257" s="16" t="s">
        <v>16</v>
      </c>
      <c r="F257" s="16" t="s">
        <v>16</v>
      </c>
    </row>
    <row r="258" spans="1:6" s="13" customFormat="1" ht="34.5">
      <c r="A258" s="124"/>
      <c r="B258" s="18" t="s">
        <v>13</v>
      </c>
      <c r="C258" s="238"/>
      <c r="D258" s="19">
        <v>40.4</v>
      </c>
      <c r="E258" s="26">
        <v>40.200000000000003</v>
      </c>
      <c r="F258" s="20">
        <f>IF(D258=0,0,E258/D258)</f>
        <v>0.99504950495049516</v>
      </c>
    </row>
    <row r="259" spans="1:6" s="13" customFormat="1" ht="16.5">
      <c r="A259" s="124"/>
      <c r="B259" s="10" t="s">
        <v>29</v>
      </c>
      <c r="C259" s="246"/>
      <c r="D259" s="32">
        <f>SUM(D244,D239,D234,D229,D224,D219,D209,D249,D254,D214)</f>
        <v>1119324.0999999999</v>
      </c>
      <c r="E259" s="32">
        <f>SUM(E244,E239,E234,E229,E224,E219,E209,E249,E254,E214)</f>
        <v>768612.49999999988</v>
      </c>
      <c r="F259" s="30">
        <f>IF(D259=0,0,E259/D259)</f>
        <v>0.68667555715096273</v>
      </c>
    </row>
    <row r="260" spans="1:6" s="13" customFormat="1" ht="17.25">
      <c r="A260" s="124"/>
      <c r="B260" s="22" t="s">
        <v>10</v>
      </c>
      <c r="C260" s="246"/>
      <c r="D260" s="34"/>
      <c r="E260" s="34"/>
      <c r="F260" s="35"/>
    </row>
    <row r="261" spans="1:6" s="13" customFormat="1" ht="17.25">
      <c r="A261" s="124"/>
      <c r="B261" s="22" t="s">
        <v>11</v>
      </c>
      <c r="C261" s="246"/>
      <c r="D261" s="34" t="s">
        <v>16</v>
      </c>
      <c r="E261" s="34" t="s">
        <v>16</v>
      </c>
      <c r="F261" s="34" t="s">
        <v>16</v>
      </c>
    </row>
    <row r="262" spans="1:6" s="13" customFormat="1" ht="17.25">
      <c r="A262" s="124"/>
      <c r="B262" s="22" t="s">
        <v>12</v>
      </c>
      <c r="C262" s="246"/>
      <c r="D262" s="34">
        <f>SUM(D247,D242,D237,D232,D227,D222,D212,D252,D257,D217)</f>
        <v>67724.7</v>
      </c>
      <c r="E262" s="34">
        <f>SUM(E247,E242,E237,E232,E227,E222,E212,E252,E257,E217)</f>
        <v>39067.4</v>
      </c>
      <c r="F262" s="35">
        <f>IF(D262=0,0,E262/D262)</f>
        <v>0.5768560067449543</v>
      </c>
    </row>
    <row r="263" spans="1:6" s="13" customFormat="1" ht="34.5">
      <c r="A263" s="124"/>
      <c r="B263" s="25" t="s">
        <v>13</v>
      </c>
      <c r="C263" s="246"/>
      <c r="D263" s="34">
        <f>SUM(D248,D243,D238,D233,D228,D223,D213,D253,D258,D218)</f>
        <v>1051599.4000000001</v>
      </c>
      <c r="E263" s="34">
        <f>SUM(E248,E243,E238,E233,E228,E223,E213,E253,E258,E218)</f>
        <v>729545.09999999986</v>
      </c>
      <c r="F263" s="38">
        <f>IF(D263=0,0,E263/D263)</f>
        <v>0.69374811358774047</v>
      </c>
    </row>
    <row r="264" spans="1:6" s="13" customFormat="1" ht="39.75" customHeight="1">
      <c r="A264" s="123">
        <v>6</v>
      </c>
      <c r="B264" s="234" t="s">
        <v>160</v>
      </c>
      <c r="C264" s="234"/>
      <c r="D264" s="234"/>
      <c r="E264" s="234"/>
      <c r="F264" s="234"/>
    </row>
    <row r="265" spans="1:6" s="13" customFormat="1" ht="82.5" customHeight="1">
      <c r="A265" s="124"/>
      <c r="B265" s="39" t="s">
        <v>161</v>
      </c>
      <c r="C265" s="235" t="s">
        <v>162</v>
      </c>
      <c r="D265" s="11">
        <f>SUM(D266:D269)</f>
        <v>151896.29999999999</v>
      </c>
      <c r="E265" s="49">
        <f>SUM(E266:E269)</f>
        <v>151543.59999999998</v>
      </c>
      <c r="F265" s="27">
        <f>IF(D265=0,0,E265/D265)</f>
        <v>0.99767802112362181</v>
      </c>
    </row>
    <row r="266" spans="1:6" s="13" customFormat="1" ht="17.25">
      <c r="A266" s="124"/>
      <c r="B266" s="14" t="s">
        <v>10</v>
      </c>
      <c r="C266" s="235"/>
      <c r="D266" s="15"/>
      <c r="E266" s="23"/>
      <c r="F266" s="17"/>
    </row>
    <row r="267" spans="1:6" s="13" customFormat="1" ht="17.25">
      <c r="A267" s="124"/>
      <c r="B267" s="14" t="s">
        <v>11</v>
      </c>
      <c r="C267" s="235"/>
      <c r="D267" s="16">
        <v>147384</v>
      </c>
      <c r="E267" s="24">
        <v>147384</v>
      </c>
      <c r="F267" s="17">
        <f>IF(D267=0,0,E267/D267)</f>
        <v>1</v>
      </c>
    </row>
    <row r="268" spans="1:6" s="13" customFormat="1" ht="17.25">
      <c r="A268" s="124"/>
      <c r="B268" s="14" t="s">
        <v>12</v>
      </c>
      <c r="C268" s="235"/>
      <c r="D268" s="16">
        <v>3007.8</v>
      </c>
      <c r="E268" s="24">
        <v>3007.8</v>
      </c>
      <c r="F268" s="17">
        <f>IF(D268=0,0,E268/D268)</f>
        <v>1</v>
      </c>
    </row>
    <row r="269" spans="1:6" s="13" customFormat="1" ht="34.5">
      <c r="A269" s="124"/>
      <c r="B269" s="18" t="s">
        <v>13</v>
      </c>
      <c r="C269" s="235"/>
      <c r="D269" s="19">
        <v>1504.5</v>
      </c>
      <c r="E269" s="26">
        <v>1151.8</v>
      </c>
      <c r="F269" s="20">
        <f>IF(D269=0,0,E269/D269)</f>
        <v>0.76556995679627782</v>
      </c>
    </row>
    <row r="270" spans="1:6" s="13" customFormat="1" ht="138" customHeight="1">
      <c r="A270" s="124"/>
      <c r="B270" s="39" t="s">
        <v>145</v>
      </c>
      <c r="C270" s="235" t="s">
        <v>256</v>
      </c>
      <c r="D270" s="11">
        <f>SUM(D271:D274)</f>
        <v>4538449.5</v>
      </c>
      <c r="E270" s="49">
        <f>SUM(E271:E274)</f>
        <v>3739018.9</v>
      </c>
      <c r="F270" s="27">
        <f>IF(D270=0,0,E270/D270)</f>
        <v>0.82385380734103131</v>
      </c>
    </row>
    <row r="271" spans="1:6" s="13" customFormat="1" ht="36.75" customHeight="1">
      <c r="A271" s="124"/>
      <c r="B271" s="14" t="s">
        <v>10</v>
      </c>
      <c r="C271" s="235"/>
      <c r="D271" s="15"/>
      <c r="E271" s="23"/>
      <c r="F271" s="17"/>
    </row>
    <row r="272" spans="1:6" s="13" customFormat="1" ht="36.75" customHeight="1">
      <c r="A272" s="124"/>
      <c r="B272" s="14" t="s">
        <v>11</v>
      </c>
      <c r="C272" s="235"/>
      <c r="D272" s="16">
        <v>1904000</v>
      </c>
      <c r="E272" s="24">
        <v>1550399</v>
      </c>
      <c r="F272" s="17">
        <f>IF(D272=0,0,E272/D272)</f>
        <v>0.8142851890756303</v>
      </c>
    </row>
    <row r="273" spans="1:6" s="13" customFormat="1" ht="36.75" customHeight="1">
      <c r="A273" s="124"/>
      <c r="B273" s="14" t="s">
        <v>12</v>
      </c>
      <c r="C273" s="235"/>
      <c r="D273" s="16">
        <v>2531418.1</v>
      </c>
      <c r="E273" s="24">
        <v>2141598.1</v>
      </c>
      <c r="F273" s="17">
        <f>IF(D273=0,0,E273/D273)</f>
        <v>0.84600726367564494</v>
      </c>
    </row>
    <row r="274" spans="1:6" s="13" customFormat="1" ht="36.75" customHeight="1">
      <c r="A274" s="124"/>
      <c r="B274" s="18" t="s">
        <v>13</v>
      </c>
      <c r="C274" s="235"/>
      <c r="D274" s="19">
        <v>103031.4</v>
      </c>
      <c r="E274" s="26">
        <v>47021.8</v>
      </c>
      <c r="F274" s="20">
        <f>IF(D274=0,0,E274/D274)</f>
        <v>0.45638319968475632</v>
      </c>
    </row>
    <row r="275" spans="1:6" s="13" customFormat="1" ht="49.5" customHeight="1">
      <c r="A275" s="124"/>
      <c r="B275" s="39" t="s">
        <v>164</v>
      </c>
      <c r="C275" s="235" t="s">
        <v>283</v>
      </c>
      <c r="D275" s="11">
        <f>SUM(D276:D279)</f>
        <v>22931</v>
      </c>
      <c r="E275" s="49">
        <f>SUM(E276:E279)</f>
        <v>16098.1</v>
      </c>
      <c r="F275" s="27">
        <f>IF(D275=0,0,E275/D275)</f>
        <v>0.7020234616894161</v>
      </c>
    </row>
    <row r="276" spans="1:6" s="13" customFormat="1" ht="17.25">
      <c r="A276" s="124"/>
      <c r="B276" s="14" t="s">
        <v>10</v>
      </c>
      <c r="C276" s="235"/>
      <c r="D276" s="15"/>
      <c r="E276" s="23"/>
      <c r="F276" s="17"/>
    </row>
    <row r="277" spans="1:6" s="13" customFormat="1" ht="17.25">
      <c r="A277" s="124"/>
      <c r="B277" s="14" t="s">
        <v>11</v>
      </c>
      <c r="C277" s="235"/>
      <c r="D277" s="16" t="s">
        <v>16</v>
      </c>
      <c r="E277" s="24" t="s">
        <v>16</v>
      </c>
      <c r="F277" s="17" t="s">
        <v>16</v>
      </c>
    </row>
    <row r="278" spans="1:6" s="13" customFormat="1" ht="17.25">
      <c r="A278" s="124"/>
      <c r="B278" s="14" t="s">
        <v>12</v>
      </c>
      <c r="C278" s="235"/>
      <c r="D278" s="16" t="s">
        <v>16</v>
      </c>
      <c r="E278" s="24" t="s">
        <v>16</v>
      </c>
      <c r="F278" s="17" t="s">
        <v>16</v>
      </c>
    </row>
    <row r="279" spans="1:6" s="13" customFormat="1" ht="34.5">
      <c r="A279" s="124"/>
      <c r="B279" s="18" t="s">
        <v>13</v>
      </c>
      <c r="C279" s="235"/>
      <c r="D279" s="19">
        <v>22931</v>
      </c>
      <c r="E279" s="26">
        <v>16098.1</v>
      </c>
      <c r="F279" s="20">
        <f>IF(D279=0,0,E279/D279)</f>
        <v>0.7020234616894161</v>
      </c>
    </row>
    <row r="280" spans="1:6" s="13" customFormat="1" ht="81.75" customHeight="1">
      <c r="A280" s="124"/>
      <c r="B280" s="39" t="s">
        <v>166</v>
      </c>
      <c r="C280" s="235" t="s">
        <v>167</v>
      </c>
      <c r="D280" s="11">
        <f>SUM(D281:D284)</f>
        <v>46593.7</v>
      </c>
      <c r="E280" s="11">
        <f>SUM(E281:E284)</f>
        <v>4152.7</v>
      </c>
      <c r="F280" s="27">
        <f>IF(D280=0,0,E280/D280)</f>
        <v>8.9125783099431893E-2</v>
      </c>
    </row>
    <row r="281" spans="1:6" s="13" customFormat="1" ht="17.25">
      <c r="A281" s="124"/>
      <c r="B281" s="14" t="s">
        <v>10</v>
      </c>
      <c r="C281" s="235"/>
      <c r="D281" s="15"/>
      <c r="E281" s="23"/>
      <c r="F281" s="17"/>
    </row>
    <row r="282" spans="1:6" s="13" customFormat="1" ht="17.25">
      <c r="A282" s="124"/>
      <c r="B282" s="14" t="s">
        <v>11</v>
      </c>
      <c r="C282" s="235"/>
      <c r="D282" s="16" t="s">
        <v>16</v>
      </c>
      <c r="E282" s="16" t="s">
        <v>16</v>
      </c>
      <c r="F282" s="17" t="s">
        <v>16</v>
      </c>
    </row>
    <row r="283" spans="1:6" s="13" customFormat="1" ht="17.25">
      <c r="A283" s="124"/>
      <c r="B283" s="14" t="s">
        <v>12</v>
      </c>
      <c r="C283" s="235"/>
      <c r="D283" s="16" t="s">
        <v>16</v>
      </c>
      <c r="E283" s="16" t="s">
        <v>16</v>
      </c>
      <c r="F283" s="17" t="s">
        <v>16</v>
      </c>
    </row>
    <row r="284" spans="1:6" s="13" customFormat="1" ht="34.5">
      <c r="A284" s="124"/>
      <c r="B284" s="18" t="s">
        <v>13</v>
      </c>
      <c r="C284" s="235"/>
      <c r="D284" s="19">
        <v>46593.7</v>
      </c>
      <c r="E284" s="26">
        <v>4152.7</v>
      </c>
      <c r="F284" s="20">
        <f>IF(D284=0,0,E284/D284)</f>
        <v>8.9125783099431893E-2</v>
      </c>
    </row>
    <row r="285" spans="1:6" s="13" customFormat="1" ht="49.5" customHeight="1">
      <c r="A285" s="124"/>
      <c r="B285" s="39" t="s">
        <v>168</v>
      </c>
      <c r="C285" s="235" t="s">
        <v>284</v>
      </c>
      <c r="D285" s="11">
        <f>SUM(D286:D289)</f>
        <v>15897.1</v>
      </c>
      <c r="E285" s="11">
        <f>SUM(E286:E289)</f>
        <v>2201</v>
      </c>
      <c r="F285" s="27">
        <f>IF(D285=0,0,E285/D285)</f>
        <v>0.1384529253763265</v>
      </c>
    </row>
    <row r="286" spans="1:6" s="13" customFormat="1" ht="17.25">
      <c r="A286" s="124"/>
      <c r="B286" s="14" t="s">
        <v>10</v>
      </c>
      <c r="C286" s="235"/>
      <c r="D286" s="15"/>
      <c r="E286" s="23"/>
      <c r="F286" s="17"/>
    </row>
    <row r="287" spans="1:6" s="13" customFormat="1" ht="17.25">
      <c r="A287" s="124"/>
      <c r="B287" s="14" t="s">
        <v>11</v>
      </c>
      <c r="C287" s="235"/>
      <c r="D287" s="16" t="s">
        <v>16</v>
      </c>
      <c r="E287" s="16" t="s">
        <v>16</v>
      </c>
      <c r="F287" s="17" t="s">
        <v>16</v>
      </c>
    </row>
    <row r="288" spans="1:6" s="13" customFormat="1" ht="17.25">
      <c r="A288" s="124"/>
      <c r="B288" s="14" t="s">
        <v>12</v>
      </c>
      <c r="C288" s="235"/>
      <c r="D288" s="16" t="s">
        <v>16</v>
      </c>
      <c r="E288" s="16" t="s">
        <v>16</v>
      </c>
      <c r="F288" s="17" t="s">
        <v>16</v>
      </c>
    </row>
    <row r="289" spans="1:6" s="13" customFormat="1" ht="34.5">
      <c r="A289" s="124"/>
      <c r="B289" s="18" t="s">
        <v>13</v>
      </c>
      <c r="C289" s="235"/>
      <c r="D289" s="19">
        <v>15897.1</v>
      </c>
      <c r="E289" s="26">
        <v>2201</v>
      </c>
      <c r="F289" s="20">
        <f>IF(D289=0,0,E289/D289)</f>
        <v>0.1384529253763265</v>
      </c>
    </row>
    <row r="290" spans="1:6" s="13" customFormat="1" ht="105.75" customHeight="1">
      <c r="A290" s="124"/>
      <c r="B290" s="39" t="s">
        <v>170</v>
      </c>
      <c r="C290" s="235" t="s">
        <v>171</v>
      </c>
      <c r="D290" s="11">
        <f>SUM(D291:D294)</f>
        <v>22954.799999999999</v>
      </c>
      <c r="E290" s="11">
        <f>SUM(E291:E294)</f>
        <v>17121.3</v>
      </c>
      <c r="F290" s="27">
        <f>IF(D290=0,0,E290/D290)</f>
        <v>0.74587014480631497</v>
      </c>
    </row>
    <row r="291" spans="1:6" s="13" customFormat="1" ht="32.25" customHeight="1">
      <c r="A291" s="124"/>
      <c r="B291" s="14" t="s">
        <v>10</v>
      </c>
      <c r="C291" s="235"/>
      <c r="D291" s="15"/>
      <c r="E291" s="23"/>
      <c r="F291" s="17"/>
    </row>
    <row r="292" spans="1:6" s="13" customFormat="1" ht="32.25" customHeight="1">
      <c r="A292" s="124"/>
      <c r="B292" s="14" t="s">
        <v>11</v>
      </c>
      <c r="C292" s="235"/>
      <c r="D292" s="16" t="s">
        <v>16</v>
      </c>
      <c r="E292" s="16" t="s">
        <v>16</v>
      </c>
      <c r="F292" s="17" t="s">
        <v>16</v>
      </c>
    </row>
    <row r="293" spans="1:6" s="13" customFormat="1" ht="32.25" customHeight="1">
      <c r="A293" s="124"/>
      <c r="B293" s="14" t="s">
        <v>12</v>
      </c>
      <c r="C293" s="235"/>
      <c r="D293" s="16" t="s">
        <v>16</v>
      </c>
      <c r="E293" s="16" t="s">
        <v>16</v>
      </c>
      <c r="F293" s="17" t="s">
        <v>16</v>
      </c>
    </row>
    <row r="294" spans="1:6" s="13" customFormat="1" ht="32.25" customHeight="1">
      <c r="A294" s="124"/>
      <c r="B294" s="18" t="s">
        <v>13</v>
      </c>
      <c r="C294" s="235"/>
      <c r="D294" s="19">
        <v>22954.799999999999</v>
      </c>
      <c r="E294" s="26">
        <v>17121.3</v>
      </c>
      <c r="F294" s="20">
        <f>IF(D294=0,0,E294/D294)</f>
        <v>0.74587014480631497</v>
      </c>
    </row>
    <row r="295" spans="1:6" s="13" customFormat="1" ht="108.75" customHeight="1">
      <c r="A295" s="124"/>
      <c r="B295" s="39" t="s">
        <v>172</v>
      </c>
      <c r="C295" s="235" t="s">
        <v>285</v>
      </c>
      <c r="D295" s="11">
        <f>SUM(D296:D299)</f>
        <v>55258.5</v>
      </c>
      <c r="E295" s="11">
        <f>SUM(E296:E299)</f>
        <v>52160.1</v>
      </c>
      <c r="F295" s="27">
        <f>IF(D295=0,0,E295/D295)</f>
        <v>0.94392898830044247</v>
      </c>
    </row>
    <row r="296" spans="1:6" s="13" customFormat="1" ht="32.25" customHeight="1">
      <c r="A296" s="124"/>
      <c r="B296" s="14" t="s">
        <v>10</v>
      </c>
      <c r="C296" s="235"/>
      <c r="D296" s="15"/>
      <c r="E296" s="23"/>
      <c r="F296" s="17"/>
    </row>
    <row r="297" spans="1:6" s="13" customFormat="1" ht="32.25" customHeight="1">
      <c r="A297" s="124"/>
      <c r="B297" s="14" t="s">
        <v>11</v>
      </c>
      <c r="C297" s="235"/>
      <c r="D297" s="16" t="s">
        <v>16</v>
      </c>
      <c r="E297" s="16" t="s">
        <v>16</v>
      </c>
      <c r="F297" s="17" t="s">
        <v>16</v>
      </c>
    </row>
    <row r="298" spans="1:6" s="13" customFormat="1" ht="32.25" customHeight="1">
      <c r="A298" s="124"/>
      <c r="B298" s="14" t="s">
        <v>12</v>
      </c>
      <c r="C298" s="235"/>
      <c r="D298" s="16" t="s">
        <v>16</v>
      </c>
      <c r="E298" s="16" t="s">
        <v>16</v>
      </c>
      <c r="F298" s="17" t="s">
        <v>16</v>
      </c>
    </row>
    <row r="299" spans="1:6" s="13" customFormat="1" ht="32.25" customHeight="1">
      <c r="A299" s="124"/>
      <c r="B299" s="18" t="s">
        <v>13</v>
      </c>
      <c r="C299" s="235"/>
      <c r="D299" s="19">
        <v>55258.5</v>
      </c>
      <c r="E299" s="26">
        <v>52160.1</v>
      </c>
      <c r="F299" s="20">
        <f>IF(D299=0,0,E299/D299)</f>
        <v>0.94392898830044247</v>
      </c>
    </row>
    <row r="300" spans="1:6" s="13" customFormat="1" ht="16.5">
      <c r="A300" s="124"/>
      <c r="B300" s="10" t="s">
        <v>29</v>
      </c>
      <c r="C300" s="246"/>
      <c r="D300" s="29">
        <f>SUM(D265,D270,D275,D280,D290,D295,D285)</f>
        <v>4853980.8999999994</v>
      </c>
      <c r="E300" s="29">
        <f>SUM(E265,E270,E275,E280,E290,E295,E285)</f>
        <v>3982295.7</v>
      </c>
      <c r="F300" s="30">
        <f>IF(D300=0,0,E300/D300)</f>
        <v>0.82041849402415257</v>
      </c>
    </row>
    <row r="301" spans="1:6" s="13" customFormat="1" ht="17.25">
      <c r="A301" s="124"/>
      <c r="B301" s="22" t="s">
        <v>10</v>
      </c>
      <c r="C301" s="246"/>
      <c r="D301" s="32"/>
      <c r="E301" s="63"/>
      <c r="F301" s="35"/>
    </row>
    <row r="302" spans="1:6" s="13" customFormat="1" ht="17.25">
      <c r="A302" s="124"/>
      <c r="B302" s="22" t="s">
        <v>11</v>
      </c>
      <c r="C302" s="246"/>
      <c r="D302" s="34">
        <f t="shared" ref="D302:E304" si="2">SUM(D267,D272,D277,D282,D292,D297,D287)</f>
        <v>2051384</v>
      </c>
      <c r="E302" s="34">
        <f t="shared" si="2"/>
        <v>1697783</v>
      </c>
      <c r="F302" s="35">
        <f>IF(D302=0,0,E302/D302)</f>
        <v>0.8276280793844546</v>
      </c>
    </row>
    <row r="303" spans="1:6" s="13" customFormat="1" ht="17.25">
      <c r="A303" s="124"/>
      <c r="B303" s="22" t="s">
        <v>12</v>
      </c>
      <c r="C303" s="246"/>
      <c r="D303" s="34">
        <f t="shared" si="2"/>
        <v>2534425.9</v>
      </c>
      <c r="E303" s="34">
        <f t="shared" si="2"/>
        <v>2144605.9</v>
      </c>
      <c r="F303" s="35">
        <f>IF(D303=0,0,E303/D303)</f>
        <v>0.84619001881254452</v>
      </c>
    </row>
    <row r="304" spans="1:6" s="13" customFormat="1" ht="34.5">
      <c r="A304" s="124"/>
      <c r="B304" s="25" t="s">
        <v>13</v>
      </c>
      <c r="C304" s="246"/>
      <c r="D304" s="34">
        <f t="shared" si="2"/>
        <v>268170.99999999994</v>
      </c>
      <c r="E304" s="34">
        <f t="shared" si="2"/>
        <v>139906.80000000002</v>
      </c>
      <c r="F304" s="38">
        <f>IF(D304=0,0,E304/D304)</f>
        <v>0.52170741802804943</v>
      </c>
    </row>
    <row r="305" spans="1:6" s="13" customFormat="1" ht="56.25" customHeight="1">
      <c r="A305" s="123">
        <v>7</v>
      </c>
      <c r="B305" s="234" t="s">
        <v>174</v>
      </c>
      <c r="C305" s="234"/>
      <c r="D305" s="234"/>
      <c r="E305" s="234"/>
      <c r="F305" s="234"/>
    </row>
    <row r="306" spans="1:6" s="13" customFormat="1" ht="99" customHeight="1">
      <c r="A306" s="126"/>
      <c r="B306" s="69" t="s">
        <v>175</v>
      </c>
      <c r="C306" s="240" t="s">
        <v>176</v>
      </c>
      <c r="D306" s="15">
        <f>SUM(D308:D310)</f>
        <v>1086366.7000000002</v>
      </c>
      <c r="E306" s="23">
        <f>SUM(E308:E310)</f>
        <v>1086366.7000000002</v>
      </c>
      <c r="F306" s="27">
        <f>IF(D306=0,0,E306/D306)</f>
        <v>1</v>
      </c>
    </row>
    <row r="307" spans="1:6" s="13" customFormat="1" ht="18.75">
      <c r="A307" s="126"/>
      <c r="B307" s="69" t="s">
        <v>10</v>
      </c>
      <c r="C307" s="240"/>
      <c r="D307" s="15"/>
      <c r="E307" s="63"/>
      <c r="F307" s="12"/>
    </row>
    <row r="308" spans="1:6" s="13" customFormat="1" ht="18.75">
      <c r="A308" s="126"/>
      <c r="B308" s="22" t="s">
        <v>11</v>
      </c>
      <c r="C308" s="240"/>
      <c r="D308" s="16">
        <v>709038.8</v>
      </c>
      <c r="E308" s="24">
        <v>709038.8</v>
      </c>
      <c r="F308" s="17">
        <f>IF(D308=0,0,E308/D308)</f>
        <v>1</v>
      </c>
    </row>
    <row r="309" spans="1:6" s="13" customFormat="1" ht="18.75">
      <c r="A309" s="126"/>
      <c r="B309" s="22" t="s">
        <v>12</v>
      </c>
      <c r="C309" s="240"/>
      <c r="D309" s="16">
        <v>377327.9</v>
      </c>
      <c r="E309" s="24">
        <v>377327.9</v>
      </c>
      <c r="F309" s="17">
        <f>IF(D309=0,0,E309/D309)</f>
        <v>1</v>
      </c>
    </row>
    <row r="310" spans="1:6" s="13" customFormat="1" ht="34.5">
      <c r="A310" s="126"/>
      <c r="B310" s="25" t="s">
        <v>13</v>
      </c>
      <c r="C310" s="240"/>
      <c r="D310" s="19" t="s">
        <v>16</v>
      </c>
      <c r="E310" s="26" t="s">
        <v>16</v>
      </c>
      <c r="F310" s="20" t="s">
        <v>16</v>
      </c>
    </row>
    <row r="311" spans="1:6" s="13" customFormat="1" ht="99" customHeight="1">
      <c r="A311" s="126"/>
      <c r="B311" s="69" t="s">
        <v>147</v>
      </c>
      <c r="C311" s="240" t="s">
        <v>49</v>
      </c>
      <c r="D311" s="15">
        <f>SUM(D313:D315)</f>
        <v>3762.9</v>
      </c>
      <c r="E311" s="23">
        <f>SUM(E313:E315)</f>
        <v>3762.9</v>
      </c>
      <c r="F311" s="27">
        <f>IF(D311=0,0,E311/D311)</f>
        <v>1</v>
      </c>
    </row>
    <row r="312" spans="1:6" s="13" customFormat="1" ht="18.75">
      <c r="A312" s="126"/>
      <c r="B312" s="69" t="s">
        <v>10</v>
      </c>
      <c r="C312" s="240"/>
      <c r="D312" s="15"/>
      <c r="E312" s="63"/>
      <c r="F312" s="12"/>
    </row>
    <row r="313" spans="1:6" s="13" customFormat="1" ht="18.75">
      <c r="A313" s="126"/>
      <c r="B313" s="22" t="s">
        <v>11</v>
      </c>
      <c r="C313" s="240"/>
      <c r="D313" s="16" t="s">
        <v>16</v>
      </c>
      <c r="E313" s="24" t="s">
        <v>16</v>
      </c>
      <c r="F313" s="17" t="s">
        <v>16</v>
      </c>
    </row>
    <row r="314" spans="1:6" s="13" customFormat="1" ht="18.75">
      <c r="A314" s="126"/>
      <c r="B314" s="22" t="s">
        <v>12</v>
      </c>
      <c r="C314" s="240"/>
      <c r="D314" s="16">
        <v>2999.4</v>
      </c>
      <c r="E314" s="24">
        <v>2999.4</v>
      </c>
      <c r="F314" s="17">
        <f>IF(D314=0,0,E314/D314)</f>
        <v>1</v>
      </c>
    </row>
    <row r="315" spans="1:6" s="13" customFormat="1" ht="34.5">
      <c r="A315" s="126"/>
      <c r="B315" s="25" t="s">
        <v>13</v>
      </c>
      <c r="C315" s="240"/>
      <c r="D315" s="19">
        <v>763.5</v>
      </c>
      <c r="E315" s="26">
        <v>763.5</v>
      </c>
      <c r="F315" s="20">
        <f>IF(D315=0,0,E315/D315)</f>
        <v>1</v>
      </c>
    </row>
    <row r="316" spans="1:6" s="13" customFormat="1" ht="198" customHeight="1">
      <c r="A316" s="124"/>
      <c r="B316" s="39" t="s">
        <v>177</v>
      </c>
      <c r="C316" s="235" t="s">
        <v>176</v>
      </c>
      <c r="D316" s="15">
        <f>SUM(D317:D320)</f>
        <v>149385.4</v>
      </c>
      <c r="E316" s="15">
        <f>SUM(E317:E320)</f>
        <v>98952.1</v>
      </c>
      <c r="F316" s="12">
        <f>IF(D316=0,0,E316/D316)</f>
        <v>0.66239471862712163</v>
      </c>
    </row>
    <row r="317" spans="1:6" s="13" customFormat="1" ht="17.25">
      <c r="A317" s="124"/>
      <c r="B317" s="14" t="s">
        <v>10</v>
      </c>
      <c r="C317" s="235"/>
      <c r="D317" s="15"/>
      <c r="E317" s="23"/>
      <c r="F317" s="17"/>
    </row>
    <row r="318" spans="1:6" s="13" customFormat="1" ht="17.25">
      <c r="A318" s="124"/>
      <c r="B318" s="14" t="s">
        <v>11</v>
      </c>
      <c r="C318" s="235"/>
      <c r="D318" s="16" t="s">
        <v>16</v>
      </c>
      <c r="E318" s="16" t="s">
        <v>16</v>
      </c>
      <c r="F318" s="17" t="s">
        <v>16</v>
      </c>
    </row>
    <row r="319" spans="1:6" s="13" customFormat="1" ht="17.25">
      <c r="A319" s="124"/>
      <c r="B319" s="14" t="s">
        <v>12</v>
      </c>
      <c r="C319" s="235"/>
      <c r="D319" s="16">
        <v>70000</v>
      </c>
      <c r="E319" s="16">
        <v>48717.599999999999</v>
      </c>
      <c r="F319" s="17">
        <f>IF(D319=0,0,E319/D319)</f>
        <v>0.6959657142857143</v>
      </c>
    </row>
    <row r="320" spans="1:6" s="13" customFormat="1" ht="34.5">
      <c r="A320" s="124"/>
      <c r="B320" s="18" t="s">
        <v>13</v>
      </c>
      <c r="C320" s="235"/>
      <c r="D320" s="19">
        <v>79385.399999999994</v>
      </c>
      <c r="E320" s="26">
        <v>50234.5</v>
      </c>
      <c r="F320" s="20">
        <f>IF(D320=0,0,E320/D320)</f>
        <v>0.63279267976227371</v>
      </c>
    </row>
    <row r="321" spans="1:6" s="13" customFormat="1" ht="86.25" customHeight="1">
      <c r="A321" s="124"/>
      <c r="B321" s="39" t="s">
        <v>178</v>
      </c>
      <c r="C321" s="238" t="s">
        <v>266</v>
      </c>
      <c r="D321" s="11">
        <f>SUM(D322:D325)</f>
        <v>51191.7</v>
      </c>
      <c r="E321" s="49">
        <f>SUM(E322:E325)</f>
        <v>7961.8</v>
      </c>
      <c r="F321" s="27">
        <f>IF(D321=0,0,E321/D321)</f>
        <v>0.15552911897827187</v>
      </c>
    </row>
    <row r="322" spans="1:6" s="13" customFormat="1" ht="17.25">
      <c r="A322" s="124"/>
      <c r="B322" s="14" t="s">
        <v>10</v>
      </c>
      <c r="C322" s="238"/>
      <c r="D322" s="15"/>
      <c r="E322" s="23"/>
      <c r="F322" s="17"/>
    </row>
    <row r="323" spans="1:6" s="13" customFormat="1" ht="17.25">
      <c r="A323" s="124"/>
      <c r="B323" s="14" t="s">
        <v>11</v>
      </c>
      <c r="C323" s="238"/>
      <c r="D323" s="16" t="s">
        <v>16</v>
      </c>
      <c r="E323" s="24" t="s">
        <v>16</v>
      </c>
      <c r="F323" s="17" t="s">
        <v>16</v>
      </c>
    </row>
    <row r="324" spans="1:6" s="13" customFormat="1" ht="17.25">
      <c r="A324" s="124"/>
      <c r="B324" s="14" t="s">
        <v>12</v>
      </c>
      <c r="C324" s="238"/>
      <c r="D324" s="16" t="s">
        <v>16</v>
      </c>
      <c r="E324" s="24" t="s">
        <v>16</v>
      </c>
      <c r="F324" s="17" t="s">
        <v>16</v>
      </c>
    </row>
    <row r="325" spans="1:6" s="13" customFormat="1" ht="34.5">
      <c r="A325" s="124"/>
      <c r="B325" s="18" t="s">
        <v>13</v>
      </c>
      <c r="C325" s="238"/>
      <c r="D325" s="19">
        <v>51191.7</v>
      </c>
      <c r="E325" s="26">
        <v>7961.8</v>
      </c>
      <c r="F325" s="20">
        <f>IF(D325=0,0,E325/D325)</f>
        <v>0.15552911897827187</v>
      </c>
    </row>
    <row r="326" spans="1:6" s="13" customFormat="1" ht="115.5" customHeight="1">
      <c r="A326" s="124"/>
      <c r="B326" s="39" t="s">
        <v>180</v>
      </c>
      <c r="C326" s="235" t="s">
        <v>176</v>
      </c>
      <c r="D326" s="11">
        <f>SUM(D327:D330)</f>
        <v>50109.2</v>
      </c>
      <c r="E326" s="11">
        <f>SUM(E327:E330)</f>
        <v>50109.1</v>
      </c>
      <c r="F326" s="12">
        <f>IF(D326=0,0,E326/D326)</f>
        <v>0.99999800435848107</v>
      </c>
    </row>
    <row r="327" spans="1:6" s="13" customFormat="1" ht="17.25">
      <c r="A327" s="124"/>
      <c r="B327" s="14" t="s">
        <v>10</v>
      </c>
      <c r="C327" s="235"/>
      <c r="D327" s="15"/>
      <c r="E327" s="23"/>
      <c r="F327" s="17"/>
    </row>
    <row r="328" spans="1:6" s="13" customFormat="1" ht="17.25">
      <c r="A328" s="124"/>
      <c r="B328" s="14" t="s">
        <v>11</v>
      </c>
      <c r="C328" s="235"/>
      <c r="D328" s="16" t="s">
        <v>16</v>
      </c>
      <c r="E328" s="16" t="s">
        <v>16</v>
      </c>
      <c r="F328" s="17" t="s">
        <v>16</v>
      </c>
    </row>
    <row r="329" spans="1:6" s="13" customFormat="1" ht="17.25">
      <c r="A329" s="124"/>
      <c r="B329" s="14" t="s">
        <v>12</v>
      </c>
      <c r="C329" s="235"/>
      <c r="D329" s="16" t="s">
        <v>16</v>
      </c>
      <c r="E329" s="16" t="s">
        <v>16</v>
      </c>
      <c r="F329" s="17" t="s">
        <v>16</v>
      </c>
    </row>
    <row r="330" spans="1:6" s="13" customFormat="1" ht="34.5">
      <c r="A330" s="124"/>
      <c r="B330" s="18" t="s">
        <v>13</v>
      </c>
      <c r="C330" s="235"/>
      <c r="D330" s="19">
        <v>50109.2</v>
      </c>
      <c r="E330" s="26">
        <v>50109.1</v>
      </c>
      <c r="F330" s="20">
        <f>IF(D330=0,0,E330/D330)</f>
        <v>0.99999800435848107</v>
      </c>
    </row>
    <row r="331" spans="1:6" s="13" customFormat="1" ht="99.75" customHeight="1">
      <c r="A331" s="124"/>
      <c r="B331" s="39" t="s">
        <v>182</v>
      </c>
      <c r="C331" s="235" t="s">
        <v>183</v>
      </c>
      <c r="D331" s="11">
        <f>SUM(D332:D335)</f>
        <v>51463.199999999997</v>
      </c>
      <c r="E331" s="11">
        <f>SUM(E332:E335)</f>
        <v>11817.9</v>
      </c>
      <c r="F331" s="27">
        <f>IF(D331=0,0,E331/D331)</f>
        <v>0.22963787716271045</v>
      </c>
    </row>
    <row r="332" spans="1:6" s="13" customFormat="1" ht="17.25">
      <c r="A332" s="124"/>
      <c r="B332" s="14" t="s">
        <v>10</v>
      </c>
      <c r="C332" s="235"/>
      <c r="D332" s="15"/>
      <c r="E332" s="23"/>
      <c r="F332" s="17"/>
    </row>
    <row r="333" spans="1:6" s="13" customFormat="1" ht="17.25">
      <c r="A333" s="124"/>
      <c r="B333" s="14" t="s">
        <v>11</v>
      </c>
      <c r="C333" s="235"/>
      <c r="D333" s="16" t="s">
        <v>16</v>
      </c>
      <c r="E333" s="16" t="s">
        <v>16</v>
      </c>
      <c r="F333" s="17" t="s">
        <v>16</v>
      </c>
    </row>
    <row r="334" spans="1:6" s="13" customFormat="1" ht="17.25">
      <c r="A334" s="124"/>
      <c r="B334" s="14" t="s">
        <v>12</v>
      </c>
      <c r="C334" s="235"/>
      <c r="D334" s="16" t="s">
        <v>16</v>
      </c>
      <c r="E334" s="16" t="s">
        <v>16</v>
      </c>
      <c r="F334" s="17" t="s">
        <v>16</v>
      </c>
    </row>
    <row r="335" spans="1:6" s="13" customFormat="1" ht="34.5">
      <c r="A335" s="124"/>
      <c r="B335" s="18" t="s">
        <v>13</v>
      </c>
      <c r="C335" s="235"/>
      <c r="D335" s="19">
        <v>51463.199999999997</v>
      </c>
      <c r="E335" s="26">
        <v>11817.9</v>
      </c>
      <c r="F335" s="20">
        <f>IF(D335=0,0,E335/D335)</f>
        <v>0.22963787716271045</v>
      </c>
    </row>
    <row r="336" spans="1:6" s="13" customFormat="1" ht="181.5" customHeight="1">
      <c r="A336" s="124"/>
      <c r="B336" s="39" t="s">
        <v>184</v>
      </c>
      <c r="C336" s="235" t="s">
        <v>185</v>
      </c>
      <c r="D336" s="11">
        <f>SUM(D337:D340)</f>
        <v>119411.8</v>
      </c>
      <c r="E336" s="11">
        <f>SUM(E337:E340)</f>
        <v>67010.399999999994</v>
      </c>
      <c r="F336" s="27">
        <f>IF(D336=0,0,E336/D336)</f>
        <v>0.56117067157517087</v>
      </c>
    </row>
    <row r="337" spans="1:6" s="13" customFormat="1" ht="17.25">
      <c r="A337" s="124"/>
      <c r="B337" s="14" t="s">
        <v>10</v>
      </c>
      <c r="C337" s="235"/>
      <c r="D337" s="15"/>
      <c r="E337" s="23"/>
      <c r="F337" s="17"/>
    </row>
    <row r="338" spans="1:6" s="13" customFormat="1" ht="17.25">
      <c r="A338" s="124"/>
      <c r="B338" s="14" t="s">
        <v>11</v>
      </c>
      <c r="C338" s="235"/>
      <c r="D338" s="16" t="s">
        <v>16</v>
      </c>
      <c r="E338" s="16" t="s">
        <v>16</v>
      </c>
      <c r="F338" s="17" t="s">
        <v>16</v>
      </c>
    </row>
    <row r="339" spans="1:6" s="13" customFormat="1" ht="17.25">
      <c r="A339" s="124"/>
      <c r="B339" s="14" t="s">
        <v>12</v>
      </c>
      <c r="C339" s="235"/>
      <c r="D339" s="16" t="s">
        <v>16</v>
      </c>
      <c r="E339" s="16" t="s">
        <v>16</v>
      </c>
      <c r="F339" s="17" t="s">
        <v>16</v>
      </c>
    </row>
    <row r="340" spans="1:6" s="13" customFormat="1" ht="34.5">
      <c r="A340" s="124"/>
      <c r="B340" s="18" t="s">
        <v>13</v>
      </c>
      <c r="C340" s="235"/>
      <c r="D340" s="19">
        <v>119411.8</v>
      </c>
      <c r="E340" s="26">
        <v>67010.399999999994</v>
      </c>
      <c r="F340" s="20">
        <f>IF(D340=0,0,E340/D340)</f>
        <v>0.56117067157517087</v>
      </c>
    </row>
    <row r="341" spans="1:6" s="13" customFormat="1" ht="82.5" customHeight="1">
      <c r="A341" s="124"/>
      <c r="B341" s="60" t="s">
        <v>186</v>
      </c>
      <c r="C341" s="235" t="s">
        <v>187</v>
      </c>
      <c r="D341" s="11">
        <f>SUM(D342:D345)</f>
        <v>119197.1</v>
      </c>
      <c r="E341" s="11">
        <f>SUM(E342:E345)</f>
        <v>30833.3</v>
      </c>
      <c r="F341" s="27">
        <f>IF(D341=0,0,E341/D341)</f>
        <v>0.25867491742668236</v>
      </c>
    </row>
    <row r="342" spans="1:6" s="13" customFormat="1" ht="17.25">
      <c r="A342" s="124"/>
      <c r="B342" s="14" t="s">
        <v>10</v>
      </c>
      <c r="C342" s="235"/>
      <c r="D342" s="15"/>
      <c r="E342" s="23"/>
      <c r="F342" s="12"/>
    </row>
    <row r="343" spans="1:6" s="13" customFormat="1" ht="17.25">
      <c r="A343" s="124"/>
      <c r="B343" s="14" t="s">
        <v>11</v>
      </c>
      <c r="C343" s="235"/>
      <c r="D343" s="16" t="s">
        <v>16</v>
      </c>
      <c r="E343" s="16" t="s">
        <v>16</v>
      </c>
      <c r="F343" s="17" t="s">
        <v>16</v>
      </c>
    </row>
    <row r="344" spans="1:6" s="13" customFormat="1" ht="17.25">
      <c r="A344" s="124"/>
      <c r="B344" s="14" t="s">
        <v>12</v>
      </c>
      <c r="C344" s="235"/>
      <c r="D344" s="16">
        <v>50000</v>
      </c>
      <c r="E344" s="16">
        <v>1511</v>
      </c>
      <c r="F344" s="17">
        <f>IF(D344=0,0,E344/D344)</f>
        <v>3.022E-2</v>
      </c>
    </row>
    <row r="345" spans="1:6" s="13" customFormat="1" ht="34.5">
      <c r="A345" s="124"/>
      <c r="B345" s="18" t="s">
        <v>13</v>
      </c>
      <c r="C345" s="235"/>
      <c r="D345" s="19">
        <v>69197.100000000006</v>
      </c>
      <c r="E345" s="26">
        <v>29322.3</v>
      </c>
      <c r="F345" s="20">
        <f>IF(D345=0,0,E345/D345)</f>
        <v>0.4237504172862735</v>
      </c>
    </row>
    <row r="346" spans="1:6" s="13" customFormat="1" ht="132" customHeight="1">
      <c r="A346" s="124"/>
      <c r="B346" s="39" t="s">
        <v>188</v>
      </c>
      <c r="C346" s="238" t="s">
        <v>189</v>
      </c>
      <c r="D346" s="11">
        <f>SUM(D347:D350)</f>
        <v>590044.5</v>
      </c>
      <c r="E346" s="11">
        <f>SUM(E347:E350)</f>
        <v>381997.7</v>
      </c>
      <c r="F346" s="27">
        <f>IF(D346=0,0,E346/D346)</f>
        <v>0.64740489912201538</v>
      </c>
    </row>
    <row r="347" spans="1:6" s="13" customFormat="1" ht="17.25">
      <c r="A347" s="124"/>
      <c r="B347" s="14" t="s">
        <v>10</v>
      </c>
      <c r="C347" s="238"/>
      <c r="D347" s="15"/>
      <c r="E347" s="23"/>
      <c r="F347" s="17"/>
    </row>
    <row r="348" spans="1:6" s="13" customFormat="1" ht="17.25">
      <c r="A348" s="124"/>
      <c r="B348" s="14" t="s">
        <v>11</v>
      </c>
      <c r="C348" s="238"/>
      <c r="D348" s="16" t="s">
        <v>16</v>
      </c>
      <c r="E348" s="16" t="s">
        <v>16</v>
      </c>
      <c r="F348" s="17" t="s">
        <v>16</v>
      </c>
    </row>
    <row r="349" spans="1:6" s="13" customFormat="1" ht="17.25">
      <c r="A349" s="124"/>
      <c r="B349" s="14" t="s">
        <v>12</v>
      </c>
      <c r="C349" s="238"/>
      <c r="D349" s="16" t="s">
        <v>16</v>
      </c>
      <c r="E349" s="16" t="s">
        <v>16</v>
      </c>
      <c r="F349" s="17" t="s">
        <v>16</v>
      </c>
    </row>
    <row r="350" spans="1:6" s="13" customFormat="1" ht="34.5">
      <c r="A350" s="124"/>
      <c r="B350" s="18" t="s">
        <v>13</v>
      </c>
      <c r="C350" s="238"/>
      <c r="D350" s="19">
        <v>590044.5</v>
      </c>
      <c r="E350" s="26">
        <v>381997.7</v>
      </c>
      <c r="F350" s="20">
        <f>IF(D350=0,0,E350/D350)</f>
        <v>0.64740489912201538</v>
      </c>
    </row>
    <row r="351" spans="1:6" s="13" customFormat="1" ht="132" customHeight="1">
      <c r="A351" s="124"/>
      <c r="B351" s="39" t="s">
        <v>190</v>
      </c>
      <c r="C351" s="238" t="s">
        <v>286</v>
      </c>
      <c r="D351" s="11">
        <f>SUM(D352:D355)</f>
        <v>2506.6999999999998</v>
      </c>
      <c r="E351" s="11">
        <f>SUM(E352:E355)</f>
        <v>763.5</v>
      </c>
      <c r="F351" s="27">
        <f>IF(D351=0,0,E351/D351)</f>
        <v>0.30458371564207926</v>
      </c>
    </row>
    <row r="352" spans="1:6" s="13" customFormat="1" ht="17.25">
      <c r="A352" s="124"/>
      <c r="B352" s="14" t="s">
        <v>10</v>
      </c>
      <c r="C352" s="238"/>
      <c r="D352" s="15"/>
      <c r="E352" s="23"/>
      <c r="F352" s="17"/>
    </row>
    <row r="353" spans="1:6" s="13" customFormat="1" ht="17.25">
      <c r="A353" s="124"/>
      <c r="B353" s="14" t="s">
        <v>11</v>
      </c>
      <c r="C353" s="238"/>
      <c r="D353" s="16" t="s">
        <v>16</v>
      </c>
      <c r="E353" s="16" t="s">
        <v>16</v>
      </c>
      <c r="F353" s="17" t="s">
        <v>16</v>
      </c>
    </row>
    <row r="354" spans="1:6" s="13" customFormat="1" ht="17.25">
      <c r="A354" s="124"/>
      <c r="B354" s="14" t="s">
        <v>12</v>
      </c>
      <c r="C354" s="238"/>
      <c r="D354" s="16" t="s">
        <v>16</v>
      </c>
      <c r="E354" s="16" t="s">
        <v>16</v>
      </c>
      <c r="F354" s="17" t="s">
        <v>16</v>
      </c>
    </row>
    <row r="355" spans="1:6" s="13" customFormat="1" ht="34.5">
      <c r="A355" s="124"/>
      <c r="B355" s="18" t="s">
        <v>13</v>
      </c>
      <c r="C355" s="238"/>
      <c r="D355" s="19">
        <v>2506.6999999999998</v>
      </c>
      <c r="E355" s="26">
        <v>763.5</v>
      </c>
      <c r="F355" s="20">
        <f>IF(D355=0,0,E355/D355)</f>
        <v>0.30458371564207926</v>
      </c>
    </row>
    <row r="356" spans="1:6" s="13" customFormat="1" ht="115.5" customHeight="1">
      <c r="A356" s="124"/>
      <c r="B356" s="39" t="s">
        <v>192</v>
      </c>
      <c r="C356" s="238" t="s">
        <v>41</v>
      </c>
      <c r="D356" s="11">
        <f>SUM(D357:D360)</f>
        <v>48084</v>
      </c>
      <c r="E356" s="11">
        <f>SUM(E357:E360)</f>
        <v>23887.599999999999</v>
      </c>
      <c r="F356" s="27">
        <f>IF(D356=0,0,E356/D356)</f>
        <v>0.49678895266616752</v>
      </c>
    </row>
    <row r="357" spans="1:6" s="13" customFormat="1" ht="17.25">
      <c r="A357" s="124"/>
      <c r="B357" s="14" t="s">
        <v>10</v>
      </c>
      <c r="C357" s="238"/>
      <c r="D357" s="15"/>
      <c r="E357" s="23"/>
      <c r="F357" s="17"/>
    </row>
    <row r="358" spans="1:6" s="13" customFormat="1" ht="17.25">
      <c r="A358" s="124"/>
      <c r="B358" s="14" t="s">
        <v>11</v>
      </c>
      <c r="C358" s="238"/>
      <c r="D358" s="16" t="s">
        <v>16</v>
      </c>
      <c r="E358" s="16" t="s">
        <v>16</v>
      </c>
      <c r="F358" s="17" t="s">
        <v>16</v>
      </c>
    </row>
    <row r="359" spans="1:6" s="13" customFormat="1" ht="17.25">
      <c r="A359" s="124"/>
      <c r="B359" s="14" t="s">
        <v>12</v>
      </c>
      <c r="C359" s="238"/>
      <c r="D359" s="16" t="s">
        <v>16</v>
      </c>
      <c r="E359" s="16" t="s">
        <v>16</v>
      </c>
      <c r="F359" s="17" t="s">
        <v>16</v>
      </c>
    </row>
    <row r="360" spans="1:6" s="13" customFormat="1" ht="34.5">
      <c r="A360" s="124"/>
      <c r="B360" s="18" t="s">
        <v>13</v>
      </c>
      <c r="C360" s="238"/>
      <c r="D360" s="19">
        <v>48084</v>
      </c>
      <c r="E360" s="26">
        <v>23887.599999999999</v>
      </c>
      <c r="F360" s="20">
        <f>IF(D360=0,0,E360/D360)</f>
        <v>0.49678895266616752</v>
      </c>
    </row>
    <row r="361" spans="1:6" s="13" customFormat="1" ht="99" customHeight="1">
      <c r="A361" s="124"/>
      <c r="B361" s="39" t="s">
        <v>193</v>
      </c>
      <c r="C361" s="240" t="s">
        <v>287</v>
      </c>
      <c r="D361" s="15">
        <f>D365</f>
        <v>9243.2000000000007</v>
      </c>
      <c r="E361" s="23">
        <f>E365</f>
        <v>360.7</v>
      </c>
      <c r="F361" s="12">
        <f>IF(D361=0,0,E361/D361)</f>
        <v>3.9023281980266569E-2</v>
      </c>
    </row>
    <row r="362" spans="1:6" s="13" customFormat="1" ht="17.25">
      <c r="A362" s="124"/>
      <c r="B362" s="14" t="s">
        <v>10</v>
      </c>
      <c r="C362" s="240"/>
      <c r="D362" s="16"/>
      <c r="E362" s="24"/>
      <c r="F362" s="17"/>
    </row>
    <row r="363" spans="1:6" s="13" customFormat="1" ht="17.25">
      <c r="A363" s="124"/>
      <c r="B363" s="14" t="s">
        <v>11</v>
      </c>
      <c r="C363" s="240"/>
      <c r="D363" s="16" t="s">
        <v>16</v>
      </c>
      <c r="E363" s="24" t="s">
        <v>16</v>
      </c>
      <c r="F363" s="17" t="s">
        <v>16</v>
      </c>
    </row>
    <row r="364" spans="1:6" s="13" customFormat="1" ht="17.25">
      <c r="A364" s="124"/>
      <c r="B364" s="14" t="s">
        <v>12</v>
      </c>
      <c r="C364" s="240"/>
      <c r="D364" s="16" t="s">
        <v>16</v>
      </c>
      <c r="E364" s="24" t="s">
        <v>16</v>
      </c>
      <c r="F364" s="17" t="s">
        <v>16</v>
      </c>
    </row>
    <row r="365" spans="1:6" s="13" customFormat="1" ht="34.5">
      <c r="A365" s="124"/>
      <c r="B365" s="18" t="s">
        <v>13</v>
      </c>
      <c r="C365" s="240"/>
      <c r="D365" s="16">
        <v>9243.2000000000007</v>
      </c>
      <c r="E365" s="24">
        <v>360.7</v>
      </c>
      <c r="F365" s="20">
        <f>IF(D365=0,0,E365/D365)</f>
        <v>3.9023281980266569E-2</v>
      </c>
    </row>
    <row r="366" spans="1:6" s="13" customFormat="1" ht="82.5" customHeight="1">
      <c r="A366" s="124"/>
      <c r="B366" s="60" t="s">
        <v>194</v>
      </c>
      <c r="C366" s="238" t="s">
        <v>120</v>
      </c>
      <c r="D366" s="11">
        <f>SUM(D367:D370)</f>
        <v>42217.5</v>
      </c>
      <c r="E366" s="11">
        <f>SUM(E367:E370)</f>
        <v>42217.4</v>
      </c>
      <c r="F366" s="27">
        <f>IF(D366=0,0,E366/D366)</f>
        <v>0.99999763131402852</v>
      </c>
    </row>
    <row r="367" spans="1:6" s="13" customFormat="1" ht="17.25">
      <c r="A367" s="124"/>
      <c r="B367" s="14" t="s">
        <v>10</v>
      </c>
      <c r="C367" s="238"/>
      <c r="D367" s="15"/>
      <c r="E367" s="23"/>
      <c r="F367" s="17"/>
    </row>
    <row r="368" spans="1:6" s="13" customFormat="1" ht="17.25">
      <c r="A368" s="124"/>
      <c r="B368" s="14" t="s">
        <v>11</v>
      </c>
      <c r="C368" s="238"/>
      <c r="D368" s="16" t="s">
        <v>16</v>
      </c>
      <c r="E368" s="16" t="s">
        <v>16</v>
      </c>
      <c r="F368" s="17" t="s">
        <v>16</v>
      </c>
    </row>
    <row r="369" spans="1:6" s="13" customFormat="1" ht="17.25">
      <c r="A369" s="124"/>
      <c r="B369" s="14" t="s">
        <v>12</v>
      </c>
      <c r="C369" s="238"/>
      <c r="D369" s="16" t="s">
        <v>16</v>
      </c>
      <c r="E369" s="16" t="s">
        <v>16</v>
      </c>
      <c r="F369" s="17" t="s">
        <v>16</v>
      </c>
    </row>
    <row r="370" spans="1:6" s="13" customFormat="1" ht="34.5">
      <c r="A370" s="124"/>
      <c r="B370" s="18" t="s">
        <v>13</v>
      </c>
      <c r="C370" s="238"/>
      <c r="D370" s="19">
        <v>42217.5</v>
      </c>
      <c r="E370" s="26">
        <v>42217.4</v>
      </c>
      <c r="F370" s="20">
        <f>IF(D370=0,0,E370/D370)</f>
        <v>0.99999763131402852</v>
      </c>
    </row>
    <row r="371" spans="1:6" s="13" customFormat="1" ht="16.5">
      <c r="A371" s="124"/>
      <c r="B371" s="10" t="s">
        <v>29</v>
      </c>
      <c r="C371" s="246"/>
      <c r="D371" s="29">
        <f>SUM(D366,D356,D351,D346,D341,D336,D331,D326,D321,D316,D361,D306,D311)</f>
        <v>2322983.9</v>
      </c>
      <c r="E371" s="29">
        <f>SUM(E366,E356,E351,E346,E341,E336,E331,E326,E321,E316,E361,E306,E311)</f>
        <v>1806041.1</v>
      </c>
      <c r="F371" s="30">
        <f>IF(D371=0,0,E371/D371)</f>
        <v>0.77746604270481601</v>
      </c>
    </row>
    <row r="372" spans="1:6" s="13" customFormat="1" ht="17.25">
      <c r="A372" s="124"/>
      <c r="B372" s="22" t="s">
        <v>10</v>
      </c>
      <c r="C372" s="246"/>
      <c r="D372" s="32"/>
      <c r="E372" s="32"/>
      <c r="F372" s="35"/>
    </row>
    <row r="373" spans="1:6" s="13" customFormat="1" ht="17.25">
      <c r="A373" s="124"/>
      <c r="B373" s="22" t="s">
        <v>11</v>
      </c>
      <c r="C373" s="246"/>
      <c r="D373" s="34">
        <f t="shared" ref="D373:E375" si="3">SUM(D368,D358,D353,D348,D343,D338,D333,D328,D323,D318,D363,D308,D313)</f>
        <v>709038.8</v>
      </c>
      <c r="E373" s="34">
        <f t="shared" si="3"/>
        <v>709038.8</v>
      </c>
      <c r="F373" s="35">
        <f>IF(D373=0,0,E373/D373)</f>
        <v>1</v>
      </c>
    </row>
    <row r="374" spans="1:6" s="13" customFormat="1" ht="17.25">
      <c r="A374" s="124"/>
      <c r="B374" s="22" t="s">
        <v>12</v>
      </c>
      <c r="C374" s="246"/>
      <c r="D374" s="34">
        <f t="shared" si="3"/>
        <v>500327.30000000005</v>
      </c>
      <c r="E374" s="34">
        <f t="shared" si="3"/>
        <v>430555.9</v>
      </c>
      <c r="F374" s="35">
        <f>IF(D374=0,0,E374/D374)</f>
        <v>0.86054848496174396</v>
      </c>
    </row>
    <row r="375" spans="1:6" s="13" customFormat="1" ht="34.5">
      <c r="A375" s="124"/>
      <c r="B375" s="25" t="s">
        <v>13</v>
      </c>
      <c r="C375" s="246"/>
      <c r="D375" s="37">
        <f t="shared" si="3"/>
        <v>1113617.7999999998</v>
      </c>
      <c r="E375" s="37">
        <f t="shared" si="3"/>
        <v>666446.4</v>
      </c>
      <c r="F375" s="38">
        <f>IF(D375=0,0,E375/D375)</f>
        <v>0.59845164112858118</v>
      </c>
    </row>
    <row r="376" spans="1:6" s="13" customFormat="1" ht="55.5" customHeight="1">
      <c r="A376" s="123">
        <v>8</v>
      </c>
      <c r="B376" s="234" t="s">
        <v>288</v>
      </c>
      <c r="C376" s="234"/>
      <c r="D376" s="234"/>
      <c r="E376" s="234"/>
      <c r="F376" s="234"/>
    </row>
    <row r="377" spans="1:6" s="13" customFormat="1" ht="219.75" customHeight="1">
      <c r="A377" s="125"/>
      <c r="B377" s="48" t="s">
        <v>36</v>
      </c>
      <c r="C377" s="235" t="s">
        <v>289</v>
      </c>
      <c r="D377" s="11">
        <f>SUM(D379:D381)</f>
        <v>4768</v>
      </c>
      <c r="E377" s="49">
        <f>SUM(E379:E381)</f>
        <v>4425.6000000000004</v>
      </c>
      <c r="F377" s="27">
        <f>IF(D377=0,0,E377/D377)</f>
        <v>0.92818791946308732</v>
      </c>
    </row>
    <row r="378" spans="1:6" s="13" customFormat="1" ht="17.25">
      <c r="A378" s="125"/>
      <c r="B378" s="22" t="s">
        <v>10</v>
      </c>
      <c r="C378" s="235"/>
      <c r="D378" s="15"/>
      <c r="E378" s="23"/>
      <c r="F378" s="17"/>
    </row>
    <row r="379" spans="1:6" s="13" customFormat="1" ht="17.25" hidden="1">
      <c r="A379" s="125"/>
      <c r="B379" s="22" t="s">
        <v>11</v>
      </c>
      <c r="C379" s="235"/>
      <c r="D379" s="16" t="s">
        <v>16</v>
      </c>
      <c r="E379" s="24" t="s">
        <v>16</v>
      </c>
      <c r="F379" s="17" t="s">
        <v>16</v>
      </c>
    </row>
    <row r="380" spans="1:6" s="13" customFormat="1" ht="17.25" hidden="1">
      <c r="A380" s="125"/>
      <c r="B380" s="22" t="s">
        <v>12</v>
      </c>
      <c r="C380" s="235"/>
      <c r="D380" s="16" t="s">
        <v>16</v>
      </c>
      <c r="E380" s="24" t="s">
        <v>16</v>
      </c>
      <c r="F380" s="17" t="s">
        <v>16</v>
      </c>
    </row>
    <row r="381" spans="1:6" s="13" customFormat="1" ht="34.5">
      <c r="A381" s="125"/>
      <c r="B381" s="25" t="s">
        <v>13</v>
      </c>
      <c r="C381" s="235"/>
      <c r="D381" s="19">
        <v>4768</v>
      </c>
      <c r="E381" s="26">
        <v>4425.6000000000004</v>
      </c>
      <c r="F381" s="20">
        <f>IF(D381=0,0,E381/D381)</f>
        <v>0.92818791946308732</v>
      </c>
    </row>
    <row r="382" spans="1:6" s="13" customFormat="1" ht="115.5" customHeight="1">
      <c r="A382" s="125"/>
      <c r="B382" s="10" t="s">
        <v>38</v>
      </c>
      <c r="C382" s="238" t="s">
        <v>32</v>
      </c>
      <c r="D382" s="11">
        <f>SUM(D384:D386)</f>
        <v>90</v>
      </c>
      <c r="E382" s="49">
        <f>SUM(E384:E386)</f>
        <v>16.100000000000001</v>
      </c>
      <c r="F382" s="27">
        <f>IF(D382=0,0,E382/D382)</f>
        <v>0.1788888888888889</v>
      </c>
    </row>
    <row r="383" spans="1:6" s="13" customFormat="1" ht="17.25">
      <c r="A383" s="125"/>
      <c r="B383" s="22" t="s">
        <v>10</v>
      </c>
      <c r="C383" s="238"/>
      <c r="D383" s="15"/>
      <c r="E383" s="23"/>
      <c r="F383" s="17"/>
    </row>
    <row r="384" spans="1:6" s="13" customFormat="1" ht="17.25" hidden="1">
      <c r="A384" s="125"/>
      <c r="B384" s="22" t="s">
        <v>11</v>
      </c>
      <c r="C384" s="238"/>
      <c r="D384" s="16" t="s">
        <v>16</v>
      </c>
      <c r="E384" s="24" t="s">
        <v>16</v>
      </c>
      <c r="F384" s="17" t="s">
        <v>16</v>
      </c>
    </row>
    <row r="385" spans="1:6" s="13" customFormat="1" ht="17.25" hidden="1">
      <c r="A385" s="125"/>
      <c r="B385" s="22" t="s">
        <v>12</v>
      </c>
      <c r="C385" s="238"/>
      <c r="D385" s="16" t="s">
        <v>16</v>
      </c>
      <c r="E385" s="24" t="s">
        <v>16</v>
      </c>
      <c r="F385" s="17" t="s">
        <v>16</v>
      </c>
    </row>
    <row r="386" spans="1:6" s="13" customFormat="1" ht="34.5">
      <c r="A386" s="125"/>
      <c r="B386" s="25" t="s">
        <v>13</v>
      </c>
      <c r="C386" s="238"/>
      <c r="D386" s="19">
        <v>90</v>
      </c>
      <c r="E386" s="26">
        <v>16.100000000000001</v>
      </c>
      <c r="F386" s="20">
        <f>IF(D386=0,0,E386/D386)</f>
        <v>0.1788888888888889</v>
      </c>
    </row>
    <row r="387" spans="1:6" s="13" customFormat="1" ht="16.5">
      <c r="A387" s="124"/>
      <c r="B387" s="10" t="s">
        <v>29</v>
      </c>
      <c r="C387" s="246"/>
      <c r="D387" s="29">
        <f>SUM(D97,D377,D382)</f>
        <v>4858</v>
      </c>
      <c r="E387" s="29">
        <f>SUM(E97,E377,E382)</f>
        <v>4441.7000000000007</v>
      </c>
      <c r="F387" s="30">
        <f>IF(D387=0,0,E387/D387)</f>
        <v>0.91430629888843162</v>
      </c>
    </row>
    <row r="388" spans="1:6" s="13" customFormat="1" ht="17.25">
      <c r="A388" s="124"/>
      <c r="B388" s="22" t="s">
        <v>10</v>
      </c>
      <c r="C388" s="246"/>
      <c r="D388" s="32"/>
      <c r="E388" s="32"/>
      <c r="F388" s="33"/>
    </row>
    <row r="389" spans="1:6" s="13" customFormat="1" ht="17.25" hidden="1">
      <c r="A389" s="124"/>
      <c r="B389" s="22" t="s">
        <v>11</v>
      </c>
      <c r="C389" s="246"/>
      <c r="D389" s="34" t="s">
        <v>16</v>
      </c>
      <c r="E389" s="34" t="s">
        <v>16</v>
      </c>
      <c r="F389" s="35" t="s">
        <v>16</v>
      </c>
    </row>
    <row r="390" spans="1:6" s="13" customFormat="1" ht="17.25" hidden="1">
      <c r="A390" s="124"/>
      <c r="B390" s="22" t="s">
        <v>12</v>
      </c>
      <c r="C390" s="246"/>
      <c r="D390" s="34" t="s">
        <v>16</v>
      </c>
      <c r="E390" s="34" t="s">
        <v>16</v>
      </c>
      <c r="F390" s="35" t="s">
        <v>16</v>
      </c>
    </row>
    <row r="391" spans="1:6" s="13" customFormat="1" ht="34.5">
      <c r="A391" s="127"/>
      <c r="B391" s="25" t="s">
        <v>13</v>
      </c>
      <c r="C391" s="246"/>
      <c r="D391" s="37">
        <f>SUM(D376,D381,D386)</f>
        <v>4858</v>
      </c>
      <c r="E391" s="37">
        <f>SUM(E376,E381,E386)</f>
        <v>4441.7000000000007</v>
      </c>
      <c r="F391" s="38">
        <f>IF(D391=0,0,E391/D391)</f>
        <v>0.91430629888843162</v>
      </c>
    </row>
    <row r="392" spans="1:6" s="13" customFormat="1" ht="54.75" customHeight="1">
      <c r="A392" s="123">
        <v>9</v>
      </c>
      <c r="B392" s="234" t="s">
        <v>101</v>
      </c>
      <c r="C392" s="234"/>
      <c r="D392" s="234"/>
      <c r="E392" s="234"/>
      <c r="F392" s="234"/>
    </row>
    <row r="393" spans="1:6" s="13" customFormat="1" ht="148.5" customHeight="1">
      <c r="A393" s="125"/>
      <c r="B393" s="10" t="s">
        <v>102</v>
      </c>
      <c r="C393" s="238" t="s">
        <v>103</v>
      </c>
      <c r="D393" s="11">
        <f>SUM(D395:D397)</f>
        <v>742.4</v>
      </c>
      <c r="E393" s="11">
        <f>SUM(E395:E397)</f>
        <v>742.4</v>
      </c>
      <c r="F393" s="27">
        <f>IF(D393=0,0,E393/D393)</f>
        <v>1</v>
      </c>
    </row>
    <row r="394" spans="1:6" s="13" customFormat="1" ht="17.25">
      <c r="A394" s="125"/>
      <c r="B394" s="22" t="s">
        <v>10</v>
      </c>
      <c r="C394" s="238"/>
      <c r="D394" s="15"/>
      <c r="E394" s="23"/>
      <c r="F394" s="17"/>
    </row>
    <row r="395" spans="1:6" s="13" customFormat="1" ht="17.25" hidden="1">
      <c r="A395" s="125"/>
      <c r="B395" s="22" t="s">
        <v>11</v>
      </c>
      <c r="C395" s="238"/>
      <c r="D395" s="16" t="s">
        <v>16</v>
      </c>
      <c r="E395" s="16" t="s">
        <v>16</v>
      </c>
      <c r="F395" s="16" t="s">
        <v>16</v>
      </c>
    </row>
    <row r="396" spans="1:6" s="13" customFormat="1" ht="17.25" hidden="1">
      <c r="A396" s="125"/>
      <c r="B396" s="22" t="s">
        <v>12</v>
      </c>
      <c r="C396" s="238"/>
      <c r="D396" s="16" t="s">
        <v>16</v>
      </c>
      <c r="E396" s="16" t="s">
        <v>16</v>
      </c>
      <c r="F396" s="16" t="s">
        <v>16</v>
      </c>
    </row>
    <row r="397" spans="1:6" s="13" customFormat="1" ht="34.5">
      <c r="A397" s="125"/>
      <c r="B397" s="25" t="s">
        <v>13</v>
      </c>
      <c r="C397" s="238"/>
      <c r="D397" s="19">
        <v>742.4</v>
      </c>
      <c r="E397" s="19">
        <v>742.4</v>
      </c>
      <c r="F397" s="20">
        <f>IF(D397=0,0,E397/D397)</f>
        <v>1</v>
      </c>
    </row>
    <row r="398" spans="1:6" s="13" customFormat="1" ht="115.5" customHeight="1">
      <c r="A398" s="125"/>
      <c r="B398" s="10" t="s">
        <v>104</v>
      </c>
      <c r="C398" s="238" t="s">
        <v>290</v>
      </c>
      <c r="D398" s="11">
        <f>SUM(D400:D402)</f>
        <v>10597.3</v>
      </c>
      <c r="E398" s="11">
        <f>SUM(E400:E402)</f>
        <v>5544</v>
      </c>
      <c r="F398" s="27">
        <f>IF(D398=0,0,E398/D398)</f>
        <v>0.52315212365413832</v>
      </c>
    </row>
    <row r="399" spans="1:6" s="13" customFormat="1" ht="17.25">
      <c r="A399" s="125"/>
      <c r="B399" s="22" t="s">
        <v>10</v>
      </c>
      <c r="C399" s="238"/>
      <c r="D399" s="15"/>
      <c r="E399" s="23"/>
      <c r="F399" s="17"/>
    </row>
    <row r="400" spans="1:6" s="13" customFormat="1" ht="17.25" hidden="1">
      <c r="A400" s="125"/>
      <c r="B400" s="22" t="s">
        <v>11</v>
      </c>
      <c r="C400" s="238"/>
      <c r="D400" s="16" t="s">
        <v>16</v>
      </c>
      <c r="E400" s="58" t="s">
        <v>16</v>
      </c>
      <c r="F400" s="16" t="s">
        <v>16</v>
      </c>
    </row>
    <row r="401" spans="1:6" s="13" customFormat="1" ht="17.25" hidden="1">
      <c r="A401" s="125"/>
      <c r="B401" s="22" t="s">
        <v>12</v>
      </c>
      <c r="C401" s="238"/>
      <c r="D401" s="16" t="s">
        <v>16</v>
      </c>
      <c r="E401" s="16" t="s">
        <v>16</v>
      </c>
      <c r="F401" s="16" t="s">
        <v>16</v>
      </c>
    </row>
    <row r="402" spans="1:6" s="13" customFormat="1" ht="34.5">
      <c r="A402" s="125"/>
      <c r="B402" s="25" t="s">
        <v>13</v>
      </c>
      <c r="C402" s="238"/>
      <c r="D402" s="19">
        <v>10597.3</v>
      </c>
      <c r="E402" s="19">
        <v>5544</v>
      </c>
      <c r="F402" s="20">
        <f>IF(D402=0,0,E402/D402)</f>
        <v>0.52315212365413832</v>
      </c>
    </row>
    <row r="403" spans="1:6" s="13" customFormat="1" ht="16.5">
      <c r="A403" s="124"/>
      <c r="B403" s="10" t="s">
        <v>29</v>
      </c>
      <c r="C403" s="246"/>
      <c r="D403" s="29">
        <f>SUM(D393,D398)</f>
        <v>11339.699999999999</v>
      </c>
      <c r="E403" s="29">
        <f>SUM(E393,E398)</f>
        <v>6286.4</v>
      </c>
      <c r="F403" s="30">
        <f>IF(D403=0,0,E403/D403)</f>
        <v>0.5543709269204653</v>
      </c>
    </row>
    <row r="404" spans="1:6" s="13" customFormat="1" ht="17.25">
      <c r="A404" s="124"/>
      <c r="B404" s="22" t="s">
        <v>10</v>
      </c>
      <c r="C404" s="246"/>
      <c r="D404" s="32"/>
      <c r="E404" s="32"/>
      <c r="F404" s="35"/>
    </row>
    <row r="405" spans="1:6" s="13" customFormat="1" ht="17.25" hidden="1">
      <c r="A405" s="124"/>
      <c r="B405" s="22" t="s">
        <v>11</v>
      </c>
      <c r="C405" s="246"/>
      <c r="D405" s="34" t="s">
        <v>16</v>
      </c>
      <c r="E405" s="34" t="s">
        <v>16</v>
      </c>
      <c r="F405" s="34" t="s">
        <v>16</v>
      </c>
    </row>
    <row r="406" spans="1:6" s="13" customFormat="1" ht="17.25" hidden="1">
      <c r="A406" s="124"/>
      <c r="B406" s="22" t="s">
        <v>12</v>
      </c>
      <c r="C406" s="246"/>
      <c r="D406" s="34" t="s">
        <v>16</v>
      </c>
      <c r="E406" s="34" t="s">
        <v>16</v>
      </c>
      <c r="F406" s="34" t="s">
        <v>16</v>
      </c>
    </row>
    <row r="407" spans="1:6" s="13" customFormat="1" ht="34.5">
      <c r="A407" s="124"/>
      <c r="B407" s="25" t="s">
        <v>13</v>
      </c>
      <c r="C407" s="246"/>
      <c r="D407" s="37">
        <f>SUM(D397,D402)</f>
        <v>11339.699999999999</v>
      </c>
      <c r="E407" s="37">
        <f>SUM(E397,E402)</f>
        <v>6286.4</v>
      </c>
      <c r="F407" s="38">
        <f>IF(D407=0,0,E407/D407)</f>
        <v>0.5543709269204653</v>
      </c>
    </row>
    <row r="408" spans="1:6" s="13" customFormat="1" ht="39.75" customHeight="1">
      <c r="A408" s="123">
        <v>10</v>
      </c>
      <c r="B408" s="234" t="s">
        <v>39</v>
      </c>
      <c r="C408" s="234"/>
      <c r="D408" s="234"/>
      <c r="E408" s="234"/>
      <c r="F408" s="234"/>
    </row>
    <row r="409" spans="1:6" s="13" customFormat="1" ht="66" customHeight="1">
      <c r="A409" s="125"/>
      <c r="B409" s="138" t="s">
        <v>40</v>
      </c>
      <c r="C409" s="254" t="s">
        <v>41</v>
      </c>
      <c r="D409" s="139">
        <f>SUM(D411:D413)</f>
        <v>891960.1</v>
      </c>
      <c r="E409" s="139">
        <f>SUM(E411:E413)</f>
        <v>807214.7</v>
      </c>
      <c r="F409" s="140">
        <f>IF(D409=0,0,E409/D409)</f>
        <v>0.9049896962879842</v>
      </c>
    </row>
    <row r="410" spans="1:6" s="13" customFormat="1" ht="17.25">
      <c r="A410" s="125"/>
      <c r="B410" s="141" t="s">
        <v>10</v>
      </c>
      <c r="C410" s="254"/>
      <c r="D410" s="142"/>
      <c r="E410" s="143"/>
      <c r="F410" s="144"/>
    </row>
    <row r="411" spans="1:6" s="13" customFormat="1" ht="17.25">
      <c r="A411" s="125"/>
      <c r="B411" s="141" t="s">
        <v>11</v>
      </c>
      <c r="C411" s="254"/>
      <c r="D411" s="145">
        <v>658427.69999999995</v>
      </c>
      <c r="E411" s="145">
        <v>593771.1</v>
      </c>
      <c r="F411" s="144">
        <f>IF(D411=0,0,E411/D411)</f>
        <v>0.90180151898226646</v>
      </c>
    </row>
    <row r="412" spans="1:6" s="13" customFormat="1" ht="17.25">
      <c r="A412" s="125"/>
      <c r="B412" s="141" t="s">
        <v>12</v>
      </c>
      <c r="C412" s="254"/>
      <c r="D412" s="145">
        <v>139757.6</v>
      </c>
      <c r="E412" s="145">
        <v>126663.9</v>
      </c>
      <c r="F412" s="144">
        <f>IF(D412=0,0,E412/D412)</f>
        <v>0.90631135623393644</v>
      </c>
    </row>
    <row r="413" spans="1:6" s="13" customFormat="1" ht="34.5">
      <c r="A413" s="125"/>
      <c r="B413" s="146" t="s">
        <v>13</v>
      </c>
      <c r="C413" s="254"/>
      <c r="D413" s="147">
        <v>93774.8</v>
      </c>
      <c r="E413" s="148">
        <v>86779.7</v>
      </c>
      <c r="F413" s="149">
        <f>IF(D413=0,0,E413/D413)</f>
        <v>0.92540533277596959</v>
      </c>
    </row>
    <row r="414" spans="1:6" s="13" customFormat="1" ht="66" customHeight="1">
      <c r="A414" s="125"/>
      <c r="B414" s="138" t="s">
        <v>42</v>
      </c>
      <c r="C414" s="254" t="s">
        <v>41</v>
      </c>
      <c r="D414" s="139">
        <f>SUM(D416:D418)</f>
        <v>378835.9</v>
      </c>
      <c r="E414" s="139">
        <f>SUM(E416:E418)</f>
        <v>296142</v>
      </c>
      <c r="F414" s="140">
        <f>IF(D414=0,0,E414/D414)</f>
        <v>0.78171577720062957</v>
      </c>
    </row>
    <row r="415" spans="1:6" s="13" customFormat="1" ht="17.25">
      <c r="A415" s="125"/>
      <c r="B415" s="141" t="s">
        <v>10</v>
      </c>
      <c r="C415" s="254"/>
      <c r="D415" s="142"/>
      <c r="E415" s="143"/>
      <c r="F415" s="144"/>
    </row>
    <row r="416" spans="1:6" s="13" customFormat="1" ht="17.25">
      <c r="A416" s="125"/>
      <c r="B416" s="141" t="s">
        <v>11</v>
      </c>
      <c r="C416" s="254"/>
      <c r="D416" s="145">
        <v>377812.2</v>
      </c>
      <c r="E416" s="150">
        <v>295207.40000000002</v>
      </c>
      <c r="F416" s="144">
        <f>IF(D416=0,0,E416/D416)</f>
        <v>0.78136015724214314</v>
      </c>
    </row>
    <row r="417" spans="1:6" s="13" customFormat="1" ht="17.25">
      <c r="A417" s="125"/>
      <c r="B417" s="141" t="s">
        <v>12</v>
      </c>
      <c r="C417" s="254"/>
      <c r="D417" s="145">
        <v>1023.7</v>
      </c>
      <c r="E417" s="150">
        <v>934.6</v>
      </c>
      <c r="F417" s="144">
        <f>IF(D417=0,0,E417/D417)</f>
        <v>0.9129627820650581</v>
      </c>
    </row>
    <row r="418" spans="1:6" s="13" customFormat="1" ht="34.5">
      <c r="A418" s="125"/>
      <c r="B418" s="146" t="s">
        <v>13</v>
      </c>
      <c r="C418" s="254"/>
      <c r="D418" s="147" t="s">
        <v>16</v>
      </c>
      <c r="E418" s="148" t="s">
        <v>16</v>
      </c>
      <c r="F418" s="149" t="s">
        <v>16</v>
      </c>
    </row>
    <row r="419" spans="1:6" s="13" customFormat="1" ht="81.75" customHeight="1">
      <c r="A419" s="125"/>
      <c r="B419" s="48" t="s">
        <v>43</v>
      </c>
      <c r="C419" s="235" t="s">
        <v>268</v>
      </c>
      <c r="D419" s="11">
        <f>SUM(D421:D423)</f>
        <v>252745</v>
      </c>
      <c r="E419" s="151">
        <f>SUM(E421:E423)</f>
        <v>217249.9</v>
      </c>
      <c r="F419" s="27">
        <f>IF(D419=0,0,E419/D419)</f>
        <v>0.85956161348394622</v>
      </c>
    </row>
    <row r="420" spans="1:6" s="13" customFormat="1" ht="17.25">
      <c r="A420" s="125"/>
      <c r="B420" s="22" t="s">
        <v>10</v>
      </c>
      <c r="C420" s="235"/>
      <c r="D420" s="15"/>
      <c r="E420" s="23"/>
      <c r="F420" s="17"/>
    </row>
    <row r="421" spans="1:6" s="13" customFormat="1" ht="17.25">
      <c r="A421" s="125"/>
      <c r="B421" s="22" t="s">
        <v>11</v>
      </c>
      <c r="C421" s="235"/>
      <c r="D421" s="16">
        <v>109330.7</v>
      </c>
      <c r="E421" s="24">
        <v>101879.2</v>
      </c>
      <c r="F421" s="17">
        <f>IF(D421=0,0,E421/D421)</f>
        <v>0.93184439503268524</v>
      </c>
    </row>
    <row r="422" spans="1:6" s="13" customFormat="1" ht="17.25">
      <c r="A422" s="125"/>
      <c r="B422" s="22" t="s">
        <v>12</v>
      </c>
      <c r="C422" s="235"/>
      <c r="D422" s="16">
        <v>29739.599999999999</v>
      </c>
      <c r="E422" s="65">
        <v>28772</v>
      </c>
      <c r="F422" s="17">
        <f>IF(D422=0,0,E422/D422)</f>
        <v>0.9674642564123257</v>
      </c>
    </row>
    <row r="423" spans="1:6" s="13" customFormat="1" ht="34.5">
      <c r="A423" s="125"/>
      <c r="B423" s="25" t="s">
        <v>13</v>
      </c>
      <c r="C423" s="235"/>
      <c r="D423" s="19">
        <v>113674.7</v>
      </c>
      <c r="E423" s="26">
        <v>86598.7</v>
      </c>
      <c r="F423" s="20">
        <f>IF(D423=0,0,E423/D423)</f>
        <v>0.76181155525371957</v>
      </c>
    </row>
    <row r="424" spans="1:6" s="13" customFormat="1" ht="125.25" customHeight="1">
      <c r="A424" s="125"/>
      <c r="B424" s="152" t="s">
        <v>45</v>
      </c>
      <c r="C424" s="254" t="s">
        <v>291</v>
      </c>
      <c r="D424" s="139">
        <f>SUM(D426:D428)</f>
        <v>730979.1</v>
      </c>
      <c r="E424" s="139">
        <f>SUM(E426:E428)</f>
        <v>22126.199999999997</v>
      </c>
      <c r="F424" s="140">
        <f>IF(D424=0,0,E424/D424)</f>
        <v>3.0269264880487003E-2</v>
      </c>
    </row>
    <row r="425" spans="1:6" s="13" customFormat="1" ht="17.25">
      <c r="A425" s="125"/>
      <c r="B425" s="141" t="s">
        <v>10</v>
      </c>
      <c r="C425" s="254"/>
      <c r="D425" s="142"/>
      <c r="E425" s="143"/>
      <c r="F425" s="144"/>
    </row>
    <row r="426" spans="1:6" s="13" customFormat="1" ht="17.25">
      <c r="A426" s="125"/>
      <c r="B426" s="141" t="s">
        <v>11</v>
      </c>
      <c r="C426" s="254"/>
      <c r="D426" s="145" t="s">
        <v>16</v>
      </c>
      <c r="E426" s="150" t="s">
        <v>16</v>
      </c>
      <c r="F426" s="144" t="s">
        <v>16</v>
      </c>
    </row>
    <row r="427" spans="1:6" s="13" customFormat="1" ht="17.25">
      <c r="A427" s="125"/>
      <c r="B427" s="141" t="s">
        <v>12</v>
      </c>
      <c r="C427" s="254"/>
      <c r="D427" s="145">
        <v>729740</v>
      </c>
      <c r="E427" s="150">
        <v>20887.099999999999</v>
      </c>
      <c r="F427" s="144">
        <f>IF(D427=0,0,E427/D427)</f>
        <v>2.8622660125524158E-2</v>
      </c>
    </row>
    <row r="428" spans="1:6" s="13" customFormat="1" ht="34.5">
      <c r="A428" s="125"/>
      <c r="B428" s="146" t="s">
        <v>13</v>
      </c>
      <c r="C428" s="254"/>
      <c r="D428" s="147">
        <v>1239.0999999999999</v>
      </c>
      <c r="E428" s="148">
        <v>1239.0999999999999</v>
      </c>
      <c r="F428" s="149">
        <f>IF(D428=0,0,E428/D428)</f>
        <v>1</v>
      </c>
    </row>
    <row r="429" spans="1:6" s="13" customFormat="1" ht="132" customHeight="1">
      <c r="A429" s="125"/>
      <c r="B429" s="152" t="s">
        <v>46</v>
      </c>
      <c r="C429" s="253" t="s">
        <v>47</v>
      </c>
      <c r="D429" s="139">
        <f>SUM(D431:D433)</f>
        <v>8135.3</v>
      </c>
      <c r="E429" s="139">
        <f>SUM(E431:E433)</f>
        <v>7272.8</v>
      </c>
      <c r="F429" s="140">
        <f>IF(D429=0,0,E429/D429)</f>
        <v>0.89398055388246289</v>
      </c>
    </row>
    <row r="430" spans="1:6" s="13" customFormat="1" ht="17.25">
      <c r="A430" s="125"/>
      <c r="B430" s="141" t="s">
        <v>10</v>
      </c>
      <c r="C430" s="253"/>
      <c r="D430" s="142"/>
      <c r="E430" s="142"/>
      <c r="F430" s="153"/>
    </row>
    <row r="431" spans="1:6" s="13" customFormat="1" ht="17.25">
      <c r="A431" s="125"/>
      <c r="B431" s="141" t="s">
        <v>11</v>
      </c>
      <c r="C431" s="253"/>
      <c r="D431" s="145" t="s">
        <v>16</v>
      </c>
      <c r="E431" s="145" t="s">
        <v>16</v>
      </c>
      <c r="F431" s="144" t="s">
        <v>16</v>
      </c>
    </row>
    <row r="432" spans="1:6" s="13" customFormat="1" ht="17.25">
      <c r="A432" s="125"/>
      <c r="B432" s="141" t="s">
        <v>12</v>
      </c>
      <c r="C432" s="253"/>
      <c r="D432" s="145" t="s">
        <v>16</v>
      </c>
      <c r="E432" s="145" t="s">
        <v>16</v>
      </c>
      <c r="F432" s="144" t="s">
        <v>16</v>
      </c>
    </row>
    <row r="433" spans="1:6" s="13" customFormat="1" ht="34.5">
      <c r="A433" s="125"/>
      <c r="B433" s="146" t="s">
        <v>13</v>
      </c>
      <c r="C433" s="253"/>
      <c r="D433" s="147">
        <v>8135.3</v>
      </c>
      <c r="E433" s="148">
        <v>7272.8</v>
      </c>
      <c r="F433" s="144">
        <f>IF(D433=0,0,E433/D433)</f>
        <v>0.89398055388246289</v>
      </c>
    </row>
    <row r="434" spans="1:6" s="13" customFormat="1" ht="66" customHeight="1">
      <c r="A434" s="125"/>
      <c r="B434" s="48" t="s">
        <v>48</v>
      </c>
      <c r="C434" s="238" t="s">
        <v>49</v>
      </c>
      <c r="D434" s="11">
        <f>SUM(D436:D438)</f>
        <v>15574.3</v>
      </c>
      <c r="E434" s="11">
        <f>SUM(E436:E438)</f>
        <v>15568.9</v>
      </c>
      <c r="F434" s="27">
        <f>IF(D434=0,0,E434/D434)</f>
        <v>0.99965327494654654</v>
      </c>
    </row>
    <row r="435" spans="1:6" s="13" customFormat="1" ht="17.25">
      <c r="A435" s="125"/>
      <c r="B435" s="22" t="s">
        <v>10</v>
      </c>
      <c r="C435" s="238"/>
      <c r="D435" s="15"/>
      <c r="E435" s="23"/>
      <c r="F435" s="17"/>
    </row>
    <row r="436" spans="1:6" s="13" customFormat="1" ht="17.25">
      <c r="A436" s="125"/>
      <c r="B436" s="22" t="s">
        <v>11</v>
      </c>
      <c r="C436" s="238"/>
      <c r="D436" s="16" t="s">
        <v>16</v>
      </c>
      <c r="E436" s="24" t="s">
        <v>16</v>
      </c>
      <c r="F436" s="17" t="s">
        <v>16</v>
      </c>
    </row>
    <row r="437" spans="1:6" s="13" customFormat="1" ht="17.25">
      <c r="A437" s="125"/>
      <c r="B437" s="22" t="s">
        <v>12</v>
      </c>
      <c r="C437" s="238"/>
      <c r="D437" s="16" t="s">
        <v>16</v>
      </c>
      <c r="E437" s="24" t="s">
        <v>16</v>
      </c>
      <c r="F437" s="17" t="s">
        <v>16</v>
      </c>
    </row>
    <row r="438" spans="1:6" s="13" customFormat="1" ht="34.5">
      <c r="A438" s="125"/>
      <c r="B438" s="25" t="s">
        <v>13</v>
      </c>
      <c r="C438" s="238"/>
      <c r="D438" s="19">
        <v>15574.3</v>
      </c>
      <c r="E438" s="26">
        <v>15568.9</v>
      </c>
      <c r="F438" s="20">
        <f>IF(D438=0,0,E438/D438)</f>
        <v>0.99965327494654654</v>
      </c>
    </row>
    <row r="439" spans="1:6" s="13" customFormat="1" ht="181.5" customHeight="1">
      <c r="A439" s="125"/>
      <c r="B439" s="10" t="s">
        <v>50</v>
      </c>
      <c r="C439" s="238" t="s">
        <v>41</v>
      </c>
      <c r="D439" s="11">
        <f>SUM(D441:D443)</f>
        <v>13857019.400000002</v>
      </c>
      <c r="E439" s="151">
        <f>SUM(E441:E443)</f>
        <v>10538900.1</v>
      </c>
      <c r="F439" s="27">
        <f>IF(D439=0,0,E439/D439)</f>
        <v>0.76054595838986827</v>
      </c>
    </row>
    <row r="440" spans="1:6" s="13" customFormat="1" ht="17.25">
      <c r="A440" s="125"/>
      <c r="B440" s="22" t="s">
        <v>10</v>
      </c>
      <c r="C440" s="238"/>
      <c r="D440" s="15"/>
      <c r="E440" s="23"/>
      <c r="F440" s="12"/>
    </row>
    <row r="441" spans="1:6" s="13" customFormat="1" ht="17.25">
      <c r="A441" s="125"/>
      <c r="B441" s="22" t="s">
        <v>11</v>
      </c>
      <c r="C441" s="238"/>
      <c r="D441" s="16">
        <v>435903.3</v>
      </c>
      <c r="E441" s="16">
        <v>239693</v>
      </c>
      <c r="F441" s="17">
        <f>IF(D441=0,0,E441/D441)</f>
        <v>0.54987654371967365</v>
      </c>
    </row>
    <row r="442" spans="1:6" s="13" customFormat="1" ht="17.25">
      <c r="A442" s="125"/>
      <c r="B442" s="22" t="s">
        <v>12</v>
      </c>
      <c r="C442" s="238"/>
      <c r="D442" s="16">
        <v>10006739.300000001</v>
      </c>
      <c r="E442" s="154">
        <v>7986482.5</v>
      </c>
      <c r="F442" s="17">
        <f>IF(D442=0,0,E442/D442)</f>
        <v>0.79811037947196239</v>
      </c>
    </row>
    <row r="443" spans="1:6" s="13" customFormat="1" ht="34.5">
      <c r="A443" s="125"/>
      <c r="B443" s="25" t="s">
        <v>13</v>
      </c>
      <c r="C443" s="238"/>
      <c r="D443" s="19">
        <v>3414376.8</v>
      </c>
      <c r="E443" s="155">
        <v>2312724.6</v>
      </c>
      <c r="F443" s="17">
        <f>IF(D443=0,0,E443/D443)</f>
        <v>0.67734896746018192</v>
      </c>
    </row>
    <row r="444" spans="1:6" s="13" customFormat="1" ht="118.5" customHeight="1">
      <c r="A444" s="125"/>
      <c r="B444" s="10" t="s">
        <v>51</v>
      </c>
      <c r="C444" s="238" t="s">
        <v>52</v>
      </c>
      <c r="D444" s="11">
        <f>SUM(D446:D448)</f>
        <v>679879.1</v>
      </c>
      <c r="E444" s="151">
        <f>SUM(E446:E448)</f>
        <v>494285.8</v>
      </c>
      <c r="F444" s="27">
        <f>IF(D444=0,0,E444/D444)</f>
        <v>0.72702014225764555</v>
      </c>
    </row>
    <row r="445" spans="1:6" s="13" customFormat="1" ht="17.25">
      <c r="A445" s="125"/>
      <c r="B445" s="22" t="s">
        <v>10</v>
      </c>
      <c r="C445" s="238"/>
      <c r="D445" s="15"/>
      <c r="E445" s="23"/>
      <c r="F445" s="17"/>
    </row>
    <row r="446" spans="1:6" s="13" customFormat="1" ht="17.25">
      <c r="A446" s="125"/>
      <c r="B446" s="22" t="s">
        <v>11</v>
      </c>
      <c r="C446" s="238"/>
      <c r="D446" s="16" t="s">
        <v>16</v>
      </c>
      <c r="E446" s="24" t="s">
        <v>16</v>
      </c>
      <c r="F446" s="17" t="s">
        <v>16</v>
      </c>
    </row>
    <row r="447" spans="1:6" s="13" customFormat="1" ht="17.25">
      <c r="A447" s="125"/>
      <c r="B447" s="22" t="s">
        <v>12</v>
      </c>
      <c r="C447" s="238"/>
      <c r="D447" s="16">
        <v>197146</v>
      </c>
      <c r="E447" s="65">
        <v>138983.79999999999</v>
      </c>
      <c r="F447" s="17">
        <f>IF(D447=0,0,E447/D447)</f>
        <v>0.70497905105860625</v>
      </c>
    </row>
    <row r="448" spans="1:6" s="13" customFormat="1" ht="34.5">
      <c r="A448" s="125"/>
      <c r="B448" s="25" t="s">
        <v>13</v>
      </c>
      <c r="C448" s="238"/>
      <c r="D448" s="19">
        <v>482733.1</v>
      </c>
      <c r="E448" s="26">
        <v>355302</v>
      </c>
      <c r="F448" s="20">
        <f>IF(D448=0,0,E448/D448)</f>
        <v>0.73602162354311318</v>
      </c>
    </row>
    <row r="449" spans="1:6" s="13" customFormat="1" ht="82.5" customHeight="1">
      <c r="A449" s="125"/>
      <c r="B449" s="48" t="s">
        <v>23</v>
      </c>
      <c r="C449" s="238" t="s">
        <v>53</v>
      </c>
      <c r="D449" s="11">
        <f>SUM(D451:D453)</f>
        <v>350</v>
      </c>
      <c r="E449" s="11">
        <f>SUM(E451:E453)</f>
        <v>51.1</v>
      </c>
      <c r="F449" s="27">
        <f>IF(D449=0,0,E449/D449)</f>
        <v>0.14599999999999999</v>
      </c>
    </row>
    <row r="450" spans="1:6" s="13" customFormat="1" ht="17.25">
      <c r="A450" s="125"/>
      <c r="B450" s="22" t="s">
        <v>10</v>
      </c>
      <c r="C450" s="238"/>
      <c r="D450" s="15"/>
      <c r="E450" s="23"/>
      <c r="F450" s="12"/>
    </row>
    <row r="451" spans="1:6" s="13" customFormat="1" ht="17.25">
      <c r="A451" s="125"/>
      <c r="B451" s="22" t="s">
        <v>11</v>
      </c>
      <c r="C451" s="238"/>
      <c r="D451" s="16" t="s">
        <v>16</v>
      </c>
      <c r="E451" s="16" t="s">
        <v>16</v>
      </c>
      <c r="F451" s="17" t="s">
        <v>16</v>
      </c>
    </row>
    <row r="452" spans="1:6" s="13" customFormat="1" ht="17.25">
      <c r="A452" s="125"/>
      <c r="B452" s="22" t="s">
        <v>12</v>
      </c>
      <c r="C452" s="238"/>
      <c r="D452" s="16" t="s">
        <v>16</v>
      </c>
      <c r="E452" s="16" t="s">
        <v>16</v>
      </c>
      <c r="F452" s="17" t="s">
        <v>16</v>
      </c>
    </row>
    <row r="453" spans="1:6" s="13" customFormat="1" ht="34.5">
      <c r="A453" s="125"/>
      <c r="B453" s="25" t="s">
        <v>13</v>
      </c>
      <c r="C453" s="238"/>
      <c r="D453" s="19">
        <v>350</v>
      </c>
      <c r="E453" s="19">
        <v>51.1</v>
      </c>
      <c r="F453" s="17">
        <f>IF(D453=0,0,E453/D453)</f>
        <v>0.14599999999999999</v>
      </c>
    </row>
    <row r="454" spans="1:6" s="13" customFormat="1" ht="66" customHeight="1">
      <c r="A454" s="125"/>
      <c r="B454" s="152" t="s">
        <v>54</v>
      </c>
      <c r="C454" s="253" t="s">
        <v>53</v>
      </c>
      <c r="D454" s="139">
        <f>SUM(D456:D458)</f>
        <v>2900</v>
      </c>
      <c r="E454" s="139">
        <f>SUM(E456:E458)</f>
        <v>2018.2</v>
      </c>
      <c r="F454" s="140">
        <f>IF(D454=0,0,E454/D454)</f>
        <v>0.69593103448275861</v>
      </c>
    </row>
    <row r="455" spans="1:6" s="13" customFormat="1" ht="17.25">
      <c r="A455" s="125"/>
      <c r="B455" s="141" t="s">
        <v>10</v>
      </c>
      <c r="C455" s="253"/>
      <c r="D455" s="142"/>
      <c r="E455" s="143"/>
      <c r="F455" s="144"/>
    </row>
    <row r="456" spans="1:6" s="13" customFormat="1" ht="17.25">
      <c r="A456" s="125"/>
      <c r="B456" s="141" t="s">
        <v>11</v>
      </c>
      <c r="C456" s="253"/>
      <c r="D456" s="145" t="s">
        <v>16</v>
      </c>
      <c r="E456" s="150" t="s">
        <v>16</v>
      </c>
      <c r="F456" s="144" t="s">
        <v>16</v>
      </c>
    </row>
    <row r="457" spans="1:6" s="13" customFormat="1" ht="17.25">
      <c r="A457" s="125"/>
      <c r="B457" s="141" t="s">
        <v>12</v>
      </c>
      <c r="C457" s="253"/>
      <c r="D457" s="145" t="s">
        <v>16</v>
      </c>
      <c r="E457" s="150" t="s">
        <v>16</v>
      </c>
      <c r="F457" s="144" t="s">
        <v>16</v>
      </c>
    </row>
    <row r="458" spans="1:6" s="13" customFormat="1" ht="34.5">
      <c r="A458" s="125"/>
      <c r="B458" s="146" t="s">
        <v>13</v>
      </c>
      <c r="C458" s="253"/>
      <c r="D458" s="147">
        <v>2900</v>
      </c>
      <c r="E458" s="148">
        <v>2018.2</v>
      </c>
      <c r="F458" s="149">
        <f>IF(D458=0,0,E458/D458)</f>
        <v>0.69593103448275861</v>
      </c>
    </row>
    <row r="459" spans="1:6" s="13" customFormat="1" ht="132" customHeight="1">
      <c r="A459" s="125"/>
      <c r="B459" s="152" t="s">
        <v>55</v>
      </c>
      <c r="C459" s="253" t="s">
        <v>53</v>
      </c>
      <c r="D459" s="139">
        <f>SUM(D461:D463)</f>
        <v>17728.5</v>
      </c>
      <c r="E459" s="139">
        <f>SUM(E461:E463)</f>
        <v>12183</v>
      </c>
      <c r="F459" s="140">
        <f>IF(D459=0,0,E459/D459)</f>
        <v>0.68719857855994582</v>
      </c>
    </row>
    <row r="460" spans="1:6" s="13" customFormat="1" ht="17.25">
      <c r="A460" s="125"/>
      <c r="B460" s="141" t="s">
        <v>10</v>
      </c>
      <c r="C460" s="253"/>
      <c r="D460" s="142"/>
      <c r="E460" s="143"/>
      <c r="F460" s="153"/>
    </row>
    <row r="461" spans="1:6" s="13" customFormat="1" ht="17.25">
      <c r="A461" s="125"/>
      <c r="B461" s="141" t="s">
        <v>11</v>
      </c>
      <c r="C461" s="253"/>
      <c r="D461" s="145" t="s">
        <v>16</v>
      </c>
      <c r="E461" s="145" t="s">
        <v>16</v>
      </c>
      <c r="F461" s="144" t="s">
        <v>16</v>
      </c>
    </row>
    <row r="462" spans="1:6" s="13" customFormat="1" ht="17.25">
      <c r="A462" s="125"/>
      <c r="B462" s="141" t="s">
        <v>12</v>
      </c>
      <c r="C462" s="253"/>
      <c r="D462" s="145" t="s">
        <v>16</v>
      </c>
      <c r="E462" s="145" t="s">
        <v>16</v>
      </c>
      <c r="F462" s="144" t="s">
        <v>16</v>
      </c>
    </row>
    <row r="463" spans="1:6" s="13" customFormat="1" ht="34.5">
      <c r="A463" s="125"/>
      <c r="B463" s="146" t="s">
        <v>13</v>
      </c>
      <c r="C463" s="253"/>
      <c r="D463" s="147">
        <v>17728.5</v>
      </c>
      <c r="E463" s="147">
        <v>12183</v>
      </c>
      <c r="F463" s="144">
        <f>IF(D463=0,0,E463/D463)</f>
        <v>0.68719857855994582</v>
      </c>
    </row>
    <row r="464" spans="1:6" s="13" customFormat="1" ht="115.5" customHeight="1">
      <c r="A464" s="125"/>
      <c r="B464" s="152" t="s">
        <v>56</v>
      </c>
      <c r="C464" s="253" t="s">
        <v>57</v>
      </c>
      <c r="D464" s="139">
        <f>SUM(D466:D468)</f>
        <v>168865.5</v>
      </c>
      <c r="E464" s="139">
        <f>SUM(E466:E468)</f>
        <v>147414.5</v>
      </c>
      <c r="F464" s="140">
        <f>IF(D464=0,0,E464/D464)</f>
        <v>0.87296990800370711</v>
      </c>
    </row>
    <row r="465" spans="1:6" s="13" customFormat="1" ht="17.25">
      <c r="A465" s="125"/>
      <c r="B465" s="141" t="s">
        <v>10</v>
      </c>
      <c r="C465" s="253"/>
      <c r="D465" s="142"/>
      <c r="E465" s="143"/>
      <c r="F465" s="144"/>
    </row>
    <row r="466" spans="1:6" s="13" customFormat="1" ht="17.25">
      <c r="A466" s="125"/>
      <c r="B466" s="141" t="s">
        <v>11</v>
      </c>
      <c r="C466" s="253"/>
      <c r="D466" s="145" t="s">
        <v>16</v>
      </c>
      <c r="E466" s="150" t="s">
        <v>16</v>
      </c>
      <c r="F466" s="144" t="s">
        <v>16</v>
      </c>
    </row>
    <row r="467" spans="1:6" s="13" customFormat="1" ht="17.25">
      <c r="A467" s="125"/>
      <c r="B467" s="141" t="s">
        <v>12</v>
      </c>
      <c r="C467" s="253"/>
      <c r="D467" s="145" t="s">
        <v>16</v>
      </c>
      <c r="E467" s="150" t="s">
        <v>16</v>
      </c>
      <c r="F467" s="144" t="s">
        <v>16</v>
      </c>
    </row>
    <row r="468" spans="1:6" s="13" customFormat="1" ht="34.5">
      <c r="A468" s="125"/>
      <c r="B468" s="146" t="s">
        <v>13</v>
      </c>
      <c r="C468" s="253"/>
      <c r="D468" s="147">
        <v>168865.5</v>
      </c>
      <c r="E468" s="148">
        <v>147414.5</v>
      </c>
      <c r="F468" s="149">
        <f>IF(D468=0,0,E468/D468)</f>
        <v>0.87296990800370711</v>
      </c>
    </row>
    <row r="469" spans="1:6" s="13" customFormat="1" ht="165" customHeight="1">
      <c r="A469" s="125"/>
      <c r="B469" s="152" t="s">
        <v>58</v>
      </c>
      <c r="C469" s="253" t="s">
        <v>41</v>
      </c>
      <c r="D469" s="139">
        <f>SUM(D471:D473)</f>
        <v>43069.7</v>
      </c>
      <c r="E469" s="156">
        <f>SUM(E471:E473)</f>
        <v>42942.6</v>
      </c>
      <c r="F469" s="140">
        <f>IF(D469=0,0,E469/D469)</f>
        <v>0.99704896946112931</v>
      </c>
    </row>
    <row r="470" spans="1:6" s="13" customFormat="1" ht="17.25">
      <c r="A470" s="125"/>
      <c r="B470" s="141" t="s">
        <v>10</v>
      </c>
      <c r="C470" s="253"/>
      <c r="D470" s="142"/>
      <c r="E470" s="143"/>
      <c r="F470" s="153"/>
    </row>
    <row r="471" spans="1:6" s="13" customFormat="1" ht="17.25">
      <c r="A471" s="125"/>
      <c r="B471" s="141" t="s">
        <v>11</v>
      </c>
      <c r="C471" s="253"/>
      <c r="D471" s="145" t="s">
        <v>16</v>
      </c>
      <c r="E471" s="145" t="s">
        <v>16</v>
      </c>
      <c r="F471" s="144" t="s">
        <v>16</v>
      </c>
    </row>
    <row r="472" spans="1:6" s="13" customFormat="1" ht="17.25">
      <c r="A472" s="125"/>
      <c r="B472" s="141" t="s">
        <v>12</v>
      </c>
      <c r="C472" s="253"/>
      <c r="D472" s="145" t="s">
        <v>16</v>
      </c>
      <c r="E472" s="145" t="s">
        <v>16</v>
      </c>
      <c r="F472" s="144" t="s">
        <v>16</v>
      </c>
    </row>
    <row r="473" spans="1:6" s="13" customFormat="1" ht="34.5">
      <c r="A473" s="125"/>
      <c r="B473" s="146" t="s">
        <v>13</v>
      </c>
      <c r="C473" s="253"/>
      <c r="D473" s="147">
        <v>43069.7</v>
      </c>
      <c r="E473" s="157">
        <v>42942.6</v>
      </c>
      <c r="F473" s="144">
        <f>IF(D473=0,0,E473/D473)</f>
        <v>0.99704896946112931</v>
      </c>
    </row>
    <row r="474" spans="1:6" s="13" customFormat="1" ht="148.5" customHeight="1">
      <c r="A474" s="125"/>
      <c r="B474" s="152" t="s">
        <v>59</v>
      </c>
      <c r="C474" s="253" t="s">
        <v>53</v>
      </c>
      <c r="D474" s="139">
        <f>SUM(D476:D478)</f>
        <v>33810.9</v>
      </c>
      <c r="E474" s="139">
        <f>SUM(E476:E478)</f>
        <v>21443.4</v>
      </c>
      <c r="F474" s="140">
        <f>IF(D474=0,0,E474/D474)</f>
        <v>0.63421559319627696</v>
      </c>
    </row>
    <row r="475" spans="1:6" s="13" customFormat="1" ht="17.25">
      <c r="A475" s="125"/>
      <c r="B475" s="141" t="s">
        <v>10</v>
      </c>
      <c r="C475" s="253"/>
      <c r="D475" s="142"/>
      <c r="E475" s="143"/>
      <c r="F475" s="144"/>
    </row>
    <row r="476" spans="1:6" s="13" customFormat="1" ht="17.25">
      <c r="A476" s="125"/>
      <c r="B476" s="141" t="s">
        <v>11</v>
      </c>
      <c r="C476" s="253"/>
      <c r="D476" s="145" t="s">
        <v>16</v>
      </c>
      <c r="E476" s="150" t="s">
        <v>16</v>
      </c>
      <c r="F476" s="144" t="s">
        <v>16</v>
      </c>
    </row>
    <row r="477" spans="1:6" s="13" customFormat="1" ht="17.25">
      <c r="A477" s="125"/>
      <c r="B477" s="141" t="s">
        <v>12</v>
      </c>
      <c r="C477" s="253"/>
      <c r="D477" s="145" t="s">
        <v>16</v>
      </c>
      <c r="E477" s="150" t="s">
        <v>16</v>
      </c>
      <c r="F477" s="144" t="s">
        <v>16</v>
      </c>
    </row>
    <row r="478" spans="1:6" s="13" customFormat="1" ht="34.5">
      <c r="A478" s="125"/>
      <c r="B478" s="146" t="s">
        <v>13</v>
      </c>
      <c r="C478" s="253"/>
      <c r="D478" s="147">
        <v>33810.9</v>
      </c>
      <c r="E478" s="148">
        <v>21443.4</v>
      </c>
      <c r="F478" s="149">
        <f>IF(D478=0,0,E478/D478)</f>
        <v>0.63421559319627696</v>
      </c>
    </row>
    <row r="479" spans="1:6" s="13" customFormat="1" ht="115.5" customHeight="1">
      <c r="A479" s="125"/>
      <c r="B479" s="152" t="s">
        <v>24</v>
      </c>
      <c r="C479" s="253" t="s">
        <v>292</v>
      </c>
      <c r="D479" s="139">
        <f>SUM(D481:D483)</f>
        <v>495.9</v>
      </c>
      <c r="E479" s="139">
        <f>SUM(E481:E483)</f>
        <v>76.5</v>
      </c>
      <c r="F479" s="140">
        <f>IF(D479=0,0,E479/D479)</f>
        <v>0.15426497277676951</v>
      </c>
    </row>
    <row r="480" spans="1:6" s="13" customFormat="1" ht="17.25">
      <c r="A480" s="125"/>
      <c r="B480" s="141" t="s">
        <v>10</v>
      </c>
      <c r="C480" s="253"/>
      <c r="D480" s="142"/>
      <c r="E480" s="143"/>
      <c r="F480" s="153"/>
    </row>
    <row r="481" spans="1:6" s="13" customFormat="1" ht="17.25">
      <c r="A481" s="125"/>
      <c r="B481" s="141" t="s">
        <v>11</v>
      </c>
      <c r="C481" s="253"/>
      <c r="D481" s="145" t="s">
        <v>16</v>
      </c>
      <c r="E481" s="145" t="s">
        <v>16</v>
      </c>
      <c r="F481" s="144" t="s">
        <v>16</v>
      </c>
    </row>
    <row r="482" spans="1:6" s="13" customFormat="1" ht="17.25">
      <c r="A482" s="125"/>
      <c r="B482" s="141" t="s">
        <v>12</v>
      </c>
      <c r="C482" s="253"/>
      <c r="D482" s="145" t="s">
        <v>16</v>
      </c>
      <c r="E482" s="145" t="s">
        <v>16</v>
      </c>
      <c r="F482" s="144" t="s">
        <v>16</v>
      </c>
    </row>
    <row r="483" spans="1:6" s="13" customFormat="1" ht="34.5">
      <c r="A483" s="125"/>
      <c r="B483" s="146" t="s">
        <v>13</v>
      </c>
      <c r="C483" s="253"/>
      <c r="D483" s="147">
        <v>495.9</v>
      </c>
      <c r="E483" s="147">
        <v>76.5</v>
      </c>
      <c r="F483" s="144">
        <f>IF(D483=0,0,E483/D483)</f>
        <v>0.15426497277676951</v>
      </c>
    </row>
    <row r="484" spans="1:6" s="13" customFormat="1" ht="52.5" customHeight="1">
      <c r="A484" s="125"/>
      <c r="B484" s="138" t="s">
        <v>61</v>
      </c>
      <c r="C484" s="253" t="s">
        <v>53</v>
      </c>
      <c r="D484" s="139">
        <f>SUM(D486:D488)</f>
        <v>4487.6000000000004</v>
      </c>
      <c r="E484" s="139">
        <f>SUM(E486:E488)</f>
        <v>1771</v>
      </c>
      <c r="F484" s="140">
        <f>IF(D484=0,0,E484/D484)</f>
        <v>0.39464301631161419</v>
      </c>
    </row>
    <row r="485" spans="1:6" s="13" customFormat="1" ht="17.25">
      <c r="A485" s="125"/>
      <c r="B485" s="141" t="s">
        <v>10</v>
      </c>
      <c r="C485" s="253"/>
      <c r="D485" s="142"/>
      <c r="E485" s="143"/>
      <c r="F485" s="144"/>
    </row>
    <row r="486" spans="1:6" s="13" customFormat="1" ht="17.25">
      <c r="A486" s="125"/>
      <c r="B486" s="141" t="s">
        <v>11</v>
      </c>
      <c r="C486" s="253"/>
      <c r="D486" s="145" t="s">
        <v>16</v>
      </c>
      <c r="E486" s="150" t="s">
        <v>16</v>
      </c>
      <c r="F486" s="144" t="s">
        <v>16</v>
      </c>
    </row>
    <row r="487" spans="1:6" s="13" customFormat="1" ht="17.25">
      <c r="A487" s="125"/>
      <c r="B487" s="141" t="s">
        <v>12</v>
      </c>
      <c r="C487" s="253"/>
      <c r="D487" s="145">
        <v>700.6</v>
      </c>
      <c r="E487" s="150">
        <v>0</v>
      </c>
      <c r="F487" s="144">
        <f>IF(D487=0,0,E487/D487)</f>
        <v>0</v>
      </c>
    </row>
    <row r="488" spans="1:6" s="13" customFormat="1" ht="34.5">
      <c r="A488" s="125"/>
      <c r="B488" s="146" t="s">
        <v>13</v>
      </c>
      <c r="C488" s="253"/>
      <c r="D488" s="147">
        <v>3787</v>
      </c>
      <c r="E488" s="148">
        <v>1771</v>
      </c>
      <c r="F488" s="149">
        <f>IF(D488=0,0,E488/D488)</f>
        <v>0.46765249537892789</v>
      </c>
    </row>
    <row r="489" spans="1:6" s="13" customFormat="1" ht="148.5" customHeight="1">
      <c r="A489" s="125"/>
      <c r="B489" s="152" t="s">
        <v>22</v>
      </c>
      <c r="C489" s="254" t="s">
        <v>62</v>
      </c>
      <c r="D489" s="139">
        <f>SUM(D491:D493)</f>
        <v>228304.6</v>
      </c>
      <c r="E489" s="139">
        <f>SUM(E491:E493)</f>
        <v>148095.90000000002</v>
      </c>
      <c r="F489" s="140">
        <f>IF(D489=0,0,E489/D489)</f>
        <v>0.64867681159293333</v>
      </c>
    </row>
    <row r="490" spans="1:6" s="13" customFormat="1" ht="17.25">
      <c r="A490" s="125"/>
      <c r="B490" s="141" t="s">
        <v>10</v>
      </c>
      <c r="C490" s="254"/>
      <c r="D490" s="142"/>
      <c r="E490" s="143"/>
      <c r="F490" s="153"/>
    </row>
    <row r="491" spans="1:6" s="13" customFormat="1" ht="17.25">
      <c r="A491" s="125"/>
      <c r="B491" s="141" t="s">
        <v>11</v>
      </c>
      <c r="C491" s="254"/>
      <c r="D491" s="145" t="s">
        <v>16</v>
      </c>
      <c r="E491" s="145" t="s">
        <v>16</v>
      </c>
      <c r="F491" s="144" t="s">
        <v>16</v>
      </c>
    </row>
    <row r="492" spans="1:6" s="13" customFormat="1" ht="17.25">
      <c r="A492" s="125"/>
      <c r="B492" s="141" t="s">
        <v>12</v>
      </c>
      <c r="C492" s="254"/>
      <c r="D492" s="145">
        <v>9721.2000000000007</v>
      </c>
      <c r="E492" s="145">
        <v>9721.2000000000007</v>
      </c>
      <c r="F492" s="144">
        <f>IF(D492=0,0,E492/D492)</f>
        <v>1</v>
      </c>
    </row>
    <row r="493" spans="1:6" s="13" customFormat="1" ht="34.5">
      <c r="A493" s="125"/>
      <c r="B493" s="146" t="s">
        <v>13</v>
      </c>
      <c r="C493" s="254"/>
      <c r="D493" s="147">
        <v>218583.4</v>
      </c>
      <c r="E493" s="147">
        <v>138374.70000000001</v>
      </c>
      <c r="F493" s="149">
        <f>IF(D493=0,0,E493/D493)</f>
        <v>0.63305218969052557</v>
      </c>
    </row>
    <row r="494" spans="1:6" s="13" customFormat="1" ht="82.5" customHeight="1">
      <c r="A494" s="125"/>
      <c r="B494" s="152" t="s">
        <v>28</v>
      </c>
      <c r="C494" s="254" t="s">
        <v>41</v>
      </c>
      <c r="D494" s="139">
        <f>SUM(D496:D498)</f>
        <v>390224.3</v>
      </c>
      <c r="E494" s="139">
        <f>SUM(E496:E498)</f>
        <v>267763.7</v>
      </c>
      <c r="F494" s="140">
        <f>IF(D494=0,0,E494/D494)</f>
        <v>0.6861789488763258</v>
      </c>
    </row>
    <row r="495" spans="1:6" s="13" customFormat="1" ht="17.25">
      <c r="A495" s="125"/>
      <c r="B495" s="141" t="s">
        <v>10</v>
      </c>
      <c r="C495" s="254"/>
      <c r="D495" s="142"/>
      <c r="E495" s="143"/>
      <c r="F495" s="144"/>
    </row>
    <row r="496" spans="1:6" s="13" customFormat="1" ht="17.25">
      <c r="A496" s="125"/>
      <c r="B496" s="141" t="s">
        <v>11</v>
      </c>
      <c r="C496" s="254"/>
      <c r="D496" s="145" t="s">
        <v>16</v>
      </c>
      <c r="E496" s="150" t="s">
        <v>16</v>
      </c>
      <c r="F496" s="144" t="s">
        <v>16</v>
      </c>
    </row>
    <row r="497" spans="1:6" s="13" customFormat="1" ht="17.25">
      <c r="A497" s="125"/>
      <c r="B497" s="141" t="s">
        <v>12</v>
      </c>
      <c r="C497" s="254"/>
      <c r="D497" s="145">
        <v>10535.8</v>
      </c>
      <c r="E497" s="150">
        <v>6711.2</v>
      </c>
      <c r="F497" s="144">
        <f>IF(D497=0,0,E497/D497)</f>
        <v>0.63699007194517743</v>
      </c>
    </row>
    <row r="498" spans="1:6" s="13" customFormat="1" ht="34.5">
      <c r="A498" s="125"/>
      <c r="B498" s="146" t="s">
        <v>13</v>
      </c>
      <c r="C498" s="254"/>
      <c r="D498" s="147">
        <v>379688.5</v>
      </c>
      <c r="E498" s="148">
        <v>261052.5</v>
      </c>
      <c r="F498" s="149">
        <f>IF(D498=0,0,E498/D498)</f>
        <v>0.68754386819721958</v>
      </c>
    </row>
    <row r="499" spans="1:6" s="13" customFormat="1" ht="16.5">
      <c r="A499" s="124"/>
      <c r="B499" s="152" t="s">
        <v>29</v>
      </c>
      <c r="C499" s="252"/>
      <c r="D499" s="158">
        <f>SUM(D409,D414,D419,D424,D429,D434,D439,D444,D454,D459,D464,D469,D474,D479,D484,D489,D494,D449)</f>
        <v>17705365.200000003</v>
      </c>
      <c r="E499" s="158">
        <f>SUM(E409,E414,E419,E424,E429,E434,E439,E444,E454,E459,E464,E469,E474,E479,E484,E489,E494,E449)</f>
        <v>13042520.299999999</v>
      </c>
      <c r="F499" s="159">
        <f>IF(D499=0,0,E499/D499)</f>
        <v>0.73664226366819008</v>
      </c>
    </row>
    <row r="500" spans="1:6" s="13" customFormat="1" ht="17.25">
      <c r="A500" s="124"/>
      <c r="B500" s="141" t="s">
        <v>10</v>
      </c>
      <c r="C500" s="252"/>
      <c r="D500" s="160"/>
      <c r="E500" s="160"/>
      <c r="F500" s="161"/>
    </row>
    <row r="501" spans="1:6" s="13" customFormat="1" ht="17.25">
      <c r="A501" s="124"/>
      <c r="B501" s="141" t="s">
        <v>11</v>
      </c>
      <c r="C501" s="252"/>
      <c r="D501" s="160">
        <f t="shared" ref="D501:E503" si="4">SUM(D411,D416,D421,D426,D431,D436,D441,D446,D456,D461,D466,D471,D476,D481,D486,D491,D496,D451)</f>
        <v>1581473.9</v>
      </c>
      <c r="E501" s="160">
        <f t="shared" si="4"/>
        <v>1230550.7</v>
      </c>
      <c r="F501" s="162">
        <f>IF(D501=0,0,E501/D501)</f>
        <v>0.77810370439878906</v>
      </c>
    </row>
    <row r="502" spans="1:6" s="13" customFormat="1" ht="17.25">
      <c r="A502" s="124"/>
      <c r="B502" s="141" t="s">
        <v>12</v>
      </c>
      <c r="C502" s="252"/>
      <c r="D502" s="160">
        <f t="shared" si="4"/>
        <v>11125103.800000001</v>
      </c>
      <c r="E502" s="160">
        <f t="shared" si="4"/>
        <v>8319156.2999999998</v>
      </c>
      <c r="F502" s="162">
        <f>IF(D502=0,0,E502/D502)</f>
        <v>0.747782353275661</v>
      </c>
    </row>
    <row r="503" spans="1:6" s="13" customFormat="1" ht="34.5">
      <c r="A503" s="127"/>
      <c r="B503" s="146" t="s">
        <v>13</v>
      </c>
      <c r="C503" s="252"/>
      <c r="D503" s="163">
        <f t="shared" si="4"/>
        <v>4998787.5000000009</v>
      </c>
      <c r="E503" s="163">
        <f t="shared" si="4"/>
        <v>3492813.3000000007</v>
      </c>
      <c r="F503" s="164">
        <f>IF(D503=0,0,E503/D503)</f>
        <v>0.69873210253486473</v>
      </c>
    </row>
    <row r="504" spans="1:6" s="13" customFormat="1" ht="52.5" customHeight="1">
      <c r="A504" s="123">
        <v>11</v>
      </c>
      <c r="B504" s="234" t="s">
        <v>258</v>
      </c>
      <c r="C504" s="234"/>
      <c r="D504" s="234"/>
      <c r="E504" s="234"/>
      <c r="F504" s="234"/>
    </row>
    <row r="505" spans="1:6" s="13" customFormat="1" ht="66" customHeight="1">
      <c r="A505" s="125"/>
      <c r="B505" s="48" t="s">
        <v>64</v>
      </c>
      <c r="C505" s="235" t="s">
        <v>65</v>
      </c>
      <c r="D505" s="11">
        <f>SUM(D507:D509)</f>
        <v>7500</v>
      </c>
      <c r="E505" s="49">
        <f>SUM(E507:E509)</f>
        <v>7500</v>
      </c>
      <c r="F505" s="27">
        <f>IF(D505=0,0,E505/D505)</f>
        <v>1</v>
      </c>
    </row>
    <row r="506" spans="1:6" s="13" customFormat="1" ht="17.25">
      <c r="A506" s="125"/>
      <c r="B506" s="22" t="s">
        <v>10</v>
      </c>
      <c r="C506" s="235"/>
      <c r="D506" s="15"/>
      <c r="E506" s="23"/>
      <c r="F506" s="17"/>
    </row>
    <row r="507" spans="1:6" s="13" customFormat="1" ht="17.25">
      <c r="A507" s="125"/>
      <c r="B507" s="22" t="s">
        <v>11</v>
      </c>
      <c r="C507" s="235"/>
      <c r="D507" s="16">
        <v>1335</v>
      </c>
      <c r="E507" s="24">
        <v>1335</v>
      </c>
      <c r="F507" s="17">
        <f>IF(D507=0,0,E507/D507)</f>
        <v>1</v>
      </c>
    </row>
    <row r="508" spans="1:6" s="13" customFormat="1" ht="17.25">
      <c r="A508" s="125"/>
      <c r="B508" s="22" t="s">
        <v>12</v>
      </c>
      <c r="C508" s="235"/>
      <c r="D508" s="16">
        <v>6165</v>
      </c>
      <c r="E508" s="24">
        <v>6165</v>
      </c>
      <c r="F508" s="17">
        <f>IF(D508=0,0,E508/D508)</f>
        <v>1</v>
      </c>
    </row>
    <row r="509" spans="1:6" s="13" customFormat="1" ht="34.5">
      <c r="A509" s="125"/>
      <c r="B509" s="25" t="s">
        <v>13</v>
      </c>
      <c r="C509" s="235"/>
      <c r="D509" s="19" t="s">
        <v>16</v>
      </c>
      <c r="E509" s="26" t="s">
        <v>16</v>
      </c>
      <c r="F509" s="17" t="s">
        <v>16</v>
      </c>
    </row>
    <row r="510" spans="1:6" s="13" customFormat="1" ht="99" customHeight="1">
      <c r="A510" s="125"/>
      <c r="B510" s="48" t="s">
        <v>66</v>
      </c>
      <c r="C510" s="235" t="s">
        <v>65</v>
      </c>
      <c r="D510" s="11">
        <f>SUM(D512:D514)</f>
        <v>9520.5</v>
      </c>
      <c r="E510" s="49">
        <f>SUM(E512:E514)</f>
        <v>7810.5</v>
      </c>
      <c r="F510" s="27">
        <f>IF(D510=0,0,E510/D510)</f>
        <v>0.82038758468567829</v>
      </c>
    </row>
    <row r="511" spans="1:6" s="13" customFormat="1" ht="17.25">
      <c r="A511" s="125"/>
      <c r="B511" s="22" t="s">
        <v>10</v>
      </c>
      <c r="C511" s="235"/>
      <c r="D511" s="15"/>
      <c r="E511" s="23"/>
      <c r="F511" s="17"/>
    </row>
    <row r="512" spans="1:6" s="13" customFormat="1" ht="17.25">
      <c r="A512" s="125"/>
      <c r="B512" s="22" t="s">
        <v>11</v>
      </c>
      <c r="C512" s="235"/>
      <c r="D512" s="16" t="s">
        <v>16</v>
      </c>
      <c r="E512" s="16" t="s">
        <v>16</v>
      </c>
      <c r="F512" s="16" t="s">
        <v>16</v>
      </c>
    </row>
    <row r="513" spans="1:6" s="13" customFormat="1" ht="17.25">
      <c r="A513" s="125"/>
      <c r="B513" s="22" t="s">
        <v>12</v>
      </c>
      <c r="C513" s="235"/>
      <c r="D513" s="16" t="s">
        <v>16</v>
      </c>
      <c r="E513" s="16" t="s">
        <v>16</v>
      </c>
      <c r="F513" s="16" t="s">
        <v>16</v>
      </c>
    </row>
    <row r="514" spans="1:6" s="13" customFormat="1" ht="34.5">
      <c r="A514" s="125"/>
      <c r="B514" s="25" t="s">
        <v>13</v>
      </c>
      <c r="C514" s="235"/>
      <c r="D514" s="19">
        <v>9520.5</v>
      </c>
      <c r="E514" s="26">
        <v>7810.5</v>
      </c>
      <c r="F514" s="20">
        <f>IF(D514=0,0,E514/D514)</f>
        <v>0.82038758468567829</v>
      </c>
    </row>
    <row r="515" spans="1:6" s="13" customFormat="1" ht="66" customHeight="1">
      <c r="A515" s="125"/>
      <c r="B515" s="48" t="s">
        <v>67</v>
      </c>
      <c r="C515" s="235" t="s">
        <v>65</v>
      </c>
      <c r="D515" s="11">
        <f>SUM(D517:D519)</f>
        <v>37648.300000000003</v>
      </c>
      <c r="E515" s="49">
        <f>SUM(E517:E519)</f>
        <v>33153</v>
      </c>
      <c r="F515" s="27">
        <f>IF(D515=0,0,E515/D515)</f>
        <v>0.88059753030017285</v>
      </c>
    </row>
    <row r="516" spans="1:6" s="13" customFormat="1" ht="17.25">
      <c r="A516" s="125"/>
      <c r="B516" s="22" t="s">
        <v>10</v>
      </c>
      <c r="C516" s="235"/>
      <c r="D516" s="15"/>
      <c r="E516" s="23"/>
      <c r="F516" s="17"/>
    </row>
    <row r="517" spans="1:6" s="13" customFormat="1" ht="17.25">
      <c r="A517" s="125"/>
      <c r="B517" s="22" t="s">
        <v>11</v>
      </c>
      <c r="C517" s="235"/>
      <c r="D517" s="16" t="s">
        <v>16</v>
      </c>
      <c r="E517" s="16" t="s">
        <v>16</v>
      </c>
      <c r="F517" s="16" t="s">
        <v>16</v>
      </c>
    </row>
    <row r="518" spans="1:6" s="13" customFormat="1" ht="17.25">
      <c r="A518" s="125"/>
      <c r="B518" s="22" t="s">
        <v>12</v>
      </c>
      <c r="C518" s="235"/>
      <c r="D518" s="16" t="s">
        <v>16</v>
      </c>
      <c r="E518" s="16" t="s">
        <v>16</v>
      </c>
      <c r="F518" s="16" t="s">
        <v>16</v>
      </c>
    </row>
    <row r="519" spans="1:6" s="13" customFormat="1" ht="34.5">
      <c r="A519" s="125"/>
      <c r="B519" s="25" t="s">
        <v>13</v>
      </c>
      <c r="C519" s="235"/>
      <c r="D519" s="19">
        <v>37648.300000000003</v>
      </c>
      <c r="E519" s="26">
        <v>33153</v>
      </c>
      <c r="F519" s="20">
        <f>IF(D519=0,0,E519/D519)</f>
        <v>0.88059753030017285</v>
      </c>
    </row>
    <row r="520" spans="1:6" s="13" customFormat="1" ht="115.5" customHeight="1">
      <c r="A520" s="125"/>
      <c r="B520" s="48" t="s">
        <v>68</v>
      </c>
      <c r="C520" s="235" t="s">
        <v>65</v>
      </c>
      <c r="D520" s="11">
        <f>SUM(D522:D524)</f>
        <v>120622.2</v>
      </c>
      <c r="E520" s="49">
        <f>SUM(E522:E524)</f>
        <v>79814.2</v>
      </c>
      <c r="F520" s="27">
        <f>IF(D520=0,0,E520/D520)</f>
        <v>0.66168748373019226</v>
      </c>
    </row>
    <row r="521" spans="1:6" s="13" customFormat="1" ht="17.25">
      <c r="A521" s="125"/>
      <c r="B521" s="22" t="s">
        <v>10</v>
      </c>
      <c r="C521" s="235"/>
      <c r="D521" s="15"/>
      <c r="E521" s="23"/>
      <c r="F521" s="17"/>
    </row>
    <row r="522" spans="1:6" s="13" customFormat="1" ht="17.25">
      <c r="A522" s="125"/>
      <c r="B522" s="22" t="s">
        <v>11</v>
      </c>
      <c r="C522" s="235"/>
      <c r="D522" s="16" t="s">
        <v>16</v>
      </c>
      <c r="E522" s="16" t="s">
        <v>16</v>
      </c>
      <c r="F522" s="16" t="s">
        <v>16</v>
      </c>
    </row>
    <row r="523" spans="1:6" s="13" customFormat="1" ht="17.25">
      <c r="A523" s="125"/>
      <c r="B523" s="22" t="s">
        <v>12</v>
      </c>
      <c r="C523" s="235"/>
      <c r="D523" s="16" t="s">
        <v>16</v>
      </c>
      <c r="E523" s="16" t="s">
        <v>16</v>
      </c>
      <c r="F523" s="16" t="s">
        <v>16</v>
      </c>
    </row>
    <row r="524" spans="1:6" s="13" customFormat="1" ht="34.5">
      <c r="A524" s="125"/>
      <c r="B524" s="25" t="s">
        <v>13</v>
      </c>
      <c r="C524" s="235"/>
      <c r="D524" s="19">
        <v>120622.2</v>
      </c>
      <c r="E524" s="26">
        <v>79814.2</v>
      </c>
      <c r="F524" s="20">
        <f>IF(D524=0,0,E524/D524)</f>
        <v>0.66168748373019226</v>
      </c>
    </row>
    <row r="525" spans="1:6" s="13" customFormat="1" ht="115.5" customHeight="1">
      <c r="A525" s="125"/>
      <c r="B525" s="48" t="s">
        <v>69</v>
      </c>
      <c r="C525" s="235" t="s">
        <v>65</v>
      </c>
      <c r="D525" s="11">
        <f>SUM(D527:D529)</f>
        <v>11478.7</v>
      </c>
      <c r="E525" s="11">
        <f>SUM(E527:E529)</f>
        <v>8190.6</v>
      </c>
      <c r="F525" s="27">
        <f>IF(D525=0,0,E525/D525)</f>
        <v>0.71354770139475721</v>
      </c>
    </row>
    <row r="526" spans="1:6" s="13" customFormat="1" ht="17.25">
      <c r="A526" s="125"/>
      <c r="B526" s="22" t="s">
        <v>10</v>
      </c>
      <c r="C526" s="235"/>
      <c r="D526" s="15"/>
      <c r="E526" s="15"/>
      <c r="F526" s="17"/>
    </row>
    <row r="527" spans="1:6" s="13" customFormat="1" ht="17.25">
      <c r="A527" s="125"/>
      <c r="B527" s="22" t="s">
        <v>11</v>
      </c>
      <c r="C527" s="235"/>
      <c r="D527" s="16" t="s">
        <v>16</v>
      </c>
      <c r="E527" s="16" t="s">
        <v>16</v>
      </c>
      <c r="F527" s="16" t="s">
        <v>16</v>
      </c>
    </row>
    <row r="528" spans="1:6" s="13" customFormat="1" ht="17.25">
      <c r="A528" s="125"/>
      <c r="B528" s="22" t="s">
        <v>12</v>
      </c>
      <c r="C528" s="235"/>
      <c r="D528" s="16" t="s">
        <v>16</v>
      </c>
      <c r="E528" s="16" t="s">
        <v>16</v>
      </c>
      <c r="F528" s="16" t="s">
        <v>16</v>
      </c>
    </row>
    <row r="529" spans="1:6" s="13" customFormat="1" ht="34.5">
      <c r="A529" s="125"/>
      <c r="B529" s="25" t="s">
        <v>13</v>
      </c>
      <c r="C529" s="235"/>
      <c r="D529" s="19">
        <v>11478.7</v>
      </c>
      <c r="E529" s="19">
        <v>8190.6</v>
      </c>
      <c r="F529" s="20">
        <f>IF(D529=0,0,E529/D529)</f>
        <v>0.71354770139475721</v>
      </c>
    </row>
    <row r="530" spans="1:6" s="13" customFormat="1" ht="148.5" customHeight="1">
      <c r="A530" s="125"/>
      <c r="B530" s="48" t="s">
        <v>70</v>
      </c>
      <c r="C530" s="235" t="s">
        <v>65</v>
      </c>
      <c r="D530" s="11">
        <f>SUM(D532:D534)</f>
        <v>340754.5</v>
      </c>
      <c r="E530" s="49">
        <f>SUM(E532:E534)</f>
        <v>234067.7</v>
      </c>
      <c r="F530" s="27">
        <f>IF(D530=0,0,E530/D530)</f>
        <v>0.6869100774898057</v>
      </c>
    </row>
    <row r="531" spans="1:6" s="13" customFormat="1" ht="17.25">
      <c r="A531" s="125"/>
      <c r="B531" s="22" t="s">
        <v>10</v>
      </c>
      <c r="C531" s="235"/>
      <c r="D531" s="15"/>
      <c r="E531" s="23"/>
      <c r="F531" s="17"/>
    </row>
    <row r="532" spans="1:6" s="13" customFormat="1" ht="17.25">
      <c r="A532" s="125"/>
      <c r="B532" s="22" t="s">
        <v>11</v>
      </c>
      <c r="C532" s="235"/>
      <c r="D532" s="16" t="s">
        <v>16</v>
      </c>
      <c r="E532" s="24" t="s">
        <v>16</v>
      </c>
      <c r="F532" s="17" t="s">
        <v>16</v>
      </c>
    </row>
    <row r="533" spans="1:6" s="13" customFormat="1" ht="17.25">
      <c r="A533" s="125"/>
      <c r="B533" s="22" t="s">
        <v>12</v>
      </c>
      <c r="C533" s="235"/>
      <c r="D533" s="16">
        <v>15895.7</v>
      </c>
      <c r="E533" s="24">
        <v>10562.7</v>
      </c>
      <c r="F533" s="17">
        <f>IF(D533=0,0,E533/D533)</f>
        <v>0.66450046238919958</v>
      </c>
    </row>
    <row r="534" spans="1:6" s="13" customFormat="1" ht="34.5">
      <c r="A534" s="125"/>
      <c r="B534" s="25" t="s">
        <v>13</v>
      </c>
      <c r="C534" s="235"/>
      <c r="D534" s="19">
        <v>324858.8</v>
      </c>
      <c r="E534" s="26">
        <v>223505</v>
      </c>
      <c r="F534" s="20">
        <f>IF(D534=0,0,E534/D534)</f>
        <v>0.68800660471564878</v>
      </c>
    </row>
    <row r="535" spans="1:6" s="13" customFormat="1" ht="82.5" customHeight="1">
      <c r="A535" s="125"/>
      <c r="B535" s="48" t="s">
        <v>23</v>
      </c>
      <c r="C535" s="235" t="s">
        <v>269</v>
      </c>
      <c r="D535" s="11">
        <f>SUM(D537:D539)</f>
        <v>1003.4</v>
      </c>
      <c r="E535" s="49">
        <f>SUM(E537:E539)</f>
        <v>0</v>
      </c>
      <c r="F535" s="27">
        <f>IF(D535=0,0,E535/D535)</f>
        <v>0</v>
      </c>
    </row>
    <row r="536" spans="1:6" s="13" customFormat="1" ht="17.25">
      <c r="A536" s="125"/>
      <c r="B536" s="22" t="s">
        <v>10</v>
      </c>
      <c r="C536" s="235"/>
      <c r="D536" s="15"/>
      <c r="E536" s="23"/>
      <c r="F536" s="17"/>
    </row>
    <row r="537" spans="1:6" s="13" customFormat="1" ht="17.25">
      <c r="A537" s="125"/>
      <c r="B537" s="22" t="s">
        <v>11</v>
      </c>
      <c r="C537" s="235"/>
      <c r="D537" s="16" t="s">
        <v>16</v>
      </c>
      <c r="E537" s="16" t="s">
        <v>16</v>
      </c>
      <c r="F537" s="16" t="s">
        <v>16</v>
      </c>
    </row>
    <row r="538" spans="1:6" s="13" customFormat="1" ht="17.25">
      <c r="A538" s="125"/>
      <c r="B538" s="22" t="s">
        <v>12</v>
      </c>
      <c r="C538" s="235"/>
      <c r="D538" s="16" t="s">
        <v>16</v>
      </c>
      <c r="E538" s="16" t="s">
        <v>16</v>
      </c>
      <c r="F538" s="16" t="s">
        <v>16</v>
      </c>
    </row>
    <row r="539" spans="1:6" s="13" customFormat="1" ht="34.5">
      <c r="A539" s="125"/>
      <c r="B539" s="25" t="s">
        <v>13</v>
      </c>
      <c r="C539" s="235"/>
      <c r="D539" s="19">
        <v>1003.4</v>
      </c>
      <c r="E539" s="26">
        <v>0</v>
      </c>
      <c r="F539" s="20">
        <f>IF(D539=0,0,E539/D539)</f>
        <v>0</v>
      </c>
    </row>
    <row r="540" spans="1:6" s="13" customFormat="1" ht="82.5" customHeight="1">
      <c r="A540" s="125"/>
      <c r="B540" s="48" t="s">
        <v>71</v>
      </c>
      <c r="C540" s="235" t="s">
        <v>65</v>
      </c>
      <c r="D540" s="11">
        <f>SUM(D542:D544)</f>
        <v>240</v>
      </c>
      <c r="E540" s="49">
        <f>SUM(E542:E544)</f>
        <v>0</v>
      </c>
      <c r="F540" s="27">
        <f>IF(D540=0,0,E540/D540)</f>
        <v>0</v>
      </c>
    </row>
    <row r="541" spans="1:6" s="13" customFormat="1" ht="17.25">
      <c r="A541" s="125"/>
      <c r="B541" s="22" t="s">
        <v>10</v>
      </c>
      <c r="C541" s="235"/>
      <c r="D541" s="15"/>
      <c r="E541" s="23"/>
      <c r="F541" s="17"/>
    </row>
    <row r="542" spans="1:6" s="13" customFormat="1" ht="17.25">
      <c r="A542" s="125"/>
      <c r="B542" s="22" t="s">
        <v>11</v>
      </c>
      <c r="C542" s="235"/>
      <c r="D542" s="16" t="s">
        <v>16</v>
      </c>
      <c r="E542" s="16" t="s">
        <v>16</v>
      </c>
      <c r="F542" s="16" t="s">
        <v>16</v>
      </c>
    </row>
    <row r="543" spans="1:6" s="13" customFormat="1" ht="17.25">
      <c r="A543" s="125"/>
      <c r="B543" s="22" t="s">
        <v>12</v>
      </c>
      <c r="C543" s="235"/>
      <c r="D543" s="16" t="s">
        <v>16</v>
      </c>
      <c r="E543" s="16" t="s">
        <v>16</v>
      </c>
      <c r="F543" s="16" t="s">
        <v>16</v>
      </c>
    </row>
    <row r="544" spans="1:6" s="13" customFormat="1" ht="34.5">
      <c r="A544" s="125"/>
      <c r="B544" s="25" t="s">
        <v>13</v>
      </c>
      <c r="C544" s="235"/>
      <c r="D544" s="19">
        <v>240</v>
      </c>
      <c r="E544" s="26">
        <v>0</v>
      </c>
      <c r="F544" s="17">
        <f>IF(D544=0,0,E544/D544)</f>
        <v>0</v>
      </c>
    </row>
    <row r="545" spans="1:6" s="13" customFormat="1" ht="99" customHeight="1">
      <c r="A545" s="125"/>
      <c r="B545" s="48" t="s">
        <v>22</v>
      </c>
      <c r="C545" s="235" t="s">
        <v>65</v>
      </c>
      <c r="D545" s="11">
        <f>SUM(D547:D549)</f>
        <v>19164</v>
      </c>
      <c r="E545" s="49">
        <f>SUM(E547:E549)</f>
        <v>17431.099999999999</v>
      </c>
      <c r="F545" s="27">
        <f>IF(D545=0,0,E545/D545)</f>
        <v>0.90957524525151323</v>
      </c>
    </row>
    <row r="546" spans="1:6" s="13" customFormat="1" ht="17.25">
      <c r="A546" s="125"/>
      <c r="B546" s="22" t="s">
        <v>10</v>
      </c>
      <c r="C546" s="235"/>
      <c r="D546" s="15"/>
      <c r="E546" s="23"/>
      <c r="F546" s="17"/>
    </row>
    <row r="547" spans="1:6" s="13" customFormat="1" ht="17.25">
      <c r="A547" s="125"/>
      <c r="B547" s="22" t="s">
        <v>11</v>
      </c>
      <c r="C547" s="235"/>
      <c r="D547" s="16" t="s">
        <v>16</v>
      </c>
      <c r="E547" s="24" t="s">
        <v>16</v>
      </c>
      <c r="F547" s="16" t="s">
        <v>16</v>
      </c>
    </row>
    <row r="548" spans="1:6" s="13" customFormat="1" ht="17.25">
      <c r="A548" s="125"/>
      <c r="B548" s="22" t="s">
        <v>12</v>
      </c>
      <c r="C548" s="235"/>
      <c r="D548" s="16">
        <v>1600</v>
      </c>
      <c r="E548" s="24">
        <v>1600</v>
      </c>
      <c r="F548" s="17">
        <f>IF(D548=0,0,E548/D548)</f>
        <v>1</v>
      </c>
    </row>
    <row r="549" spans="1:6" s="13" customFormat="1" ht="34.5">
      <c r="A549" s="125"/>
      <c r="B549" s="25" t="s">
        <v>13</v>
      </c>
      <c r="C549" s="235"/>
      <c r="D549" s="19">
        <v>17564</v>
      </c>
      <c r="E549" s="26">
        <v>15831.1</v>
      </c>
      <c r="F549" s="20">
        <f>IF(D549=0,0,E549/D549)</f>
        <v>0.90133796401730815</v>
      </c>
    </row>
    <row r="550" spans="1:6" s="13" customFormat="1" ht="16.5">
      <c r="A550" s="124"/>
      <c r="B550" s="10" t="s">
        <v>29</v>
      </c>
      <c r="C550" s="246"/>
      <c r="D550" s="29">
        <f>SUM(D505,D510,D515,D520,D525,D530,D535,D540,D545)</f>
        <v>547931.6</v>
      </c>
      <c r="E550" s="29">
        <f>SUM(E505,E510,E515,E520,E525,E530,E535,E540,E545)</f>
        <v>387967.1</v>
      </c>
      <c r="F550" s="33">
        <f>IF(D550=0,0,E550/D550)</f>
        <v>0.7080575385686827</v>
      </c>
    </row>
    <row r="551" spans="1:6" s="13" customFormat="1" ht="17.25">
      <c r="A551" s="124"/>
      <c r="B551" s="22" t="s">
        <v>10</v>
      </c>
      <c r="C551" s="246"/>
      <c r="D551" s="32"/>
      <c r="E551" s="32"/>
      <c r="F551" s="33"/>
    </row>
    <row r="552" spans="1:6" s="13" customFormat="1" ht="17.25">
      <c r="A552" s="124"/>
      <c r="B552" s="22" t="s">
        <v>11</v>
      </c>
      <c r="C552" s="246"/>
      <c r="D552" s="34">
        <f t="shared" ref="D552:E554" si="5">SUM(D547,D542,D537,D532,D527,D522,D517,D512,D507)</f>
        <v>1335</v>
      </c>
      <c r="E552" s="34">
        <f t="shared" si="5"/>
        <v>1335</v>
      </c>
      <c r="F552" s="35">
        <f>IF(D552=0,0,E552/D552)</f>
        <v>1</v>
      </c>
    </row>
    <row r="553" spans="1:6" s="13" customFormat="1" ht="17.25">
      <c r="A553" s="124"/>
      <c r="B553" s="22" t="s">
        <v>12</v>
      </c>
      <c r="C553" s="246"/>
      <c r="D553" s="34">
        <f t="shared" si="5"/>
        <v>23660.7</v>
      </c>
      <c r="E553" s="34">
        <f t="shared" si="5"/>
        <v>18327.7</v>
      </c>
      <c r="F553" s="35">
        <f>IF(D553=0,0,E553/D553)</f>
        <v>0.77460514693140947</v>
      </c>
    </row>
    <row r="554" spans="1:6" s="13" customFormat="1" ht="34.5">
      <c r="A554" s="127"/>
      <c r="B554" s="25" t="s">
        <v>13</v>
      </c>
      <c r="C554" s="246"/>
      <c r="D554" s="37">
        <f t="shared" si="5"/>
        <v>522935.9</v>
      </c>
      <c r="E554" s="37">
        <f t="shared" si="5"/>
        <v>368304.4</v>
      </c>
      <c r="F554" s="38">
        <f>IF(D554=0,0,E554/D554)</f>
        <v>0.70430123462550576</v>
      </c>
    </row>
    <row r="555" spans="1:6" s="13" customFormat="1" ht="54" customHeight="1">
      <c r="A555" s="123">
        <v>12</v>
      </c>
      <c r="B555" s="234" t="s">
        <v>72</v>
      </c>
      <c r="C555" s="234"/>
      <c r="D555" s="234"/>
      <c r="E555" s="234"/>
      <c r="F555" s="234"/>
    </row>
    <row r="556" spans="1:6" s="13" customFormat="1" ht="121.5" customHeight="1">
      <c r="A556" s="125"/>
      <c r="B556" s="48" t="s">
        <v>73</v>
      </c>
      <c r="C556" s="235" t="s">
        <v>74</v>
      </c>
      <c r="D556" s="11">
        <f>SUM(D558:D561)</f>
        <v>1626.6</v>
      </c>
      <c r="E556" s="55">
        <f>SUM(E558:E561)</f>
        <v>995.2</v>
      </c>
      <c r="F556" s="27">
        <f>IF(D556=0,0,E556/D556)</f>
        <v>0.61182835362105015</v>
      </c>
    </row>
    <row r="557" spans="1:6" s="13" customFormat="1" ht="35.25" customHeight="1">
      <c r="A557" s="125"/>
      <c r="B557" s="22" t="s">
        <v>10</v>
      </c>
      <c r="C557" s="235"/>
      <c r="D557" s="15"/>
      <c r="E557" s="41"/>
      <c r="F557" s="17"/>
    </row>
    <row r="558" spans="1:6" s="13" customFormat="1" ht="35.25" customHeight="1">
      <c r="A558" s="125"/>
      <c r="B558" s="22" t="s">
        <v>11</v>
      </c>
      <c r="C558" s="235"/>
      <c r="D558" s="16" t="s">
        <v>16</v>
      </c>
      <c r="E558" s="43" t="s">
        <v>16</v>
      </c>
      <c r="F558" s="17" t="s">
        <v>16</v>
      </c>
    </row>
    <row r="559" spans="1:6" s="13" customFormat="1" ht="35.25" customHeight="1">
      <c r="A559" s="125"/>
      <c r="B559" s="22" t="s">
        <v>12</v>
      </c>
      <c r="C559" s="235"/>
      <c r="D559" s="16" t="s">
        <v>16</v>
      </c>
      <c r="E559" s="43" t="s">
        <v>16</v>
      </c>
      <c r="F559" s="17" t="s">
        <v>16</v>
      </c>
    </row>
    <row r="560" spans="1:6" s="13" customFormat="1" ht="35.25" customHeight="1">
      <c r="A560" s="125"/>
      <c r="B560" s="22" t="s">
        <v>13</v>
      </c>
      <c r="C560" s="235"/>
      <c r="D560" s="16">
        <v>1626.6</v>
      </c>
      <c r="E560" s="43">
        <v>995.2</v>
      </c>
      <c r="F560" s="17">
        <f>IF(D560=0,0,E560/D560)</f>
        <v>0.61182835362105015</v>
      </c>
    </row>
    <row r="561" spans="1:6" s="13" customFormat="1" ht="35.25" customHeight="1">
      <c r="A561" s="125"/>
      <c r="B561" s="25" t="s">
        <v>75</v>
      </c>
      <c r="C561" s="235"/>
      <c r="D561" s="19" t="s">
        <v>16</v>
      </c>
      <c r="E561" s="43" t="s">
        <v>16</v>
      </c>
      <c r="F561" s="20" t="s">
        <v>16</v>
      </c>
    </row>
    <row r="562" spans="1:6" s="13" customFormat="1" ht="156" customHeight="1">
      <c r="A562" s="125"/>
      <c r="B562" s="48" t="s">
        <v>76</v>
      </c>
      <c r="C562" s="235" t="s">
        <v>77</v>
      </c>
      <c r="D562" s="11">
        <f>SUM(D564:D567)</f>
        <v>2578.1</v>
      </c>
      <c r="E562" s="55">
        <f>SUM(E564:E567)</f>
        <v>746.7</v>
      </c>
      <c r="F562" s="27">
        <f>IF(D562=0,0,E562/D562)</f>
        <v>0.28963189946084328</v>
      </c>
    </row>
    <row r="563" spans="1:6" s="13" customFormat="1" ht="35.25" customHeight="1">
      <c r="A563" s="125"/>
      <c r="B563" s="22" t="s">
        <v>10</v>
      </c>
      <c r="C563" s="235"/>
      <c r="D563" s="15"/>
      <c r="E563" s="41"/>
      <c r="F563" s="17"/>
    </row>
    <row r="564" spans="1:6" s="13" customFormat="1" ht="35.25" customHeight="1">
      <c r="A564" s="125"/>
      <c r="B564" s="22" t="s">
        <v>11</v>
      </c>
      <c r="C564" s="235"/>
      <c r="D564" s="16" t="s">
        <v>16</v>
      </c>
      <c r="E564" s="43" t="s">
        <v>16</v>
      </c>
      <c r="F564" s="17" t="s">
        <v>16</v>
      </c>
    </row>
    <row r="565" spans="1:6" s="13" customFormat="1" ht="35.25" customHeight="1">
      <c r="A565" s="125"/>
      <c r="B565" s="22" t="s">
        <v>12</v>
      </c>
      <c r="C565" s="235"/>
      <c r="D565" s="16" t="s">
        <v>16</v>
      </c>
      <c r="E565" s="43" t="s">
        <v>16</v>
      </c>
      <c r="F565" s="17" t="s">
        <v>16</v>
      </c>
    </row>
    <row r="566" spans="1:6" s="13" customFormat="1" ht="35.25" customHeight="1">
      <c r="A566" s="125"/>
      <c r="B566" s="22" t="s">
        <v>78</v>
      </c>
      <c r="C566" s="235"/>
      <c r="D566" s="16">
        <v>2458.1</v>
      </c>
      <c r="E566" s="43">
        <v>690.6</v>
      </c>
      <c r="F566" s="17">
        <f>IF(D566=0,0,E566/D566)</f>
        <v>0.28094870021561369</v>
      </c>
    </row>
    <row r="567" spans="1:6" s="13" customFormat="1" ht="35.25" customHeight="1">
      <c r="A567" s="125"/>
      <c r="B567" s="25" t="s">
        <v>75</v>
      </c>
      <c r="C567" s="235"/>
      <c r="D567" s="19">
        <v>120</v>
      </c>
      <c r="E567" s="19">
        <v>56.1</v>
      </c>
      <c r="F567" s="20">
        <f>IF(D567=0,0,E567/D567)</f>
        <v>0.46750000000000003</v>
      </c>
    </row>
    <row r="568" spans="1:6" s="13" customFormat="1" ht="122.25" customHeight="1">
      <c r="A568" s="125"/>
      <c r="B568" s="48" t="s">
        <v>79</v>
      </c>
      <c r="C568" s="235" t="s">
        <v>80</v>
      </c>
      <c r="D568" s="11">
        <f>SUM(D570:D573)</f>
        <v>3452.3</v>
      </c>
      <c r="E568" s="11">
        <f>SUM(E570:E573)</f>
        <v>1235.9000000000001</v>
      </c>
      <c r="F568" s="27">
        <f>IF(D568=0,0,E568/D568)</f>
        <v>0.35799322191003102</v>
      </c>
    </row>
    <row r="569" spans="1:6" s="13" customFormat="1" ht="35.25" customHeight="1">
      <c r="A569" s="125"/>
      <c r="B569" s="22" t="s">
        <v>10</v>
      </c>
      <c r="C569" s="235"/>
      <c r="D569" s="15"/>
      <c r="E569" s="15"/>
      <c r="F569" s="17"/>
    </row>
    <row r="570" spans="1:6" s="13" customFormat="1" ht="35.25" customHeight="1">
      <c r="A570" s="125"/>
      <c r="B570" s="22" t="s">
        <v>11</v>
      </c>
      <c r="C570" s="235"/>
      <c r="D570" s="16" t="s">
        <v>16</v>
      </c>
      <c r="E570" s="16" t="s">
        <v>16</v>
      </c>
      <c r="F570" s="17" t="s">
        <v>16</v>
      </c>
    </row>
    <row r="571" spans="1:6" s="13" customFormat="1" ht="35.25" customHeight="1">
      <c r="A571" s="125"/>
      <c r="B571" s="22" t="s">
        <v>12</v>
      </c>
      <c r="C571" s="235"/>
      <c r="D571" s="16" t="s">
        <v>16</v>
      </c>
      <c r="E571" s="16" t="s">
        <v>16</v>
      </c>
      <c r="F571" s="17" t="s">
        <v>16</v>
      </c>
    </row>
    <row r="572" spans="1:6" s="13" customFormat="1" ht="35.25" customHeight="1">
      <c r="A572" s="125"/>
      <c r="B572" s="22" t="s">
        <v>13</v>
      </c>
      <c r="C572" s="235"/>
      <c r="D572" s="16">
        <v>1469.3</v>
      </c>
      <c r="E572" s="16">
        <v>701.1</v>
      </c>
      <c r="F572" s="17">
        <f>IF(D572=0,0,E572/D572)</f>
        <v>0.47716599741373444</v>
      </c>
    </row>
    <row r="573" spans="1:6" s="13" customFormat="1" ht="35.25" customHeight="1">
      <c r="A573" s="125"/>
      <c r="B573" s="25" t="s">
        <v>75</v>
      </c>
      <c r="C573" s="235"/>
      <c r="D573" s="19">
        <v>1983</v>
      </c>
      <c r="E573" s="19">
        <v>534.79999999999995</v>
      </c>
      <c r="F573" s="20">
        <f>IF(D573=0,0,E573/D573)</f>
        <v>0.26969238527483608</v>
      </c>
    </row>
    <row r="574" spans="1:6" s="13" customFormat="1" ht="111.75" customHeight="1">
      <c r="A574" s="125"/>
      <c r="B574" s="48" t="s">
        <v>81</v>
      </c>
      <c r="C574" s="235" t="s">
        <v>82</v>
      </c>
      <c r="D574" s="11">
        <f>SUM(D576:D579)</f>
        <v>5796.2</v>
      </c>
      <c r="E574" s="55">
        <f>SUM(E576:E579)</f>
        <v>4233.3999999999996</v>
      </c>
      <c r="F574" s="27">
        <f>IF(D574=0,0,E574/D574)</f>
        <v>0.73037507332390184</v>
      </c>
    </row>
    <row r="575" spans="1:6" s="13" customFormat="1" ht="35.25" customHeight="1">
      <c r="A575" s="125"/>
      <c r="B575" s="22" t="s">
        <v>10</v>
      </c>
      <c r="C575" s="235"/>
      <c r="D575" s="15"/>
      <c r="E575" s="41"/>
      <c r="F575" s="17"/>
    </row>
    <row r="576" spans="1:6" s="13" customFormat="1" ht="35.25" customHeight="1">
      <c r="A576" s="125"/>
      <c r="B576" s="22" t="s">
        <v>11</v>
      </c>
      <c r="C576" s="235"/>
      <c r="D576" s="16" t="s">
        <v>16</v>
      </c>
      <c r="E576" s="43" t="s">
        <v>16</v>
      </c>
      <c r="F576" s="17" t="s">
        <v>16</v>
      </c>
    </row>
    <row r="577" spans="1:6" s="13" customFormat="1" ht="35.25" customHeight="1">
      <c r="A577" s="125"/>
      <c r="B577" s="22" t="s">
        <v>12</v>
      </c>
      <c r="C577" s="235"/>
      <c r="D577" s="16" t="s">
        <v>16</v>
      </c>
      <c r="E577" s="43" t="s">
        <v>16</v>
      </c>
      <c r="F577" s="17" t="s">
        <v>16</v>
      </c>
    </row>
    <row r="578" spans="1:6" s="13" customFormat="1" ht="35.25" customHeight="1">
      <c r="A578" s="125"/>
      <c r="B578" s="22" t="s">
        <v>13</v>
      </c>
      <c r="C578" s="235"/>
      <c r="D578" s="16">
        <v>946.2</v>
      </c>
      <c r="E578" s="43">
        <v>334.4</v>
      </c>
      <c r="F578" s="17">
        <f>IF(D578=0,0,E578/D578)</f>
        <v>0.35341365461847385</v>
      </c>
    </row>
    <row r="579" spans="1:6" s="13" customFormat="1" ht="35.25" customHeight="1">
      <c r="A579" s="125"/>
      <c r="B579" s="25" t="s">
        <v>75</v>
      </c>
      <c r="C579" s="235"/>
      <c r="D579" s="19">
        <v>4850</v>
      </c>
      <c r="E579" s="43">
        <v>3899</v>
      </c>
      <c r="F579" s="20">
        <f>IF(D579=0,0,E579/D579)</f>
        <v>0.80391752577319586</v>
      </c>
    </row>
    <row r="580" spans="1:6" s="13" customFormat="1" ht="66" customHeight="1">
      <c r="A580" s="125"/>
      <c r="B580" s="10" t="s">
        <v>83</v>
      </c>
      <c r="C580" s="235" t="s">
        <v>32</v>
      </c>
      <c r="D580" s="11">
        <f>SUM(D582:D584)</f>
        <v>121.4</v>
      </c>
      <c r="E580" s="11">
        <f>SUM(E582:E584)</f>
        <v>111</v>
      </c>
      <c r="F580" s="27">
        <f>IF(D580=0,0,E580/D580)</f>
        <v>0.91433278418451391</v>
      </c>
    </row>
    <row r="581" spans="1:6" s="13" customFormat="1" ht="17.25">
      <c r="A581" s="125"/>
      <c r="B581" s="22" t="s">
        <v>10</v>
      </c>
      <c r="C581" s="235"/>
      <c r="D581" s="15"/>
      <c r="E581" s="23"/>
      <c r="F581" s="12"/>
    </row>
    <row r="582" spans="1:6" s="13" customFormat="1" ht="17.25">
      <c r="A582" s="125"/>
      <c r="B582" s="22" t="s">
        <v>11</v>
      </c>
      <c r="C582" s="235"/>
      <c r="D582" s="16" t="s">
        <v>16</v>
      </c>
      <c r="E582" s="16" t="s">
        <v>16</v>
      </c>
      <c r="F582" s="17" t="s">
        <v>16</v>
      </c>
    </row>
    <row r="583" spans="1:6" s="13" customFormat="1" ht="17.25">
      <c r="A583" s="125"/>
      <c r="B583" s="22" t="s">
        <v>12</v>
      </c>
      <c r="C583" s="235"/>
      <c r="D583" s="16" t="s">
        <v>16</v>
      </c>
      <c r="E583" s="16" t="s">
        <v>16</v>
      </c>
      <c r="F583" s="17" t="s">
        <v>16</v>
      </c>
    </row>
    <row r="584" spans="1:6" s="13" customFormat="1" ht="34.5">
      <c r="A584" s="125"/>
      <c r="B584" s="25" t="s">
        <v>13</v>
      </c>
      <c r="C584" s="235"/>
      <c r="D584" s="19">
        <v>121.4</v>
      </c>
      <c r="E584" s="19">
        <v>111</v>
      </c>
      <c r="F584" s="17">
        <f>IF(D584=0,0,E584/D584)</f>
        <v>0.91433278418451391</v>
      </c>
    </row>
    <row r="585" spans="1:6" s="13" customFormat="1" ht="16.5">
      <c r="A585" s="124"/>
      <c r="B585" s="10" t="s">
        <v>29</v>
      </c>
      <c r="C585" s="246"/>
      <c r="D585" s="29">
        <f>SUM(D580,D574,D568,D562,D556)</f>
        <v>13574.6</v>
      </c>
      <c r="E585" s="29">
        <f>SUM(E580,E574,E568,E562,E556)</f>
        <v>7322.1999999999989</v>
      </c>
      <c r="F585" s="30">
        <f>IF(D585=0,0,E585/D585)</f>
        <v>0.53940447600665942</v>
      </c>
    </row>
    <row r="586" spans="1:6" s="13" customFormat="1" ht="17.25">
      <c r="A586" s="124"/>
      <c r="B586" s="22" t="s">
        <v>10</v>
      </c>
      <c r="C586" s="246"/>
      <c r="D586" s="32"/>
      <c r="E586" s="32"/>
      <c r="F586" s="33"/>
    </row>
    <row r="587" spans="1:6" s="13" customFormat="1" ht="17.25">
      <c r="A587" s="124"/>
      <c r="B587" s="22" t="s">
        <v>11</v>
      </c>
      <c r="C587" s="246"/>
      <c r="D587" s="34" t="s">
        <v>16</v>
      </c>
      <c r="E587" s="34" t="s">
        <v>16</v>
      </c>
      <c r="F587" s="35" t="s">
        <v>16</v>
      </c>
    </row>
    <row r="588" spans="1:6" s="13" customFormat="1" ht="17.25">
      <c r="A588" s="124"/>
      <c r="B588" s="22" t="s">
        <v>12</v>
      </c>
      <c r="C588" s="246"/>
      <c r="D588" s="34" t="s">
        <v>16</v>
      </c>
      <c r="E588" s="34" t="s">
        <v>16</v>
      </c>
      <c r="F588" s="35" t="s">
        <v>16</v>
      </c>
    </row>
    <row r="589" spans="1:6" s="13" customFormat="1" ht="34.5">
      <c r="A589" s="124"/>
      <c r="B589" s="22" t="s">
        <v>13</v>
      </c>
      <c r="C589" s="246"/>
      <c r="D589" s="34">
        <f>SUM(D584,D578,D572,D566,D560)</f>
        <v>6621.6</v>
      </c>
      <c r="E589" s="34">
        <f>SUM(E584,E578,E572,E566,E560)</f>
        <v>2832.3</v>
      </c>
      <c r="F589" s="35">
        <f>IF(D589=0,0,E589/D589)</f>
        <v>0.42773649873142444</v>
      </c>
    </row>
    <row r="590" spans="1:6" s="13" customFormat="1" ht="17.25">
      <c r="A590" s="127"/>
      <c r="B590" s="25" t="s">
        <v>75</v>
      </c>
      <c r="C590" s="246"/>
      <c r="D590" s="37">
        <f>SUM(D579,D573,D567,D561)</f>
        <v>6953</v>
      </c>
      <c r="E590" s="37">
        <f>SUM(E579,E573,E567,E561)</f>
        <v>4489.9000000000005</v>
      </c>
      <c r="F590" s="38">
        <f>IF(D590=0,0,E590/D590)</f>
        <v>0.64575003595570268</v>
      </c>
    </row>
    <row r="591" spans="1:6" s="13" customFormat="1" ht="54.75" customHeight="1">
      <c r="A591" s="123">
        <v>13</v>
      </c>
      <c r="B591" s="234" t="s">
        <v>259</v>
      </c>
      <c r="C591" s="234"/>
      <c r="D591" s="234"/>
      <c r="E591" s="234"/>
      <c r="F591" s="234"/>
    </row>
    <row r="592" spans="1:6" s="13" customFormat="1" ht="132" customHeight="1">
      <c r="A592" s="125"/>
      <c r="B592" s="10" t="s">
        <v>85</v>
      </c>
      <c r="C592" s="238" t="s">
        <v>86</v>
      </c>
      <c r="D592" s="11">
        <f>SUM(D594:D596)</f>
        <v>5075.3999999999996</v>
      </c>
      <c r="E592" s="11">
        <f>SUM(E594:E596)</f>
        <v>299.89999999999998</v>
      </c>
      <c r="F592" s="27">
        <f>IF(D592=0,0,E592/D592)</f>
        <v>5.9088938802852979E-2</v>
      </c>
    </row>
    <row r="593" spans="1:6" s="13" customFormat="1" ht="17.25">
      <c r="A593" s="125"/>
      <c r="B593" s="22" t="s">
        <v>10</v>
      </c>
      <c r="C593" s="238"/>
      <c r="D593" s="15"/>
      <c r="E593" s="23"/>
      <c r="F593" s="12"/>
    </row>
    <row r="594" spans="1:6" s="13" customFormat="1" ht="17.25" hidden="1">
      <c r="A594" s="125"/>
      <c r="B594" s="22" t="s">
        <v>11</v>
      </c>
      <c r="C594" s="238"/>
      <c r="D594" s="16" t="s">
        <v>16</v>
      </c>
      <c r="E594" s="16" t="s">
        <v>16</v>
      </c>
      <c r="F594" s="17" t="s">
        <v>16</v>
      </c>
    </row>
    <row r="595" spans="1:6" s="13" customFormat="1" ht="17.25" hidden="1">
      <c r="A595" s="125"/>
      <c r="B595" s="22" t="s">
        <v>12</v>
      </c>
      <c r="C595" s="238"/>
      <c r="D595" s="16" t="s">
        <v>16</v>
      </c>
      <c r="E595" s="16" t="s">
        <v>16</v>
      </c>
      <c r="F595" s="17" t="s">
        <v>16</v>
      </c>
    </row>
    <row r="596" spans="1:6" s="13" customFormat="1" ht="34.5">
      <c r="A596" s="125"/>
      <c r="B596" s="25" t="s">
        <v>13</v>
      </c>
      <c r="C596" s="238"/>
      <c r="D596" s="19">
        <v>5075.3999999999996</v>
      </c>
      <c r="E596" s="19">
        <v>299.89999999999998</v>
      </c>
      <c r="F596" s="17">
        <f>IF(D596=0,0,E596/D596)</f>
        <v>5.9088938802852979E-2</v>
      </c>
    </row>
    <row r="597" spans="1:6" s="13" customFormat="1" ht="165" customHeight="1">
      <c r="A597" s="125"/>
      <c r="B597" s="10" t="s">
        <v>87</v>
      </c>
      <c r="C597" s="238" t="s">
        <v>53</v>
      </c>
      <c r="D597" s="11">
        <f>SUM(D599:D601)</f>
        <v>732</v>
      </c>
      <c r="E597" s="11">
        <f>SUM(E599:E601)</f>
        <v>645.5</v>
      </c>
      <c r="F597" s="27">
        <f>IF(D597=0,0,E597/D597)</f>
        <v>0.88183060109289613</v>
      </c>
    </row>
    <row r="598" spans="1:6" s="13" customFormat="1" ht="17.25">
      <c r="A598" s="125"/>
      <c r="B598" s="22" t="s">
        <v>10</v>
      </c>
      <c r="C598" s="238"/>
      <c r="D598" s="15"/>
      <c r="E598" s="23"/>
      <c r="F598" s="12"/>
    </row>
    <row r="599" spans="1:6" s="13" customFormat="1" ht="17.25" hidden="1">
      <c r="A599" s="125"/>
      <c r="B599" s="22" t="s">
        <v>11</v>
      </c>
      <c r="C599" s="238"/>
      <c r="D599" s="16" t="s">
        <v>16</v>
      </c>
      <c r="E599" s="16" t="s">
        <v>16</v>
      </c>
      <c r="F599" s="17" t="s">
        <v>16</v>
      </c>
    </row>
    <row r="600" spans="1:6" s="13" customFormat="1" ht="17.25" hidden="1">
      <c r="A600" s="125"/>
      <c r="B600" s="22" t="s">
        <v>12</v>
      </c>
      <c r="C600" s="238"/>
      <c r="D600" s="16" t="s">
        <v>16</v>
      </c>
      <c r="E600" s="16" t="s">
        <v>16</v>
      </c>
      <c r="F600" s="17" t="s">
        <v>16</v>
      </c>
    </row>
    <row r="601" spans="1:6" s="13" customFormat="1" ht="34.5">
      <c r="A601" s="125"/>
      <c r="B601" s="25" t="s">
        <v>13</v>
      </c>
      <c r="C601" s="238"/>
      <c r="D601" s="19">
        <v>732</v>
      </c>
      <c r="E601" s="19">
        <v>645.5</v>
      </c>
      <c r="F601" s="17">
        <f>IF(D601=0,0,E601/D601)</f>
        <v>0.88183060109289613</v>
      </c>
    </row>
    <row r="602" spans="1:6" s="13" customFormat="1" ht="165" customHeight="1">
      <c r="A602" s="125"/>
      <c r="B602" s="10" t="s">
        <v>88</v>
      </c>
      <c r="C602" s="238" t="s">
        <v>32</v>
      </c>
      <c r="D602" s="11">
        <f>SUM(D604:D606)</f>
        <v>3000</v>
      </c>
      <c r="E602" s="11">
        <f>SUM(E604:E606)</f>
        <v>2616.9</v>
      </c>
      <c r="F602" s="27">
        <f>IF(D602=0,0,E602/D602)</f>
        <v>0.87230000000000008</v>
      </c>
    </row>
    <row r="603" spans="1:6" s="13" customFormat="1" ht="17.25">
      <c r="A603" s="125"/>
      <c r="B603" s="22" t="s">
        <v>10</v>
      </c>
      <c r="C603" s="238"/>
      <c r="D603" s="15"/>
      <c r="E603" s="23"/>
      <c r="F603" s="12"/>
    </row>
    <row r="604" spans="1:6" s="13" customFormat="1" ht="17.25" hidden="1">
      <c r="A604" s="125"/>
      <c r="B604" s="22" t="s">
        <v>11</v>
      </c>
      <c r="C604" s="238"/>
      <c r="D604" s="16" t="s">
        <v>16</v>
      </c>
      <c r="E604" s="16" t="s">
        <v>16</v>
      </c>
      <c r="F604" s="17" t="s">
        <v>16</v>
      </c>
    </row>
    <row r="605" spans="1:6" s="13" customFormat="1" ht="17.25" hidden="1">
      <c r="A605" s="125"/>
      <c r="B605" s="22" t="s">
        <v>12</v>
      </c>
      <c r="C605" s="238"/>
      <c r="D605" s="16" t="s">
        <v>16</v>
      </c>
      <c r="E605" s="16" t="s">
        <v>16</v>
      </c>
      <c r="F605" s="17" t="s">
        <v>16</v>
      </c>
    </row>
    <row r="606" spans="1:6" s="13" customFormat="1" ht="34.5">
      <c r="A606" s="125"/>
      <c r="B606" s="25" t="s">
        <v>13</v>
      </c>
      <c r="C606" s="238"/>
      <c r="D606" s="19">
        <v>3000</v>
      </c>
      <c r="E606" s="19">
        <v>2616.9</v>
      </c>
      <c r="F606" s="17">
        <f>IF(D606=0,0,E606/D606)</f>
        <v>0.87230000000000008</v>
      </c>
    </row>
    <row r="607" spans="1:6" s="13" customFormat="1" ht="16.5">
      <c r="A607" s="124"/>
      <c r="B607" s="10" t="s">
        <v>29</v>
      </c>
      <c r="C607" s="246"/>
      <c r="D607" s="29">
        <f>SUM(D592,D597,D602)</f>
        <v>8807.4</v>
      </c>
      <c r="E607" s="29">
        <f>SUM(E592,E597,E602)</f>
        <v>3562.3</v>
      </c>
      <c r="F607" s="30">
        <f>IF(D607=0,0,E607/D607)</f>
        <v>0.40446669845811478</v>
      </c>
    </row>
    <row r="608" spans="1:6" s="13" customFormat="1" ht="17.25">
      <c r="A608" s="124"/>
      <c r="B608" s="22" t="s">
        <v>10</v>
      </c>
      <c r="C608" s="246"/>
      <c r="D608" s="32"/>
      <c r="E608" s="32"/>
      <c r="F608" s="33"/>
    </row>
    <row r="609" spans="1:6" s="13" customFormat="1" ht="17.25" hidden="1">
      <c r="A609" s="124"/>
      <c r="B609" s="22" t="s">
        <v>11</v>
      </c>
      <c r="C609" s="246"/>
      <c r="D609" s="34" t="s">
        <v>16</v>
      </c>
      <c r="E609" s="34" t="s">
        <v>16</v>
      </c>
      <c r="F609" s="35" t="s">
        <v>16</v>
      </c>
    </row>
    <row r="610" spans="1:6" s="13" customFormat="1" ht="17.25" hidden="1">
      <c r="A610" s="124"/>
      <c r="B610" s="22" t="s">
        <v>12</v>
      </c>
      <c r="C610" s="246"/>
      <c r="D610" s="34" t="s">
        <v>16</v>
      </c>
      <c r="E610" s="34" t="s">
        <v>16</v>
      </c>
      <c r="F610" s="35" t="s">
        <v>16</v>
      </c>
    </row>
    <row r="611" spans="1:6" s="13" customFormat="1" ht="34.5">
      <c r="A611" s="127"/>
      <c r="B611" s="25" t="s">
        <v>13</v>
      </c>
      <c r="C611" s="246"/>
      <c r="D611" s="37">
        <f>SUM(D606,D601,D596)</f>
        <v>8807.4</v>
      </c>
      <c r="E611" s="37">
        <f>SUM(E606,E601,E596)</f>
        <v>3562.3</v>
      </c>
      <c r="F611" s="38">
        <f>IF(D611=0,0,E611/D611)</f>
        <v>0.40446669845811478</v>
      </c>
    </row>
    <row r="612" spans="1:6" s="13" customFormat="1" ht="54.75" customHeight="1">
      <c r="A612" s="123">
        <v>14</v>
      </c>
      <c r="B612" s="234" t="s">
        <v>89</v>
      </c>
      <c r="C612" s="234"/>
      <c r="D612" s="234"/>
      <c r="E612" s="234"/>
      <c r="F612" s="234"/>
    </row>
    <row r="613" spans="1:6" s="13" customFormat="1" ht="148.5" customHeight="1">
      <c r="A613" s="125"/>
      <c r="B613" s="10" t="s">
        <v>90</v>
      </c>
      <c r="C613" s="238" t="s">
        <v>91</v>
      </c>
      <c r="D613" s="11">
        <f>SUM(D615:D617)</f>
        <v>450.2</v>
      </c>
      <c r="E613" s="49">
        <f>SUM(E615:E617)</f>
        <v>31.2</v>
      </c>
      <c r="F613" s="27">
        <f>IF(D613=0,0,E613/D613)</f>
        <v>6.9302532207907594E-2</v>
      </c>
    </row>
    <row r="614" spans="1:6" s="13" customFormat="1" ht="17.25">
      <c r="A614" s="125"/>
      <c r="B614" s="22" t="s">
        <v>10</v>
      </c>
      <c r="C614" s="238"/>
      <c r="D614" s="15"/>
      <c r="E614" s="23"/>
      <c r="F614" s="17"/>
    </row>
    <row r="615" spans="1:6" s="13" customFormat="1" ht="17.25" hidden="1">
      <c r="A615" s="125"/>
      <c r="B615" s="22" t="s">
        <v>11</v>
      </c>
      <c r="C615" s="238"/>
      <c r="D615" s="16" t="s">
        <v>16</v>
      </c>
      <c r="E615" s="24" t="s">
        <v>16</v>
      </c>
      <c r="F615" s="16" t="s">
        <v>16</v>
      </c>
    </row>
    <row r="616" spans="1:6" s="13" customFormat="1" ht="17.25" hidden="1">
      <c r="A616" s="125"/>
      <c r="B616" s="22" t="s">
        <v>12</v>
      </c>
      <c r="C616" s="238"/>
      <c r="D616" s="16" t="s">
        <v>16</v>
      </c>
      <c r="E616" s="24" t="s">
        <v>16</v>
      </c>
      <c r="F616" s="16" t="s">
        <v>16</v>
      </c>
    </row>
    <row r="617" spans="1:6" s="13" customFormat="1" ht="34.5">
      <c r="A617" s="125"/>
      <c r="B617" s="25" t="s">
        <v>13</v>
      </c>
      <c r="C617" s="238"/>
      <c r="D617" s="19">
        <v>450.2</v>
      </c>
      <c r="E617" s="26">
        <v>31.2</v>
      </c>
      <c r="F617" s="20">
        <f>IF(D617=0,0,E617/D617)</f>
        <v>6.9302532207907594E-2</v>
      </c>
    </row>
    <row r="618" spans="1:6" s="13" customFormat="1" ht="99" customHeight="1">
      <c r="A618" s="125"/>
      <c r="B618" s="10" t="s">
        <v>92</v>
      </c>
      <c r="C618" s="238" t="s">
        <v>49</v>
      </c>
      <c r="D618" s="11">
        <f>SUM(D620:D622)</f>
        <v>2000</v>
      </c>
      <c r="E618" s="11">
        <f>SUM(E620:E622)</f>
        <v>653.79999999999995</v>
      </c>
      <c r="F618" s="27">
        <f>IF(D618=0,0,E618/D618)</f>
        <v>0.32689999999999997</v>
      </c>
    </row>
    <row r="619" spans="1:6" s="13" customFormat="1" ht="17.25">
      <c r="A619" s="125"/>
      <c r="B619" s="22" t="s">
        <v>10</v>
      </c>
      <c r="C619" s="238"/>
      <c r="D619" s="15"/>
      <c r="E619" s="23"/>
      <c r="F619" s="17"/>
    </row>
    <row r="620" spans="1:6" s="13" customFormat="1" ht="17.25" hidden="1">
      <c r="A620" s="125"/>
      <c r="B620" s="22" t="s">
        <v>11</v>
      </c>
      <c r="C620" s="238"/>
      <c r="D620" s="16" t="s">
        <v>16</v>
      </c>
      <c r="E620" s="16" t="s">
        <v>16</v>
      </c>
      <c r="F620" s="16" t="s">
        <v>16</v>
      </c>
    </row>
    <row r="621" spans="1:6" s="13" customFormat="1" ht="17.25" hidden="1">
      <c r="A621" s="125"/>
      <c r="B621" s="22" t="s">
        <v>12</v>
      </c>
      <c r="C621" s="238"/>
      <c r="D621" s="16" t="s">
        <v>16</v>
      </c>
      <c r="E621" s="16" t="s">
        <v>16</v>
      </c>
      <c r="F621" s="16" t="s">
        <v>16</v>
      </c>
    </row>
    <row r="622" spans="1:6" s="13" customFormat="1" ht="34.5">
      <c r="A622" s="125"/>
      <c r="B622" s="25" t="s">
        <v>13</v>
      </c>
      <c r="C622" s="238"/>
      <c r="D622" s="19">
        <v>2000</v>
      </c>
      <c r="E622" s="19">
        <v>653.79999999999995</v>
      </c>
      <c r="F622" s="20">
        <f>IF(D622=0,0,E622/D622)</f>
        <v>0.32689999999999997</v>
      </c>
    </row>
    <row r="623" spans="1:6" s="13" customFormat="1" ht="82.5" customHeight="1">
      <c r="A623" s="125"/>
      <c r="B623" s="10" t="s">
        <v>93</v>
      </c>
      <c r="C623" s="238" t="s">
        <v>94</v>
      </c>
      <c r="D623" s="11">
        <f>SUM(D625:D627)</f>
        <v>1000</v>
      </c>
      <c r="E623" s="11">
        <f>SUM(E625:E627)</f>
        <v>1000</v>
      </c>
      <c r="F623" s="27">
        <f>IF(D623=0,0,E623/D623)</f>
        <v>1</v>
      </c>
    </row>
    <row r="624" spans="1:6" s="13" customFormat="1" ht="17.25">
      <c r="A624" s="125"/>
      <c r="B624" s="22" t="s">
        <v>10</v>
      </c>
      <c r="C624" s="238"/>
      <c r="D624" s="15"/>
      <c r="E624" s="23"/>
      <c r="F624" s="17"/>
    </row>
    <row r="625" spans="1:6" s="13" customFormat="1" ht="17.25" hidden="1">
      <c r="A625" s="125"/>
      <c r="B625" s="22" t="s">
        <v>11</v>
      </c>
      <c r="C625" s="238"/>
      <c r="D625" s="16" t="s">
        <v>16</v>
      </c>
      <c r="E625" s="16" t="s">
        <v>16</v>
      </c>
      <c r="F625" s="16" t="s">
        <v>16</v>
      </c>
    </row>
    <row r="626" spans="1:6" s="13" customFormat="1" ht="17.25" hidden="1">
      <c r="A626" s="125"/>
      <c r="B626" s="22" t="s">
        <v>12</v>
      </c>
      <c r="C626" s="238"/>
      <c r="D626" s="16" t="s">
        <v>16</v>
      </c>
      <c r="E626" s="16" t="s">
        <v>16</v>
      </c>
      <c r="F626" s="16" t="s">
        <v>16</v>
      </c>
    </row>
    <row r="627" spans="1:6" s="13" customFormat="1" ht="34.5">
      <c r="A627" s="125"/>
      <c r="B627" s="25" t="s">
        <v>13</v>
      </c>
      <c r="C627" s="238"/>
      <c r="D627" s="19">
        <v>1000</v>
      </c>
      <c r="E627" s="19">
        <v>1000</v>
      </c>
      <c r="F627" s="20">
        <f>IF(D627=0,0,E627/D627)</f>
        <v>1</v>
      </c>
    </row>
    <row r="628" spans="1:6" s="13" customFormat="1" ht="16.5">
      <c r="A628" s="124"/>
      <c r="B628" s="10" t="s">
        <v>29</v>
      </c>
      <c r="C628" s="246"/>
      <c r="D628" s="29">
        <f>SUM(D613,D618,D623)</f>
        <v>3450.2</v>
      </c>
      <c r="E628" s="29">
        <f>SUM(E613,E618,E623)</f>
        <v>1685</v>
      </c>
      <c r="F628" s="30">
        <f>IF(D628=0,0,E628/D628)</f>
        <v>0.48837748536316739</v>
      </c>
    </row>
    <row r="629" spans="1:6" s="13" customFormat="1" ht="17.25">
      <c r="A629" s="124"/>
      <c r="B629" s="22" t="s">
        <v>10</v>
      </c>
      <c r="C629" s="246"/>
      <c r="D629" s="32"/>
      <c r="E629" s="32"/>
      <c r="F629" s="35"/>
    </row>
    <row r="630" spans="1:6" s="13" customFormat="1" ht="17.25" hidden="1">
      <c r="A630" s="124"/>
      <c r="B630" s="22" t="s">
        <v>11</v>
      </c>
      <c r="C630" s="246"/>
      <c r="D630" s="34" t="s">
        <v>16</v>
      </c>
      <c r="E630" s="34" t="s">
        <v>16</v>
      </c>
      <c r="F630" s="34" t="s">
        <v>16</v>
      </c>
    </row>
    <row r="631" spans="1:6" s="13" customFormat="1" ht="17.25" hidden="1">
      <c r="A631" s="124"/>
      <c r="B631" s="22" t="s">
        <v>12</v>
      </c>
      <c r="C631" s="246"/>
      <c r="D631" s="34" t="s">
        <v>16</v>
      </c>
      <c r="E631" s="34" t="s">
        <v>16</v>
      </c>
      <c r="F631" s="34" t="s">
        <v>16</v>
      </c>
    </row>
    <row r="632" spans="1:6" s="13" customFormat="1" ht="34.5">
      <c r="A632" s="124"/>
      <c r="B632" s="25" t="s">
        <v>13</v>
      </c>
      <c r="C632" s="246"/>
      <c r="D632" s="37">
        <f>SUM(D617,D622,D627)</f>
        <v>3450.2</v>
      </c>
      <c r="E632" s="37">
        <f>SUM(E617,E622,E627)</f>
        <v>1685</v>
      </c>
      <c r="F632" s="38">
        <f>IF(D632=0,0,E632/D632)</f>
        <v>0.48837748536316739</v>
      </c>
    </row>
    <row r="633" spans="1:6" s="13" customFormat="1" ht="39" customHeight="1">
      <c r="A633" s="123">
        <v>15</v>
      </c>
      <c r="B633" s="234" t="s">
        <v>111</v>
      </c>
      <c r="C633" s="234"/>
      <c r="D633" s="234"/>
      <c r="E633" s="234"/>
      <c r="F633" s="234"/>
    </row>
    <row r="634" spans="1:6" s="13" customFormat="1" ht="66" customHeight="1">
      <c r="A634" s="125"/>
      <c r="B634" s="10" t="s">
        <v>112</v>
      </c>
      <c r="C634" s="238" t="s">
        <v>113</v>
      </c>
      <c r="D634" s="11">
        <f>SUM(D636:D638)</f>
        <v>44992.4</v>
      </c>
      <c r="E634" s="11">
        <f>SUM(E636:E638)</f>
        <v>44992.3</v>
      </c>
      <c r="F634" s="27">
        <f>IF(D634=0,0,E634/D634)</f>
        <v>0.99999777740240581</v>
      </c>
    </row>
    <row r="635" spans="1:6" s="13" customFormat="1" ht="17.25">
      <c r="A635" s="125"/>
      <c r="B635" s="22" t="s">
        <v>10</v>
      </c>
      <c r="C635" s="238"/>
      <c r="D635" s="15"/>
      <c r="E635" s="23"/>
      <c r="F635" s="17"/>
    </row>
    <row r="636" spans="1:6" s="13" customFormat="1" ht="17.25" hidden="1">
      <c r="A636" s="125"/>
      <c r="B636" s="22" t="s">
        <v>11</v>
      </c>
      <c r="C636" s="238"/>
      <c r="D636" s="16" t="s">
        <v>16</v>
      </c>
      <c r="E636" s="16" t="s">
        <v>16</v>
      </c>
      <c r="F636" s="16" t="s">
        <v>16</v>
      </c>
    </row>
    <row r="637" spans="1:6" s="13" customFormat="1" ht="17.25" hidden="1">
      <c r="A637" s="125"/>
      <c r="B637" s="22" t="s">
        <v>12</v>
      </c>
      <c r="C637" s="238"/>
      <c r="D637" s="16" t="s">
        <v>16</v>
      </c>
      <c r="E637" s="16" t="s">
        <v>16</v>
      </c>
      <c r="F637" s="16" t="s">
        <v>16</v>
      </c>
    </row>
    <row r="638" spans="1:6" s="13" customFormat="1" ht="34.5">
      <c r="A638" s="125"/>
      <c r="B638" s="25" t="s">
        <v>13</v>
      </c>
      <c r="C638" s="238"/>
      <c r="D638" s="19">
        <v>44992.4</v>
      </c>
      <c r="E638" s="19">
        <v>44992.3</v>
      </c>
      <c r="F638" s="20">
        <f>IF(D638=0,0,E638/D638)</f>
        <v>0.99999777740240581</v>
      </c>
    </row>
    <row r="639" spans="1:6" s="13" customFormat="1" ht="132" customHeight="1">
      <c r="A639" s="125"/>
      <c r="B639" s="10" t="s">
        <v>114</v>
      </c>
      <c r="C639" s="238" t="s">
        <v>113</v>
      </c>
      <c r="D639" s="11">
        <f>SUM(D641:D643)</f>
        <v>9642.7000000000007</v>
      </c>
      <c r="E639" s="11">
        <f>SUM(E641:E643)</f>
        <v>9642.7000000000007</v>
      </c>
      <c r="F639" s="27">
        <f>IF(D639=0,0,E639/D639)</f>
        <v>1</v>
      </c>
    </row>
    <row r="640" spans="1:6" s="13" customFormat="1" ht="17.25">
      <c r="A640" s="125"/>
      <c r="B640" s="22" t="s">
        <v>10</v>
      </c>
      <c r="C640" s="238"/>
      <c r="D640" s="15"/>
      <c r="E640" s="23"/>
      <c r="F640" s="17"/>
    </row>
    <row r="641" spans="1:6" s="13" customFormat="1" ht="17.25" hidden="1">
      <c r="A641" s="125"/>
      <c r="B641" s="22" t="s">
        <v>11</v>
      </c>
      <c r="C641" s="238"/>
      <c r="D641" s="16" t="s">
        <v>16</v>
      </c>
      <c r="E641" s="16" t="s">
        <v>16</v>
      </c>
      <c r="F641" s="16" t="s">
        <v>16</v>
      </c>
    </row>
    <row r="642" spans="1:6" s="13" customFormat="1" ht="17.25" hidden="1">
      <c r="A642" s="125"/>
      <c r="B642" s="22" t="s">
        <v>12</v>
      </c>
      <c r="C642" s="238"/>
      <c r="D642" s="16" t="s">
        <v>16</v>
      </c>
      <c r="E642" s="16" t="s">
        <v>16</v>
      </c>
      <c r="F642" s="16" t="s">
        <v>16</v>
      </c>
    </row>
    <row r="643" spans="1:6" s="13" customFormat="1" ht="34.5">
      <c r="A643" s="125"/>
      <c r="B643" s="25" t="s">
        <v>13</v>
      </c>
      <c r="C643" s="238"/>
      <c r="D643" s="19">
        <v>9642.7000000000007</v>
      </c>
      <c r="E643" s="19">
        <v>9642.7000000000007</v>
      </c>
      <c r="F643" s="20">
        <f>IF(D643=0,0,E643/D643)</f>
        <v>1</v>
      </c>
    </row>
    <row r="644" spans="1:6" s="13" customFormat="1" ht="66" customHeight="1">
      <c r="A644" s="125"/>
      <c r="B644" s="10" t="s">
        <v>115</v>
      </c>
      <c r="C644" s="238" t="s">
        <v>113</v>
      </c>
      <c r="D644" s="11">
        <f>SUM(D646:D648)</f>
        <v>4983.8</v>
      </c>
      <c r="E644" s="11">
        <f>SUM(E646:E648)</f>
        <v>2811</v>
      </c>
      <c r="F644" s="27">
        <f>IF(D644=0,0,E644/D644)</f>
        <v>0.56402744893454793</v>
      </c>
    </row>
    <row r="645" spans="1:6" s="13" customFormat="1" ht="17.25">
      <c r="A645" s="125"/>
      <c r="B645" s="22" t="s">
        <v>10</v>
      </c>
      <c r="C645" s="238"/>
      <c r="D645" s="15"/>
      <c r="E645" s="23"/>
      <c r="F645" s="17"/>
    </row>
    <row r="646" spans="1:6" s="13" customFormat="1" ht="20.25" customHeight="1">
      <c r="A646" s="125"/>
      <c r="B646" s="22" t="s">
        <v>11</v>
      </c>
      <c r="C646" s="238"/>
      <c r="D646" s="16">
        <v>89</v>
      </c>
      <c r="E646" s="16">
        <v>0</v>
      </c>
      <c r="F646" s="17">
        <f>IF(D646=0,0,E646/D646)</f>
        <v>0</v>
      </c>
    </row>
    <row r="647" spans="1:6" s="13" customFormat="1" ht="21" customHeight="1">
      <c r="A647" s="125"/>
      <c r="B647" s="22" t="s">
        <v>12</v>
      </c>
      <c r="C647" s="238"/>
      <c r="D647" s="16">
        <v>11</v>
      </c>
      <c r="E647" s="24">
        <v>0</v>
      </c>
      <c r="F647" s="17">
        <f>IF(D647=0,0,E647/D647)</f>
        <v>0</v>
      </c>
    </row>
    <row r="648" spans="1:6" s="13" customFormat="1" ht="34.5">
      <c r="A648" s="125"/>
      <c r="B648" s="25" t="s">
        <v>13</v>
      </c>
      <c r="C648" s="238"/>
      <c r="D648" s="19">
        <v>4883.8</v>
      </c>
      <c r="E648" s="19">
        <v>2811</v>
      </c>
      <c r="F648" s="20">
        <f>IF(D648=0,0,E648/D648)</f>
        <v>0.57557639542978822</v>
      </c>
    </row>
    <row r="649" spans="1:6" s="13" customFormat="1" ht="99" customHeight="1">
      <c r="A649" s="125"/>
      <c r="B649" s="10" t="s">
        <v>116</v>
      </c>
      <c r="C649" s="238" t="s">
        <v>113</v>
      </c>
      <c r="D649" s="11">
        <f>SUM(D651:D653)</f>
        <v>10000</v>
      </c>
      <c r="E649" s="11">
        <f>SUM(E651:E653)</f>
        <v>0</v>
      </c>
      <c r="F649" s="27">
        <f>IF(D649=0,0,E649/D649)</f>
        <v>0</v>
      </c>
    </row>
    <row r="650" spans="1:6" s="13" customFormat="1" ht="17.25">
      <c r="A650" s="125"/>
      <c r="B650" s="22" t="s">
        <v>10</v>
      </c>
      <c r="C650" s="238"/>
      <c r="D650" s="15"/>
      <c r="E650" s="23"/>
      <c r="F650" s="17"/>
    </row>
    <row r="651" spans="1:6" s="13" customFormat="1" ht="17.25" hidden="1">
      <c r="A651" s="125"/>
      <c r="B651" s="22" t="s">
        <v>11</v>
      </c>
      <c r="C651" s="238"/>
      <c r="D651" s="16" t="s">
        <v>16</v>
      </c>
      <c r="E651" s="16" t="s">
        <v>16</v>
      </c>
      <c r="F651" s="16" t="s">
        <v>16</v>
      </c>
    </row>
    <row r="652" spans="1:6" s="13" customFormat="1" ht="17.25" hidden="1">
      <c r="A652" s="125"/>
      <c r="B652" s="22" t="s">
        <v>12</v>
      </c>
      <c r="C652" s="238"/>
      <c r="D652" s="16" t="s">
        <v>16</v>
      </c>
      <c r="E652" s="16" t="s">
        <v>16</v>
      </c>
      <c r="F652" s="16" t="s">
        <v>16</v>
      </c>
    </row>
    <row r="653" spans="1:6" s="13" customFormat="1" ht="34.5">
      <c r="A653" s="125"/>
      <c r="B653" s="25" t="s">
        <v>13</v>
      </c>
      <c r="C653" s="238"/>
      <c r="D653" s="19">
        <v>10000</v>
      </c>
      <c r="E653" s="19">
        <v>0</v>
      </c>
      <c r="F653" s="20">
        <f>IF(D653=0,0,E653/D653)</f>
        <v>0</v>
      </c>
    </row>
    <row r="654" spans="1:6" s="13" customFormat="1" ht="115.5" customHeight="1">
      <c r="A654" s="125"/>
      <c r="B654" s="10" t="s">
        <v>293</v>
      </c>
      <c r="C654" s="238" t="s">
        <v>113</v>
      </c>
      <c r="D654" s="16">
        <f>D657+D658</f>
        <v>12200</v>
      </c>
      <c r="E654" s="16">
        <f>E657+E658</f>
        <v>0</v>
      </c>
      <c r="F654" s="17">
        <v>0</v>
      </c>
    </row>
    <row r="655" spans="1:6" s="13" customFormat="1" ht="17.25">
      <c r="A655" s="125"/>
      <c r="B655" s="22" t="s">
        <v>10</v>
      </c>
      <c r="C655" s="238"/>
      <c r="D655" s="16"/>
      <c r="E655" s="16"/>
      <c r="F655" s="17"/>
    </row>
    <row r="656" spans="1:6" s="13" customFormat="1" ht="17.25" hidden="1">
      <c r="A656" s="125"/>
      <c r="B656" s="22" t="s">
        <v>11</v>
      </c>
      <c r="C656" s="238"/>
      <c r="D656" s="16"/>
      <c r="E656" s="16"/>
      <c r="F656" s="17"/>
    </row>
    <row r="657" spans="1:6" s="13" customFormat="1" ht="17.25">
      <c r="A657" s="125"/>
      <c r="B657" s="22" t="s">
        <v>12</v>
      </c>
      <c r="C657" s="238"/>
      <c r="D657" s="16">
        <v>10000</v>
      </c>
      <c r="E657" s="16">
        <v>0</v>
      </c>
      <c r="F657" s="17">
        <v>0</v>
      </c>
    </row>
    <row r="658" spans="1:6" s="13" customFormat="1" ht="33.75" customHeight="1">
      <c r="A658" s="125"/>
      <c r="B658" s="25" t="s">
        <v>13</v>
      </c>
      <c r="C658" s="238"/>
      <c r="D658" s="16">
        <v>2200</v>
      </c>
      <c r="E658" s="16">
        <v>0</v>
      </c>
      <c r="F658" s="17">
        <v>0</v>
      </c>
    </row>
    <row r="659" spans="1:6" s="13" customFormat="1" ht="24.75" customHeight="1">
      <c r="A659" s="124"/>
      <c r="B659" s="10" t="s">
        <v>29</v>
      </c>
      <c r="C659" s="246"/>
      <c r="D659" s="29">
        <f>SUM(D649,D644,D639,D634,D654)</f>
        <v>81818.899999999994</v>
      </c>
      <c r="E659" s="29">
        <f>SUM(E649,E644,E639,E634,E654)</f>
        <v>57446</v>
      </c>
      <c r="F659" s="30">
        <f>IF(D659=0,0,E659/D659)</f>
        <v>0.70211161479804796</v>
      </c>
    </row>
    <row r="660" spans="1:6" s="13" customFormat="1" ht="20.25" customHeight="1">
      <c r="A660" s="124"/>
      <c r="B660" s="22" t="s">
        <v>10</v>
      </c>
      <c r="C660" s="246"/>
      <c r="D660" s="32"/>
      <c r="E660" s="32"/>
      <c r="F660" s="35"/>
    </row>
    <row r="661" spans="1:6" s="13" customFormat="1" ht="22.5" customHeight="1">
      <c r="A661" s="124"/>
      <c r="B661" s="22" t="s">
        <v>11</v>
      </c>
      <c r="C661" s="246"/>
      <c r="D661" s="34">
        <f>D646</f>
        <v>89</v>
      </c>
      <c r="E661" s="34">
        <f>E646</f>
        <v>0</v>
      </c>
      <c r="F661" s="165">
        <v>0</v>
      </c>
    </row>
    <row r="662" spans="1:6" s="13" customFormat="1" ht="21" customHeight="1">
      <c r="A662" s="124"/>
      <c r="B662" s="22" t="s">
        <v>12</v>
      </c>
      <c r="C662" s="246"/>
      <c r="D662" s="34">
        <f>D647+D657</f>
        <v>10011</v>
      </c>
      <c r="E662" s="34">
        <f>E647+E657</f>
        <v>0</v>
      </c>
      <c r="F662" s="165">
        <v>0</v>
      </c>
    </row>
    <row r="663" spans="1:6" s="13" customFormat="1" ht="34.5">
      <c r="A663" s="124"/>
      <c r="B663" s="25" t="s">
        <v>13</v>
      </c>
      <c r="C663" s="246"/>
      <c r="D663" s="37">
        <f>SUM(D653,D648,D643,D638,D658)</f>
        <v>71718.899999999994</v>
      </c>
      <c r="E663" s="37">
        <f>SUM(E653,E648,E643,E638,E658)</f>
        <v>57446</v>
      </c>
      <c r="F663" s="38">
        <f>IF(D663=0,0,E663/D663)</f>
        <v>0.80098830294385448</v>
      </c>
    </row>
    <row r="664" spans="1:6" s="13" customFormat="1" ht="51.75" customHeight="1">
      <c r="A664" s="123">
        <v>16</v>
      </c>
      <c r="B664" s="234" t="s">
        <v>195</v>
      </c>
      <c r="C664" s="234"/>
      <c r="D664" s="234"/>
      <c r="E664" s="234"/>
      <c r="F664" s="234"/>
    </row>
    <row r="665" spans="1:6" s="13" customFormat="1" ht="132" customHeight="1">
      <c r="A665" s="124"/>
      <c r="B665" s="39" t="s">
        <v>196</v>
      </c>
      <c r="C665" s="235" t="s">
        <v>197</v>
      </c>
      <c r="D665" s="11">
        <f>SUM(D666:D669)</f>
        <v>4447.1000000000004</v>
      </c>
      <c r="E665" s="11">
        <f>SUM(E666:E669)</f>
        <v>263.8</v>
      </c>
      <c r="F665" s="12">
        <f>IF(D665=0,0,E665/D665)</f>
        <v>5.9319556564952441E-2</v>
      </c>
    </row>
    <row r="666" spans="1:6" s="13" customFormat="1" ht="17.25">
      <c r="A666" s="124"/>
      <c r="B666" s="14" t="s">
        <v>10</v>
      </c>
      <c r="C666" s="235"/>
      <c r="D666" s="15"/>
      <c r="E666" s="23"/>
      <c r="F666" s="12"/>
    </row>
    <row r="667" spans="1:6" s="13" customFormat="1" ht="17.25" hidden="1">
      <c r="A667" s="124"/>
      <c r="B667" s="14" t="s">
        <v>11</v>
      </c>
      <c r="C667" s="235"/>
      <c r="D667" s="16" t="s">
        <v>16</v>
      </c>
      <c r="E667" s="16" t="s">
        <v>16</v>
      </c>
      <c r="F667" s="17" t="s">
        <v>16</v>
      </c>
    </row>
    <row r="668" spans="1:6" s="13" customFormat="1" ht="17.25" hidden="1">
      <c r="A668" s="124"/>
      <c r="B668" s="14" t="s">
        <v>12</v>
      </c>
      <c r="C668" s="235"/>
      <c r="D668" s="16" t="s">
        <v>16</v>
      </c>
      <c r="E668" s="16" t="s">
        <v>16</v>
      </c>
      <c r="F668" s="17" t="s">
        <v>16</v>
      </c>
    </row>
    <row r="669" spans="1:6" s="13" customFormat="1" ht="34.5">
      <c r="A669" s="124"/>
      <c r="B669" s="18" t="s">
        <v>13</v>
      </c>
      <c r="C669" s="235"/>
      <c r="D669" s="19">
        <v>4447.1000000000004</v>
      </c>
      <c r="E669" s="26">
        <v>263.8</v>
      </c>
      <c r="F669" s="70">
        <f>IF(D669=0,0,E669/D669)</f>
        <v>5.9319556564952441E-2</v>
      </c>
    </row>
    <row r="670" spans="1:6" s="13" customFormat="1" ht="82.5" customHeight="1">
      <c r="A670" s="124"/>
      <c r="B670" s="39" t="s">
        <v>198</v>
      </c>
      <c r="C670" s="238" t="s">
        <v>197</v>
      </c>
      <c r="D670" s="11">
        <f>SUM(D671:D674)</f>
        <v>1545</v>
      </c>
      <c r="E670" s="11">
        <f>SUM(E671:E674)</f>
        <v>705</v>
      </c>
      <c r="F670" s="12">
        <f>IF(D670=0,0,E670/D670)</f>
        <v>0.4563106796116505</v>
      </c>
    </row>
    <row r="671" spans="1:6" s="13" customFormat="1" ht="17.25">
      <c r="A671" s="124"/>
      <c r="B671" s="14" t="s">
        <v>10</v>
      </c>
      <c r="C671" s="238"/>
      <c r="D671" s="15"/>
      <c r="E671" s="23"/>
      <c r="F671" s="12"/>
    </row>
    <row r="672" spans="1:6" s="13" customFormat="1" ht="17.25" hidden="1">
      <c r="A672" s="124"/>
      <c r="B672" s="14" t="s">
        <v>11</v>
      </c>
      <c r="C672" s="238"/>
      <c r="D672" s="16" t="s">
        <v>16</v>
      </c>
      <c r="E672" s="16" t="s">
        <v>16</v>
      </c>
      <c r="F672" s="17" t="s">
        <v>16</v>
      </c>
    </row>
    <row r="673" spans="1:6" s="13" customFormat="1" ht="17.25" hidden="1">
      <c r="A673" s="124"/>
      <c r="B673" s="14" t="s">
        <v>12</v>
      </c>
      <c r="C673" s="238"/>
      <c r="D673" s="16" t="s">
        <v>16</v>
      </c>
      <c r="E673" s="16" t="s">
        <v>16</v>
      </c>
      <c r="F673" s="17" t="s">
        <v>16</v>
      </c>
    </row>
    <row r="674" spans="1:6" s="13" customFormat="1" ht="34.5">
      <c r="A674" s="124"/>
      <c r="B674" s="18" t="s">
        <v>13</v>
      </c>
      <c r="C674" s="238"/>
      <c r="D674" s="19">
        <v>1545</v>
      </c>
      <c r="E674" s="26">
        <v>705</v>
      </c>
      <c r="F674" s="70">
        <f>IF(D674=0,0,E674/D674)</f>
        <v>0.4563106796116505</v>
      </c>
    </row>
    <row r="675" spans="1:6" s="13" customFormat="1" ht="134.25" customHeight="1">
      <c r="A675" s="124"/>
      <c r="B675" s="39" t="s">
        <v>199</v>
      </c>
      <c r="C675" s="235" t="s">
        <v>200</v>
      </c>
      <c r="D675" s="11">
        <f>SUM(D676:D679)</f>
        <v>10170.200000000001</v>
      </c>
      <c r="E675" s="11">
        <f>SUM(E676:E679)</f>
        <v>963.2</v>
      </c>
      <c r="F675" s="12">
        <f>IF(D675=0,0,E675/D675)</f>
        <v>9.4708068671215909E-2</v>
      </c>
    </row>
    <row r="676" spans="1:6" s="13" customFormat="1" ht="17.25">
      <c r="A676" s="124"/>
      <c r="B676" s="14" t="s">
        <v>10</v>
      </c>
      <c r="C676" s="235"/>
      <c r="D676" s="15"/>
      <c r="E676" s="15"/>
      <c r="F676" s="71"/>
    </row>
    <row r="677" spans="1:6" s="13" customFormat="1" ht="17.25" hidden="1">
      <c r="A677" s="124"/>
      <c r="B677" s="14" t="s">
        <v>11</v>
      </c>
      <c r="C677" s="235"/>
      <c r="D677" s="16" t="s">
        <v>16</v>
      </c>
      <c r="E677" s="16" t="s">
        <v>16</v>
      </c>
      <c r="F677" s="17" t="s">
        <v>16</v>
      </c>
    </row>
    <row r="678" spans="1:6" s="13" customFormat="1" ht="17.25" hidden="1">
      <c r="A678" s="124"/>
      <c r="B678" s="14" t="s">
        <v>12</v>
      </c>
      <c r="C678" s="235"/>
      <c r="D678" s="16" t="s">
        <v>16</v>
      </c>
      <c r="E678" s="16" t="s">
        <v>16</v>
      </c>
      <c r="F678" s="17" t="s">
        <v>16</v>
      </c>
    </row>
    <row r="679" spans="1:6" s="13" customFormat="1" ht="34.5">
      <c r="A679" s="124"/>
      <c r="B679" s="18" t="s">
        <v>13</v>
      </c>
      <c r="C679" s="235"/>
      <c r="D679" s="19">
        <v>10170.200000000001</v>
      </c>
      <c r="E679" s="26">
        <v>963.2</v>
      </c>
      <c r="F679" s="70">
        <f>IF(D679=0,0,E679/D679)</f>
        <v>9.4708068671215909E-2</v>
      </c>
    </row>
    <row r="680" spans="1:6" s="13" customFormat="1" ht="148.5" customHeight="1">
      <c r="A680" s="124"/>
      <c r="B680" s="39" t="s">
        <v>201</v>
      </c>
      <c r="C680" s="235" t="s">
        <v>197</v>
      </c>
      <c r="D680" s="11">
        <f>SUM(D681:D684)</f>
        <v>117796</v>
      </c>
      <c r="E680" s="11">
        <f>SUM(E681:E684)</f>
        <v>81975</v>
      </c>
      <c r="F680" s="12">
        <f>IF(D680=0,0,E680/D680)</f>
        <v>0.69590648239329012</v>
      </c>
    </row>
    <row r="681" spans="1:6" s="13" customFormat="1" ht="17.25">
      <c r="A681" s="124"/>
      <c r="B681" s="14" t="s">
        <v>10</v>
      </c>
      <c r="C681" s="235"/>
      <c r="D681" s="15"/>
      <c r="E681" s="15"/>
      <c r="F681" s="71"/>
    </row>
    <row r="682" spans="1:6" s="13" customFormat="1" ht="17.25" hidden="1">
      <c r="A682" s="124"/>
      <c r="B682" s="14" t="s">
        <v>11</v>
      </c>
      <c r="C682" s="235"/>
      <c r="D682" s="16" t="s">
        <v>16</v>
      </c>
      <c r="E682" s="16" t="s">
        <v>16</v>
      </c>
      <c r="F682" s="17" t="s">
        <v>16</v>
      </c>
    </row>
    <row r="683" spans="1:6" s="13" customFormat="1" ht="17.25" hidden="1">
      <c r="A683" s="124"/>
      <c r="B683" s="14" t="s">
        <v>12</v>
      </c>
      <c r="C683" s="235"/>
      <c r="D683" s="16" t="s">
        <v>16</v>
      </c>
      <c r="E683" s="16" t="s">
        <v>16</v>
      </c>
      <c r="F683" s="17" t="s">
        <v>16</v>
      </c>
    </row>
    <row r="684" spans="1:6" s="13" customFormat="1" ht="34.5">
      <c r="A684" s="124"/>
      <c r="B684" s="18" t="s">
        <v>13</v>
      </c>
      <c r="C684" s="235"/>
      <c r="D684" s="19">
        <v>117796</v>
      </c>
      <c r="E684" s="26">
        <v>81975</v>
      </c>
      <c r="F684" s="70">
        <f>IF(D684=0,0,E684/D684)</f>
        <v>0.69590648239329012</v>
      </c>
    </row>
    <row r="685" spans="1:6" s="13" customFormat="1" ht="82.5" customHeight="1">
      <c r="A685" s="124"/>
      <c r="B685" s="39" t="s">
        <v>202</v>
      </c>
      <c r="C685" s="235" t="s">
        <v>197</v>
      </c>
      <c r="D685" s="11">
        <f>SUM(D686:D689)</f>
        <v>200</v>
      </c>
      <c r="E685" s="11">
        <f>SUM(E686:E689)</f>
        <v>0</v>
      </c>
      <c r="F685" s="12">
        <f>IF(D685=0,0,E685/D685)</f>
        <v>0</v>
      </c>
    </row>
    <row r="686" spans="1:6" s="13" customFormat="1" ht="17.25">
      <c r="A686" s="124"/>
      <c r="B686" s="14" t="s">
        <v>10</v>
      </c>
      <c r="C686" s="235"/>
      <c r="D686" s="15"/>
      <c r="E686" s="15"/>
      <c r="F686" s="71"/>
    </row>
    <row r="687" spans="1:6" s="13" customFormat="1" ht="17.25" hidden="1">
      <c r="A687" s="124"/>
      <c r="B687" s="14" t="s">
        <v>11</v>
      </c>
      <c r="C687" s="235"/>
      <c r="D687" s="16" t="s">
        <v>16</v>
      </c>
      <c r="E687" s="16" t="s">
        <v>16</v>
      </c>
      <c r="F687" s="17" t="s">
        <v>16</v>
      </c>
    </row>
    <row r="688" spans="1:6" s="13" customFormat="1" ht="17.25" hidden="1">
      <c r="A688" s="124"/>
      <c r="B688" s="14" t="s">
        <v>12</v>
      </c>
      <c r="C688" s="235"/>
      <c r="D688" s="16" t="s">
        <v>16</v>
      </c>
      <c r="E688" s="16" t="s">
        <v>16</v>
      </c>
      <c r="F688" s="17" t="s">
        <v>16</v>
      </c>
    </row>
    <row r="689" spans="1:6" s="13" customFormat="1" ht="34.5">
      <c r="A689" s="124"/>
      <c r="B689" s="18" t="s">
        <v>13</v>
      </c>
      <c r="C689" s="235"/>
      <c r="D689" s="19">
        <v>200</v>
      </c>
      <c r="E689" s="26">
        <v>0</v>
      </c>
      <c r="F689" s="70">
        <f>IF(D689=0,0,E689/D689)</f>
        <v>0</v>
      </c>
    </row>
    <row r="690" spans="1:6" s="13" customFormat="1" ht="99" customHeight="1">
      <c r="A690" s="124"/>
      <c r="B690" s="10" t="s">
        <v>203</v>
      </c>
      <c r="C690" s="235" t="s">
        <v>197</v>
      </c>
      <c r="D690" s="11">
        <f>SUM(D691:D694)</f>
        <v>40165</v>
      </c>
      <c r="E690" s="11">
        <f>SUM(E691:E694)</f>
        <v>10028.9</v>
      </c>
      <c r="F690" s="12">
        <f>IF(D690=0,0,E690/D690)</f>
        <v>0.24969251836175774</v>
      </c>
    </row>
    <row r="691" spans="1:6" s="13" customFormat="1" ht="17.25">
      <c r="A691" s="124"/>
      <c r="B691" s="22" t="s">
        <v>10</v>
      </c>
      <c r="C691" s="235"/>
      <c r="D691" s="15"/>
      <c r="E691" s="15"/>
      <c r="F691" s="71"/>
    </row>
    <row r="692" spans="1:6" s="13" customFormat="1" ht="17.25" hidden="1">
      <c r="A692" s="124"/>
      <c r="B692" s="22" t="s">
        <v>11</v>
      </c>
      <c r="C692" s="235"/>
      <c r="D692" s="16" t="s">
        <v>16</v>
      </c>
      <c r="E692" s="16" t="s">
        <v>16</v>
      </c>
      <c r="F692" s="17" t="s">
        <v>16</v>
      </c>
    </row>
    <row r="693" spans="1:6" s="13" customFormat="1" ht="17.25" hidden="1">
      <c r="A693" s="124"/>
      <c r="B693" s="22" t="s">
        <v>12</v>
      </c>
      <c r="C693" s="235"/>
      <c r="D693" s="16" t="s">
        <v>16</v>
      </c>
      <c r="E693" s="16" t="s">
        <v>16</v>
      </c>
      <c r="F693" s="17" t="s">
        <v>16</v>
      </c>
    </row>
    <row r="694" spans="1:6" s="13" customFormat="1" ht="34.5">
      <c r="A694" s="124"/>
      <c r="B694" s="25" t="s">
        <v>13</v>
      </c>
      <c r="C694" s="235"/>
      <c r="D694" s="19">
        <v>40165</v>
      </c>
      <c r="E694" s="26">
        <v>10028.9</v>
      </c>
      <c r="F694" s="70">
        <f>IF(D694=0,0,E694/D694)</f>
        <v>0.24969251836175774</v>
      </c>
    </row>
    <row r="695" spans="1:6" s="13" customFormat="1" ht="132" customHeight="1">
      <c r="A695" s="124"/>
      <c r="B695" s="39" t="s">
        <v>260</v>
      </c>
      <c r="C695" s="235" t="s">
        <v>41</v>
      </c>
      <c r="D695" s="11">
        <f>SUM(D696:D699)</f>
        <v>1330</v>
      </c>
      <c r="E695" s="11">
        <f>SUM(E696:E699)</f>
        <v>130</v>
      </c>
      <c r="F695" s="12">
        <f>IF(D695=0,0,E695/D695)</f>
        <v>9.7744360902255634E-2</v>
      </c>
    </row>
    <row r="696" spans="1:6" s="13" customFormat="1" ht="17.25">
      <c r="A696" s="124"/>
      <c r="B696" s="14" t="s">
        <v>10</v>
      </c>
      <c r="C696" s="235"/>
      <c r="D696" s="15"/>
      <c r="E696" s="72"/>
      <c r="F696" s="71"/>
    </row>
    <row r="697" spans="1:6" s="13" customFormat="1" ht="17.25" hidden="1">
      <c r="A697" s="124"/>
      <c r="B697" s="14" t="s">
        <v>11</v>
      </c>
      <c r="C697" s="235"/>
      <c r="D697" s="16" t="s">
        <v>16</v>
      </c>
      <c r="E697" s="16" t="s">
        <v>16</v>
      </c>
      <c r="F697" s="17" t="s">
        <v>16</v>
      </c>
    </row>
    <row r="698" spans="1:6" s="13" customFormat="1" ht="17.25" hidden="1">
      <c r="A698" s="124"/>
      <c r="B698" s="14" t="s">
        <v>12</v>
      </c>
      <c r="C698" s="235"/>
      <c r="D698" s="16" t="s">
        <v>16</v>
      </c>
      <c r="E698" s="16" t="s">
        <v>16</v>
      </c>
      <c r="F698" s="17" t="s">
        <v>16</v>
      </c>
    </row>
    <row r="699" spans="1:6" s="13" customFormat="1" ht="34.5">
      <c r="A699" s="124"/>
      <c r="B699" s="18" t="s">
        <v>13</v>
      </c>
      <c r="C699" s="235"/>
      <c r="D699" s="19">
        <v>1330</v>
      </c>
      <c r="E699" s="26">
        <v>130</v>
      </c>
      <c r="F699" s="70">
        <f>IF(D699=0,0,E699/D699)</f>
        <v>9.7744360902255634E-2</v>
      </c>
    </row>
    <row r="700" spans="1:6" s="13" customFormat="1" ht="16.5">
      <c r="A700" s="124"/>
      <c r="B700" s="10" t="s">
        <v>29</v>
      </c>
      <c r="C700" s="246"/>
      <c r="D700" s="29">
        <f>SUM(D665,D670,D675,D680,D685,D690,D695)</f>
        <v>175653.3</v>
      </c>
      <c r="E700" s="29">
        <f>SUM(E702:E704)</f>
        <v>94065.9</v>
      </c>
      <c r="F700" s="33">
        <f>IF(D700=0,0,E700/D700)</f>
        <v>0.53552025495678135</v>
      </c>
    </row>
    <row r="701" spans="1:6" s="13" customFormat="1" ht="17.25">
      <c r="A701" s="124"/>
      <c r="B701" s="22" t="s">
        <v>10</v>
      </c>
      <c r="C701" s="246"/>
      <c r="D701" s="32"/>
      <c r="E701" s="32"/>
      <c r="F701" s="73"/>
    </row>
    <row r="702" spans="1:6" s="13" customFormat="1" ht="17.25" hidden="1">
      <c r="A702" s="124"/>
      <c r="B702" s="22" t="s">
        <v>11</v>
      </c>
      <c r="C702" s="246"/>
      <c r="D702" s="34" t="s">
        <v>16</v>
      </c>
      <c r="E702" s="34" t="s">
        <v>16</v>
      </c>
      <c r="F702" s="35" t="s">
        <v>16</v>
      </c>
    </row>
    <row r="703" spans="1:6" s="13" customFormat="1" ht="17.25" hidden="1">
      <c r="A703" s="124"/>
      <c r="B703" s="22" t="s">
        <v>12</v>
      </c>
      <c r="C703" s="246"/>
      <c r="D703" s="34" t="s">
        <v>16</v>
      </c>
      <c r="E703" s="34" t="s">
        <v>16</v>
      </c>
      <c r="F703" s="35" t="s">
        <v>16</v>
      </c>
    </row>
    <row r="704" spans="1:6" s="13" customFormat="1" ht="34.5">
      <c r="A704" s="124"/>
      <c r="B704" s="25" t="s">
        <v>13</v>
      </c>
      <c r="C704" s="246"/>
      <c r="D704" s="37">
        <f>SUM(D669,D674,D679,D684,D689,D694,D699)</f>
        <v>175653.3</v>
      </c>
      <c r="E704" s="76">
        <f>E669+E674+E679+E684+E689+E694+E699</f>
        <v>94065.9</v>
      </c>
      <c r="F704" s="38">
        <f>IF(D704=0,0,E704/D704)</f>
        <v>0.53552025495678135</v>
      </c>
    </row>
    <row r="705" spans="1:6" s="13" customFormat="1" ht="53.25" customHeight="1">
      <c r="A705" s="123">
        <v>17</v>
      </c>
      <c r="B705" s="234" t="s">
        <v>205</v>
      </c>
      <c r="C705" s="234"/>
      <c r="D705" s="234"/>
      <c r="E705" s="234"/>
      <c r="F705" s="234"/>
    </row>
    <row r="706" spans="1:6" s="13" customFormat="1" ht="99" customHeight="1">
      <c r="A706" s="124"/>
      <c r="B706" s="39" t="s">
        <v>206</v>
      </c>
      <c r="C706" s="235" t="s">
        <v>47</v>
      </c>
      <c r="D706" s="11">
        <f>SUM(D707:D710)</f>
        <v>739816.3</v>
      </c>
      <c r="E706" s="11">
        <f>SUM(E707:E710)</f>
        <v>352153.30000000005</v>
      </c>
      <c r="F706" s="12">
        <f>IF(D706=0,0,E706/D706)</f>
        <v>0.47600100187032918</v>
      </c>
    </row>
    <row r="707" spans="1:6" s="13" customFormat="1" ht="17.25">
      <c r="A707" s="124"/>
      <c r="B707" s="14" t="s">
        <v>10</v>
      </c>
      <c r="C707" s="235"/>
      <c r="D707" s="15"/>
      <c r="E707" s="23"/>
      <c r="F707" s="17"/>
    </row>
    <row r="708" spans="1:6" s="13" customFormat="1" ht="17.25">
      <c r="A708" s="124"/>
      <c r="B708" s="14" t="s">
        <v>11</v>
      </c>
      <c r="C708" s="235"/>
      <c r="D708" s="16">
        <v>549916.9</v>
      </c>
      <c r="E708" s="16">
        <v>270061.7</v>
      </c>
      <c r="F708" s="17">
        <f>IF(D708=0,0,E708/D708)</f>
        <v>0.4910954727887068</v>
      </c>
    </row>
    <row r="709" spans="1:6" s="13" customFormat="1" ht="17.25">
      <c r="A709" s="124"/>
      <c r="B709" s="14" t="s">
        <v>12</v>
      </c>
      <c r="C709" s="235"/>
      <c r="D709" s="16">
        <v>185689.4</v>
      </c>
      <c r="E709" s="16">
        <v>81575.600000000006</v>
      </c>
      <c r="F709" s="17">
        <f>IF(D709=0,0,E709/D709)</f>
        <v>0.43931209859044196</v>
      </c>
    </row>
    <row r="710" spans="1:6" s="13" customFormat="1" ht="34.5">
      <c r="A710" s="124"/>
      <c r="B710" s="18" t="s">
        <v>13</v>
      </c>
      <c r="C710" s="235"/>
      <c r="D710" s="19">
        <v>4210</v>
      </c>
      <c r="E710" s="26">
        <v>516</v>
      </c>
      <c r="F710" s="20">
        <f>IF(D710=0,0,E710/D710)</f>
        <v>0.12256532066508313</v>
      </c>
    </row>
    <row r="711" spans="1:6" s="13" customFormat="1" ht="66" customHeight="1">
      <c r="A711" s="124"/>
      <c r="B711" s="39" t="s">
        <v>207</v>
      </c>
      <c r="C711" s="235" t="s">
        <v>47</v>
      </c>
      <c r="D711" s="11">
        <f>SUM(D712:D715)</f>
        <v>72048.2</v>
      </c>
      <c r="E711" s="11">
        <f>SUM(E712:E715)</f>
        <v>11418.2</v>
      </c>
      <c r="F711" s="12">
        <f>IF(D711=0,0,E711/D711)</f>
        <v>0.15848001754381097</v>
      </c>
    </row>
    <row r="712" spans="1:6" s="13" customFormat="1" ht="17.25">
      <c r="A712" s="124"/>
      <c r="B712" s="14" t="s">
        <v>10</v>
      </c>
      <c r="C712" s="235"/>
      <c r="D712" s="15"/>
      <c r="E712" s="23"/>
      <c r="F712" s="17"/>
    </row>
    <row r="713" spans="1:6" s="13" customFormat="1" ht="17.25">
      <c r="A713" s="124"/>
      <c r="B713" s="14" t="s">
        <v>11</v>
      </c>
      <c r="C713" s="235"/>
      <c r="D713" s="16" t="s">
        <v>16</v>
      </c>
      <c r="E713" s="16" t="s">
        <v>16</v>
      </c>
      <c r="F713" s="17" t="s">
        <v>16</v>
      </c>
    </row>
    <row r="714" spans="1:6" s="13" customFormat="1" ht="17.25">
      <c r="A714" s="124"/>
      <c r="B714" s="14" t="s">
        <v>12</v>
      </c>
      <c r="C714" s="235"/>
      <c r="D714" s="16" t="s">
        <v>16</v>
      </c>
      <c r="E714" s="16" t="s">
        <v>16</v>
      </c>
      <c r="F714" s="17" t="s">
        <v>16</v>
      </c>
    </row>
    <row r="715" spans="1:6" s="13" customFormat="1" ht="34.5">
      <c r="A715" s="124"/>
      <c r="B715" s="18" t="s">
        <v>13</v>
      </c>
      <c r="C715" s="235"/>
      <c r="D715" s="19">
        <v>72048.2</v>
      </c>
      <c r="E715" s="26">
        <v>11418.2</v>
      </c>
      <c r="F715" s="20">
        <f>IF(D715=0,0,E715/D715)</f>
        <v>0.15848001754381097</v>
      </c>
    </row>
    <row r="716" spans="1:6" s="13" customFormat="1" ht="115.5" customHeight="1">
      <c r="A716" s="124"/>
      <c r="B716" s="10" t="s">
        <v>208</v>
      </c>
      <c r="C716" s="235" t="s">
        <v>47</v>
      </c>
      <c r="D716" s="11">
        <f>SUM(D717:D720)</f>
        <v>52249.1</v>
      </c>
      <c r="E716" s="11">
        <f>SUM(E717:E720)</f>
        <v>36522.1</v>
      </c>
      <c r="F716" s="27">
        <f>IF(D716=0,0,E716/D716)</f>
        <v>0.6989995999931099</v>
      </c>
    </row>
    <row r="717" spans="1:6" s="13" customFormat="1" ht="17.25">
      <c r="A717" s="124"/>
      <c r="B717" s="22" t="s">
        <v>10</v>
      </c>
      <c r="C717" s="235"/>
      <c r="D717" s="15"/>
      <c r="E717" s="23"/>
      <c r="F717" s="17"/>
    </row>
    <row r="718" spans="1:6" s="13" customFormat="1" ht="17.25">
      <c r="A718" s="124"/>
      <c r="B718" s="22" t="s">
        <v>11</v>
      </c>
      <c r="C718" s="235"/>
      <c r="D718" s="16" t="s">
        <v>16</v>
      </c>
      <c r="E718" s="16" t="s">
        <v>16</v>
      </c>
      <c r="F718" s="17" t="s">
        <v>16</v>
      </c>
    </row>
    <row r="719" spans="1:6" s="13" customFormat="1" ht="17.25">
      <c r="A719" s="124"/>
      <c r="B719" s="22" t="s">
        <v>12</v>
      </c>
      <c r="C719" s="235"/>
      <c r="D719" s="16" t="s">
        <v>16</v>
      </c>
      <c r="E719" s="16" t="s">
        <v>16</v>
      </c>
      <c r="F719" s="17" t="s">
        <v>16</v>
      </c>
    </row>
    <row r="720" spans="1:6" s="13" customFormat="1" ht="34.5">
      <c r="A720" s="124"/>
      <c r="B720" s="25" t="s">
        <v>13</v>
      </c>
      <c r="C720" s="235"/>
      <c r="D720" s="77">
        <v>52249.1</v>
      </c>
      <c r="E720" s="26">
        <v>36522.1</v>
      </c>
      <c r="F720" s="20">
        <f>IF(D720=0,0,E720/D720)</f>
        <v>0.6989995999931099</v>
      </c>
    </row>
    <row r="721" spans="1:6" s="13" customFormat="1" ht="16.5">
      <c r="A721" s="124"/>
      <c r="B721" s="10" t="s">
        <v>29</v>
      </c>
      <c r="C721" s="246"/>
      <c r="D721" s="29">
        <f>SUM(D706,D711,D716)</f>
        <v>864113.6</v>
      </c>
      <c r="E721" s="29">
        <f>SUM(E723:E725)</f>
        <v>400093.60000000003</v>
      </c>
      <c r="F721" s="30">
        <f>IF(D721=0,0,E721/D721)</f>
        <v>0.4630104190004648</v>
      </c>
    </row>
    <row r="722" spans="1:6" s="13" customFormat="1" ht="17.25">
      <c r="A722" s="124"/>
      <c r="B722" s="22" t="s">
        <v>10</v>
      </c>
      <c r="C722" s="246"/>
      <c r="D722" s="32"/>
      <c r="E722" s="32"/>
      <c r="F722" s="17"/>
    </row>
    <row r="723" spans="1:6" s="13" customFormat="1" ht="17.25">
      <c r="A723" s="124"/>
      <c r="B723" s="22" t="s">
        <v>11</v>
      </c>
      <c r="C723" s="246"/>
      <c r="D723" s="34">
        <f t="shared" ref="D723:E725" si="6">SUM(D708,D713,D718)</f>
        <v>549916.9</v>
      </c>
      <c r="E723" s="34">
        <f t="shared" si="6"/>
        <v>270061.7</v>
      </c>
      <c r="F723" s="35">
        <f>IF(D723=0,0,E723/D723)</f>
        <v>0.4910954727887068</v>
      </c>
    </row>
    <row r="724" spans="1:6" s="13" customFormat="1" ht="17.25">
      <c r="A724" s="124"/>
      <c r="B724" s="22" t="s">
        <v>12</v>
      </c>
      <c r="C724" s="246"/>
      <c r="D724" s="34">
        <f t="shared" si="6"/>
        <v>185689.4</v>
      </c>
      <c r="E724" s="34">
        <f t="shared" si="6"/>
        <v>81575.600000000006</v>
      </c>
      <c r="F724" s="35">
        <f>IF(D724=0,0,E724/D724)</f>
        <v>0.43931209859044196</v>
      </c>
    </row>
    <row r="725" spans="1:6" s="13" customFormat="1" ht="34.5">
      <c r="A725" s="124"/>
      <c r="B725" s="25" t="s">
        <v>13</v>
      </c>
      <c r="C725" s="246"/>
      <c r="D725" s="37">
        <f t="shared" si="6"/>
        <v>128507.29999999999</v>
      </c>
      <c r="E725" s="37">
        <f t="shared" si="6"/>
        <v>48456.3</v>
      </c>
      <c r="F725" s="38">
        <f>IF(D725=0,0,E725/D725)</f>
        <v>0.37707040767333844</v>
      </c>
    </row>
    <row r="726" spans="1:6" s="13" customFormat="1" ht="50.25" customHeight="1">
      <c r="A726" s="166">
        <v>18</v>
      </c>
      <c r="B726" s="251" t="s">
        <v>261</v>
      </c>
      <c r="C726" s="251"/>
      <c r="D726" s="251"/>
      <c r="E726" s="251"/>
      <c r="F726" s="251"/>
    </row>
    <row r="727" spans="1:6" s="13" customFormat="1" ht="81" customHeight="1">
      <c r="A727" s="166"/>
      <c r="B727" s="167" t="s">
        <v>294</v>
      </c>
      <c r="C727" s="240" t="s">
        <v>295</v>
      </c>
      <c r="D727" s="11">
        <f>D729+D730</f>
        <v>488065</v>
      </c>
      <c r="E727" s="11">
        <f>E729+E730</f>
        <v>0</v>
      </c>
      <c r="F727" s="27">
        <f>IF(D727=0,0,E727/D727)</f>
        <v>0</v>
      </c>
    </row>
    <row r="728" spans="1:6" s="13" customFormat="1" ht="14.25" customHeight="1">
      <c r="A728" s="168"/>
      <c r="B728" s="169" t="s">
        <v>10</v>
      </c>
      <c r="C728" s="240"/>
      <c r="D728" s="170"/>
      <c r="E728" s="170"/>
      <c r="F728" s="17"/>
    </row>
    <row r="729" spans="1:6" s="13" customFormat="1" ht="20.25" customHeight="1">
      <c r="A729" s="168"/>
      <c r="B729" s="169" t="s">
        <v>12</v>
      </c>
      <c r="C729" s="240"/>
      <c r="D729" s="16">
        <v>186196.8</v>
      </c>
      <c r="E729" s="16">
        <v>0</v>
      </c>
      <c r="F729" s="17">
        <f>IF(D729=0,0,E729/D729)</f>
        <v>0</v>
      </c>
    </row>
    <row r="730" spans="1:6" s="13" customFormat="1" ht="35.25" customHeight="1">
      <c r="A730" s="168"/>
      <c r="B730" s="171" t="s">
        <v>296</v>
      </c>
      <c r="C730" s="240"/>
      <c r="D730" s="19">
        <v>301868.2</v>
      </c>
      <c r="E730" s="19">
        <v>0</v>
      </c>
      <c r="F730" s="20">
        <f>IF(D730=0,0,E730/D730)</f>
        <v>0</v>
      </c>
    </row>
    <row r="731" spans="1:6" s="13" customFormat="1" ht="115.5" customHeight="1">
      <c r="A731" s="172"/>
      <c r="B731" s="173" t="s">
        <v>210</v>
      </c>
      <c r="C731" s="235" t="s">
        <v>297</v>
      </c>
      <c r="D731" s="11">
        <f>SUM(D735)</f>
        <v>310084.7</v>
      </c>
      <c r="E731" s="11">
        <f>SUM(E735)</f>
        <v>231468.6</v>
      </c>
      <c r="F731" s="27">
        <f>IF(D731=0,0,E731/D731)</f>
        <v>0.74646894864532176</v>
      </c>
    </row>
    <row r="732" spans="1:6" s="13" customFormat="1" ht="17.25">
      <c r="A732" s="172"/>
      <c r="B732" s="88" t="s">
        <v>10</v>
      </c>
      <c r="C732" s="235"/>
      <c r="D732" s="15"/>
      <c r="E732" s="23"/>
      <c r="F732" s="17"/>
    </row>
    <row r="733" spans="1:6" s="13" customFormat="1" ht="17.25" hidden="1">
      <c r="A733" s="172"/>
      <c r="B733" s="88" t="s">
        <v>11</v>
      </c>
      <c r="C733" s="235"/>
      <c r="D733" s="16" t="s">
        <v>16</v>
      </c>
      <c r="E733" s="16" t="s">
        <v>16</v>
      </c>
      <c r="F733" s="17" t="s">
        <v>16</v>
      </c>
    </row>
    <row r="734" spans="1:6" s="13" customFormat="1" ht="17.25" hidden="1">
      <c r="A734" s="172"/>
      <c r="B734" s="88" t="s">
        <v>12</v>
      </c>
      <c r="C734" s="235"/>
      <c r="D734" s="16" t="s">
        <v>16</v>
      </c>
      <c r="E734" s="16" t="s">
        <v>16</v>
      </c>
      <c r="F734" s="17" t="s">
        <v>16</v>
      </c>
    </row>
    <row r="735" spans="1:6" s="13" customFormat="1" ht="34.5">
      <c r="A735" s="172"/>
      <c r="B735" s="174" t="s">
        <v>13</v>
      </c>
      <c r="C735" s="235"/>
      <c r="D735" s="19">
        <v>310084.7</v>
      </c>
      <c r="E735" s="26">
        <v>231468.6</v>
      </c>
      <c r="F735" s="17">
        <f>IF(D735=0,0,E735/D735)</f>
        <v>0.74646894864532176</v>
      </c>
    </row>
    <row r="736" spans="1:6" s="13" customFormat="1" ht="82.5" customHeight="1">
      <c r="A736" s="172"/>
      <c r="B736" s="167" t="s">
        <v>298</v>
      </c>
      <c r="C736" s="240" t="s">
        <v>295</v>
      </c>
      <c r="D736" s="41">
        <f>D738</f>
        <v>5909.4</v>
      </c>
      <c r="E736" s="11">
        <f>E738</f>
        <v>0</v>
      </c>
      <c r="F736" s="27">
        <f>IF(D736=0,0,E736/D736)</f>
        <v>0</v>
      </c>
    </row>
    <row r="737" spans="1:6" s="13" customFormat="1" ht="17.25">
      <c r="A737" s="172"/>
      <c r="B737" s="169" t="s">
        <v>10</v>
      </c>
      <c r="C737" s="240"/>
      <c r="D737" s="43"/>
      <c r="E737" s="16"/>
      <c r="F737" s="17"/>
    </row>
    <row r="738" spans="1:6" s="13" customFormat="1" ht="32.25" customHeight="1">
      <c r="A738" s="172"/>
      <c r="B738" s="169" t="s">
        <v>13</v>
      </c>
      <c r="C738" s="240"/>
      <c r="D738" s="43">
        <v>5909.4</v>
      </c>
      <c r="E738" s="16">
        <v>0</v>
      </c>
      <c r="F738" s="17">
        <f>IF(D738=0,0,E738/D738)</f>
        <v>0</v>
      </c>
    </row>
    <row r="739" spans="1:6" s="13" customFormat="1" ht="16.5">
      <c r="A739" s="172"/>
      <c r="B739" s="167" t="s">
        <v>29</v>
      </c>
      <c r="C739" s="246"/>
      <c r="D739" s="29">
        <f>D743+D741+D742</f>
        <v>804059.10000000009</v>
      </c>
      <c r="E739" s="29">
        <f>E743+E741+E742</f>
        <v>231468.6</v>
      </c>
      <c r="F739" s="30">
        <f>IF(D739=0,0,E739/D739)</f>
        <v>0.28787510768797964</v>
      </c>
    </row>
    <row r="740" spans="1:6" s="13" customFormat="1" ht="17.25">
      <c r="A740" s="172"/>
      <c r="B740" s="169" t="s">
        <v>10</v>
      </c>
      <c r="C740" s="246"/>
      <c r="D740" s="32"/>
      <c r="E740" s="32"/>
      <c r="F740" s="17"/>
    </row>
    <row r="741" spans="1:6" s="13" customFormat="1" ht="17.25" customHeight="1">
      <c r="A741" s="172"/>
      <c r="B741" s="169" t="s">
        <v>12</v>
      </c>
      <c r="C741" s="246"/>
      <c r="D741" s="34">
        <f>D729</f>
        <v>186196.8</v>
      </c>
      <c r="E741" s="34">
        <f>E729</f>
        <v>0</v>
      </c>
      <c r="F741" s="84">
        <f>IF(D741=0,0,E741/D741)</f>
        <v>0</v>
      </c>
    </row>
    <row r="742" spans="1:6" s="13" customFormat="1" ht="17.25" customHeight="1">
      <c r="A742" s="172"/>
      <c r="B742" s="169" t="s">
        <v>13</v>
      </c>
      <c r="C742" s="246"/>
      <c r="D742" s="34">
        <f>D735+D738</f>
        <v>315994.10000000003</v>
      </c>
      <c r="E742" s="34">
        <f>E735+E738</f>
        <v>231468.6</v>
      </c>
      <c r="F742" s="84">
        <f>IF(D742=0,0,E742/D742)</f>
        <v>0.7325092462169388</v>
      </c>
    </row>
    <row r="743" spans="1:6" s="13" customFormat="1" ht="36" customHeight="1">
      <c r="A743" s="127"/>
      <c r="B743" s="171" t="s">
        <v>299</v>
      </c>
      <c r="C743" s="246"/>
      <c r="D743" s="37">
        <f>D730</f>
        <v>301868.2</v>
      </c>
      <c r="E743" s="37">
        <f>E730</f>
        <v>0</v>
      </c>
      <c r="F743" s="79">
        <f>IF(D743=0,0,E743/D743)</f>
        <v>0</v>
      </c>
    </row>
    <row r="744" spans="1:6" s="13" customFormat="1" ht="54.75" customHeight="1">
      <c r="A744" s="175">
        <v>19</v>
      </c>
      <c r="B744" s="247" t="s">
        <v>262</v>
      </c>
      <c r="C744" s="247"/>
      <c r="D744" s="247"/>
      <c r="E744" s="247"/>
      <c r="F744" s="247"/>
    </row>
    <row r="745" spans="1:6" s="13" customFormat="1" ht="99" customHeight="1">
      <c r="A745" s="125"/>
      <c r="B745" s="10" t="s">
        <v>107</v>
      </c>
      <c r="C745" s="238" t="s">
        <v>94</v>
      </c>
      <c r="D745" s="11">
        <f>SUM(D747:D749)</f>
        <v>9197.5</v>
      </c>
      <c r="E745" s="11">
        <f>SUM(E747:E749)</f>
        <v>3170.5</v>
      </c>
      <c r="F745" s="27">
        <f>IF(D745=0,0,E745/D745)</f>
        <v>0.34471323729274261</v>
      </c>
    </row>
    <row r="746" spans="1:6" s="13" customFormat="1" ht="17.25">
      <c r="A746" s="125"/>
      <c r="B746" s="22" t="s">
        <v>10</v>
      </c>
      <c r="C746" s="238"/>
      <c r="D746" s="15"/>
      <c r="E746" s="23"/>
      <c r="F746" s="17"/>
    </row>
    <row r="747" spans="1:6" s="13" customFormat="1" ht="17.25" hidden="1">
      <c r="A747" s="125"/>
      <c r="B747" s="22" t="s">
        <v>11</v>
      </c>
      <c r="C747" s="238"/>
      <c r="D747" s="16" t="s">
        <v>16</v>
      </c>
      <c r="E747" s="16" t="s">
        <v>16</v>
      </c>
      <c r="F747" s="16" t="s">
        <v>16</v>
      </c>
    </row>
    <row r="748" spans="1:6" s="13" customFormat="1" ht="17.25" hidden="1">
      <c r="A748" s="125"/>
      <c r="B748" s="22" t="s">
        <v>12</v>
      </c>
      <c r="C748" s="238"/>
      <c r="D748" s="16" t="s">
        <v>16</v>
      </c>
      <c r="E748" s="16" t="s">
        <v>16</v>
      </c>
      <c r="F748" s="16" t="s">
        <v>16</v>
      </c>
    </row>
    <row r="749" spans="1:6" s="13" customFormat="1" ht="34.5">
      <c r="A749" s="125"/>
      <c r="B749" s="25" t="s">
        <v>13</v>
      </c>
      <c r="C749" s="238"/>
      <c r="D749" s="19">
        <v>9197.5</v>
      </c>
      <c r="E749" s="19">
        <v>3170.5</v>
      </c>
      <c r="F749" s="20">
        <f>IF(D749=0,0,E749/D749)</f>
        <v>0.34471323729274261</v>
      </c>
    </row>
    <row r="750" spans="1:6" s="13" customFormat="1" ht="66" customHeight="1">
      <c r="A750" s="125"/>
      <c r="B750" s="10" t="s">
        <v>108</v>
      </c>
      <c r="C750" s="238" t="s">
        <v>94</v>
      </c>
      <c r="D750" s="11">
        <f>SUM(D752:D754)</f>
        <v>1864.7</v>
      </c>
      <c r="E750" s="11">
        <f>SUM(E752:E754)</f>
        <v>1185.2</v>
      </c>
      <c r="F750" s="27">
        <f>IF(D750=0,0,E750/D750)</f>
        <v>0.63559821955274309</v>
      </c>
    </row>
    <row r="751" spans="1:6" s="13" customFormat="1" ht="17.25">
      <c r="A751" s="125"/>
      <c r="B751" s="22" t="s">
        <v>10</v>
      </c>
      <c r="C751" s="238"/>
      <c r="D751" s="15"/>
      <c r="E751" s="23"/>
      <c r="F751" s="17"/>
    </row>
    <row r="752" spans="1:6" s="13" customFormat="1" ht="17.25" hidden="1">
      <c r="A752" s="125"/>
      <c r="B752" s="22" t="s">
        <v>11</v>
      </c>
      <c r="C752" s="238"/>
      <c r="D752" s="16" t="s">
        <v>16</v>
      </c>
      <c r="E752" s="16" t="s">
        <v>16</v>
      </c>
      <c r="F752" s="16" t="s">
        <v>16</v>
      </c>
    </row>
    <row r="753" spans="1:6" s="13" customFormat="1" ht="17.25" hidden="1">
      <c r="A753" s="125"/>
      <c r="B753" s="22" t="s">
        <v>12</v>
      </c>
      <c r="C753" s="238"/>
      <c r="D753" s="16" t="s">
        <v>16</v>
      </c>
      <c r="E753" s="16" t="s">
        <v>16</v>
      </c>
      <c r="F753" s="16" t="s">
        <v>16</v>
      </c>
    </row>
    <row r="754" spans="1:6" s="13" customFormat="1" ht="34.5">
      <c r="A754" s="125"/>
      <c r="B754" s="25" t="s">
        <v>13</v>
      </c>
      <c r="C754" s="238"/>
      <c r="D754" s="19">
        <v>1864.7</v>
      </c>
      <c r="E754" s="19">
        <v>1185.2</v>
      </c>
      <c r="F754" s="20">
        <f>IF(D754=0,0,E754/D754)</f>
        <v>0.63559821955274309</v>
      </c>
    </row>
    <row r="755" spans="1:6" s="13" customFormat="1" ht="132" customHeight="1">
      <c r="A755" s="125"/>
      <c r="B755" s="10" t="s">
        <v>109</v>
      </c>
      <c r="C755" s="238" t="s">
        <v>32</v>
      </c>
      <c r="D755" s="11">
        <f>SUM(D757:D759)</f>
        <v>23212.400000000001</v>
      </c>
      <c r="E755" s="11">
        <f>SUM(E757:E759)</f>
        <v>16103.4</v>
      </c>
      <c r="F755" s="27">
        <f>IF(D755=0,0,E755/D755)</f>
        <v>0.69374127621443704</v>
      </c>
    </row>
    <row r="756" spans="1:6" s="13" customFormat="1" ht="17.25">
      <c r="A756" s="125"/>
      <c r="B756" s="22" t="s">
        <v>10</v>
      </c>
      <c r="C756" s="238"/>
      <c r="D756" s="15"/>
      <c r="E756" s="23"/>
      <c r="F756" s="17"/>
    </row>
    <row r="757" spans="1:6" s="13" customFormat="1" ht="17.25" hidden="1">
      <c r="A757" s="125"/>
      <c r="B757" s="22" t="s">
        <v>11</v>
      </c>
      <c r="C757" s="238"/>
      <c r="D757" s="16" t="s">
        <v>16</v>
      </c>
      <c r="E757" s="16" t="s">
        <v>16</v>
      </c>
      <c r="F757" s="16" t="s">
        <v>16</v>
      </c>
    </row>
    <row r="758" spans="1:6" s="13" customFormat="1" ht="17.25" hidden="1">
      <c r="A758" s="125"/>
      <c r="B758" s="22" t="s">
        <v>12</v>
      </c>
      <c r="C758" s="238"/>
      <c r="D758" s="16" t="s">
        <v>16</v>
      </c>
      <c r="E758" s="16" t="s">
        <v>16</v>
      </c>
      <c r="F758" s="16" t="s">
        <v>16</v>
      </c>
    </row>
    <row r="759" spans="1:6" s="13" customFormat="1" ht="34.5">
      <c r="A759" s="125"/>
      <c r="B759" s="25" t="s">
        <v>13</v>
      </c>
      <c r="C759" s="238"/>
      <c r="D759" s="19">
        <v>23212.400000000001</v>
      </c>
      <c r="E759" s="19">
        <v>16103.4</v>
      </c>
      <c r="F759" s="20">
        <f>IF(D759=0,0,E759/D759)</f>
        <v>0.69374127621443704</v>
      </c>
    </row>
    <row r="760" spans="1:6" s="13" customFormat="1" ht="132" customHeight="1">
      <c r="A760" s="125"/>
      <c r="B760" s="10" t="s">
        <v>110</v>
      </c>
      <c r="C760" s="238" t="s">
        <v>94</v>
      </c>
      <c r="D760" s="11">
        <f>SUM(D762:D764)</f>
        <v>40449.9</v>
      </c>
      <c r="E760" s="11">
        <f>SUM(E762:E764)</f>
        <v>27123.599999999999</v>
      </c>
      <c r="F760" s="27">
        <f>IF(D760=0,0,E760/D760)</f>
        <v>0.67054801124353824</v>
      </c>
    </row>
    <row r="761" spans="1:6" s="13" customFormat="1" ht="17.25">
      <c r="A761" s="125"/>
      <c r="B761" s="22" t="s">
        <v>10</v>
      </c>
      <c r="C761" s="238"/>
      <c r="D761" s="15"/>
      <c r="E761" s="23"/>
      <c r="F761" s="17"/>
    </row>
    <row r="762" spans="1:6" s="13" customFormat="1" ht="17.25" hidden="1">
      <c r="A762" s="125"/>
      <c r="B762" s="22" t="s">
        <v>11</v>
      </c>
      <c r="C762" s="238"/>
      <c r="D762" s="16" t="s">
        <v>16</v>
      </c>
      <c r="E762" s="16" t="s">
        <v>16</v>
      </c>
      <c r="F762" s="16" t="s">
        <v>16</v>
      </c>
    </row>
    <row r="763" spans="1:6" s="13" customFormat="1" ht="17.25" hidden="1">
      <c r="A763" s="125"/>
      <c r="B763" s="22" t="s">
        <v>12</v>
      </c>
      <c r="C763" s="238"/>
      <c r="D763" s="16" t="s">
        <v>16</v>
      </c>
      <c r="E763" s="16" t="s">
        <v>16</v>
      </c>
      <c r="F763" s="16" t="s">
        <v>16</v>
      </c>
    </row>
    <row r="764" spans="1:6" s="13" customFormat="1" ht="34.5">
      <c r="A764" s="125"/>
      <c r="B764" s="25" t="s">
        <v>13</v>
      </c>
      <c r="C764" s="238"/>
      <c r="D764" s="19">
        <v>40449.9</v>
      </c>
      <c r="E764" s="19">
        <v>27123.599999999999</v>
      </c>
      <c r="F764" s="20">
        <f>IF(D764=0,0,E764/D764)</f>
        <v>0.67054801124353824</v>
      </c>
    </row>
    <row r="765" spans="1:6" s="13" customFormat="1" ht="16.5">
      <c r="A765" s="124"/>
      <c r="B765" s="10" t="s">
        <v>29</v>
      </c>
      <c r="C765" s="246"/>
      <c r="D765" s="29">
        <f>SUM(D760,D755,D750,D745)</f>
        <v>74724.5</v>
      </c>
      <c r="E765" s="29">
        <f>SUM(E760,E755,E750,E745)</f>
        <v>47582.7</v>
      </c>
      <c r="F765" s="30">
        <f>IF(D765=0,0,E765/D765)</f>
        <v>0.63677508715347708</v>
      </c>
    </row>
    <row r="766" spans="1:6" s="13" customFormat="1" ht="17.25">
      <c r="A766" s="124"/>
      <c r="B766" s="22" t="s">
        <v>10</v>
      </c>
      <c r="C766" s="246"/>
      <c r="D766" s="32"/>
      <c r="E766" s="32"/>
      <c r="F766" s="35"/>
    </row>
    <row r="767" spans="1:6" s="13" customFormat="1" ht="17.25" hidden="1">
      <c r="A767" s="124"/>
      <c r="B767" s="22" t="s">
        <v>11</v>
      </c>
      <c r="C767" s="246"/>
      <c r="D767" s="34" t="s">
        <v>16</v>
      </c>
      <c r="E767" s="34" t="s">
        <v>16</v>
      </c>
      <c r="F767" s="34" t="s">
        <v>16</v>
      </c>
    </row>
    <row r="768" spans="1:6" s="13" customFormat="1" ht="17.25" hidden="1">
      <c r="A768" s="124"/>
      <c r="B768" s="22" t="s">
        <v>12</v>
      </c>
      <c r="C768" s="246"/>
      <c r="D768" s="34" t="s">
        <v>16</v>
      </c>
      <c r="E768" s="34" t="s">
        <v>16</v>
      </c>
      <c r="F768" s="34" t="s">
        <v>16</v>
      </c>
    </row>
    <row r="769" spans="1:6" s="13" customFormat="1" ht="34.5">
      <c r="A769" s="124"/>
      <c r="B769" s="25" t="s">
        <v>13</v>
      </c>
      <c r="C769" s="246"/>
      <c r="D769" s="37">
        <f>SUM(D764,D759,D754,D749)</f>
        <v>74724.5</v>
      </c>
      <c r="E769" s="37">
        <f>SUM(E764,E759,E754,E749)</f>
        <v>47582.7</v>
      </c>
      <c r="F769" s="38">
        <f>IF(D769=0,0,E769/D769)</f>
        <v>0.63677508715347708</v>
      </c>
    </row>
    <row r="770" spans="1:6" s="13" customFormat="1" ht="33">
      <c r="A770" s="124"/>
      <c r="B770" s="135" t="s">
        <v>213</v>
      </c>
      <c r="C770" s="246"/>
      <c r="D770" s="82">
        <f>SUM(D75,D96,D387,D499,D550,D585,D607,D628,D122,D403,D765,D659,D203,D259,D300,D371,D700,D721,D739)</f>
        <v>44826450.900000006</v>
      </c>
      <c r="E770" s="176">
        <f>SUM(E75,E96,E387,E499,E550,E585,E607,E628,E122,E403,E765,E659,E203,E259,E300,E371,E700,E721,E739+0.1)</f>
        <v>31593394.399999995</v>
      </c>
      <c r="F770" s="81">
        <f>IF(D770=0,0,E770/D770)</f>
        <v>0.70479357088696015</v>
      </c>
    </row>
    <row r="771" spans="1:6" s="13" customFormat="1" ht="17.25">
      <c r="A771" s="124"/>
      <c r="B771" s="22" t="s">
        <v>10</v>
      </c>
      <c r="C771" s="246"/>
      <c r="D771" s="82"/>
      <c r="E771" s="83"/>
      <c r="F771" s="84"/>
    </row>
    <row r="772" spans="1:6" s="13" customFormat="1" ht="17.25">
      <c r="A772" s="124"/>
      <c r="B772" s="22" t="s">
        <v>11</v>
      </c>
      <c r="C772" s="246"/>
      <c r="D772" s="85">
        <f>SUM(D77,D98,D389,D501,D552,D587,D609,D630,D124,D405,D767,D661,D205,D261,D302,D373,D702,D723,)</f>
        <v>7721865.4000000004</v>
      </c>
      <c r="E772" s="177">
        <f>SUM(E77,E98,E389,E501,E552,E587,E609,E630,E124,E405,E767,E661,E205,E261,E302,E373,E702,E723,E743)</f>
        <v>5922481.4000000004</v>
      </c>
      <c r="F772" s="84">
        <f>IF(D772=0,0,E772/D772)</f>
        <v>0.76697547719492754</v>
      </c>
    </row>
    <row r="773" spans="1:6" s="13" customFormat="1" ht="17.25">
      <c r="A773" s="124"/>
      <c r="B773" s="22" t="s">
        <v>12</v>
      </c>
      <c r="C773" s="246"/>
      <c r="D773" s="85">
        <f>SUM(D78,D99,D390,D502,D553,D588,D610,D631,D125,D406,D768,D662,D206,D262,D303,D374,D703,D724,D741)</f>
        <v>20649860.099999998</v>
      </c>
      <c r="E773" s="177">
        <f>SUM(E78,E99,E390,E502,E553,E588,E610,E631,E125,E406,E768,E662,E206,E262,E303,E374,E703,E724,E741)</f>
        <v>15365422.699999999</v>
      </c>
      <c r="F773" s="84">
        <f>IF(D773=0,0,E773/D773)</f>
        <v>0.74409330744085767</v>
      </c>
    </row>
    <row r="774" spans="1:6" s="13" customFormat="1" ht="34.5">
      <c r="A774" s="124"/>
      <c r="B774" s="22" t="s">
        <v>13</v>
      </c>
      <c r="C774" s="246"/>
      <c r="D774" s="85">
        <f>SUM(D79,D100,D391,D503,D554,D589,D611,D632,D126,D407,D769,D663,D207,D263,D304,D375,D704,D725,D742)</f>
        <v>16145904.200000001</v>
      </c>
      <c r="E774" s="177">
        <f>SUM(E79,E100,E391,E503,E554,E589,E611,E632,E126,E407,E769,E663,E207,E263,E304,E375,E704,E725,E742+0.1)</f>
        <v>10301000.400000002</v>
      </c>
      <c r="F774" s="84">
        <f>IF(D774=0,0,E774/D774)</f>
        <v>0.63799464386763804</v>
      </c>
    </row>
    <row r="775" spans="1:6" s="13" customFormat="1" ht="37.5" customHeight="1">
      <c r="A775" s="124"/>
      <c r="B775" s="22" t="s">
        <v>296</v>
      </c>
      <c r="C775" s="246"/>
      <c r="D775" s="85">
        <f>D743</f>
        <v>301868.2</v>
      </c>
      <c r="E775" s="177">
        <f>E743</f>
        <v>0</v>
      </c>
      <c r="F775" s="84">
        <f>IF(D775=0,0,E775/D775)</f>
        <v>0</v>
      </c>
    </row>
    <row r="776" spans="1:6" s="13" customFormat="1" ht="17.25">
      <c r="A776" s="137"/>
      <c r="B776" s="25" t="s">
        <v>75</v>
      </c>
      <c r="C776" s="246"/>
      <c r="D776" s="87">
        <f>SUM(D590)</f>
        <v>6953</v>
      </c>
      <c r="E776" s="178">
        <f>SUM(E590)</f>
        <v>4489.9000000000005</v>
      </c>
      <c r="F776" s="79">
        <f>IF(D776=0,0,E776/D776)</f>
        <v>0.64575003595570268</v>
      </c>
    </row>
    <row r="777" spans="1:6" s="13" customFormat="1" ht="17.25">
      <c r="A777" s="100"/>
      <c r="B777" s="88"/>
      <c r="C777" s="89"/>
      <c r="D777" s="83"/>
      <c r="E777" s="83"/>
      <c r="F777" s="90"/>
    </row>
    <row r="778" spans="1:6" s="13" customFormat="1" ht="17.25">
      <c r="A778" s="100"/>
      <c r="B778" s="88"/>
      <c r="C778" s="89"/>
      <c r="D778" s="83"/>
      <c r="E778" s="83"/>
      <c r="F778" s="90"/>
    </row>
    <row r="779" spans="1:6" s="13" customFormat="1" ht="17.25">
      <c r="A779" s="100"/>
      <c r="B779" s="88"/>
      <c r="C779" s="89"/>
      <c r="D779" s="83"/>
      <c r="E779" s="83"/>
      <c r="F779" s="90"/>
    </row>
    <row r="780" spans="1:6" ht="57" customHeight="1">
      <c r="A780" s="236" t="s">
        <v>214</v>
      </c>
      <c r="B780" s="236"/>
      <c r="C780" s="236"/>
      <c r="D780" s="237" t="s">
        <v>215</v>
      </c>
      <c r="E780" s="237"/>
      <c r="F780" s="237"/>
    </row>
  </sheetData>
  <sheetProtection selectLockedCells="1" selectUnlockedCells="1"/>
  <mergeCells count="172">
    <mergeCell ref="A1:F1"/>
    <mergeCell ref="B4:F4"/>
    <mergeCell ref="C5:C9"/>
    <mergeCell ref="C10:C14"/>
    <mergeCell ref="C15:C19"/>
    <mergeCell ref="C20:C24"/>
    <mergeCell ref="C25:C29"/>
    <mergeCell ref="C30:C34"/>
    <mergeCell ref="C35:C39"/>
    <mergeCell ref="C40:C44"/>
    <mergeCell ref="C45:C49"/>
    <mergeCell ref="C50:C54"/>
    <mergeCell ref="C55:C59"/>
    <mergeCell ref="C60:C64"/>
    <mergeCell ref="C65:C69"/>
    <mergeCell ref="C70:C74"/>
    <mergeCell ref="C75:C79"/>
    <mergeCell ref="B80:F80"/>
    <mergeCell ref="C81:C85"/>
    <mergeCell ref="C86:C90"/>
    <mergeCell ref="C91:C95"/>
    <mergeCell ref="C96:C100"/>
    <mergeCell ref="B101:F101"/>
    <mergeCell ref="C102:C106"/>
    <mergeCell ref="C107:C111"/>
    <mergeCell ref="C112:C116"/>
    <mergeCell ref="C117:C121"/>
    <mergeCell ref="C122:C126"/>
    <mergeCell ref="B127:F127"/>
    <mergeCell ref="C128:C132"/>
    <mergeCell ref="C133:C137"/>
    <mergeCell ref="C138:C142"/>
    <mergeCell ref="C143:C147"/>
    <mergeCell ref="C148:C152"/>
    <mergeCell ref="C153:C157"/>
    <mergeCell ref="C158:C162"/>
    <mergeCell ref="C163:C167"/>
    <mergeCell ref="C168:C172"/>
    <mergeCell ref="C173:C177"/>
    <mergeCell ref="C178:C182"/>
    <mergeCell ref="C183:C187"/>
    <mergeCell ref="C188:C192"/>
    <mergeCell ref="C193:C197"/>
    <mergeCell ref="C198:C202"/>
    <mergeCell ref="C203:C207"/>
    <mergeCell ref="B208:F208"/>
    <mergeCell ref="C209:C213"/>
    <mergeCell ref="C214:C218"/>
    <mergeCell ref="C219:C223"/>
    <mergeCell ref="C224:C228"/>
    <mergeCell ref="C229:C233"/>
    <mergeCell ref="C234:C238"/>
    <mergeCell ref="C239:C243"/>
    <mergeCell ref="C244:C248"/>
    <mergeCell ref="C249:C253"/>
    <mergeCell ref="C254:C258"/>
    <mergeCell ref="C259:C263"/>
    <mergeCell ref="B264:F264"/>
    <mergeCell ref="C265:C269"/>
    <mergeCell ref="C270:C274"/>
    <mergeCell ref="C275:C279"/>
    <mergeCell ref="C280:C284"/>
    <mergeCell ref="C285:C289"/>
    <mergeCell ref="C290:C294"/>
    <mergeCell ref="C295:C299"/>
    <mergeCell ref="C300:C304"/>
    <mergeCell ref="B305:F305"/>
    <mergeCell ref="C306:C310"/>
    <mergeCell ref="C311:C315"/>
    <mergeCell ref="C316:C320"/>
    <mergeCell ref="C321:C325"/>
    <mergeCell ref="C326:C330"/>
    <mergeCell ref="C331:C335"/>
    <mergeCell ref="C336:C340"/>
    <mergeCell ref="C341:C345"/>
    <mergeCell ref="C346:C350"/>
    <mergeCell ref="C351:C355"/>
    <mergeCell ref="C356:C360"/>
    <mergeCell ref="C361:C365"/>
    <mergeCell ref="C366:C370"/>
    <mergeCell ref="C371:C375"/>
    <mergeCell ref="B376:F376"/>
    <mergeCell ref="C377:C381"/>
    <mergeCell ref="C382:C386"/>
    <mergeCell ref="C387:C391"/>
    <mergeCell ref="B392:F392"/>
    <mergeCell ref="C393:C397"/>
    <mergeCell ref="C398:C402"/>
    <mergeCell ref="C403:C407"/>
    <mergeCell ref="B408:F408"/>
    <mergeCell ref="C409:C413"/>
    <mergeCell ref="C414:C418"/>
    <mergeCell ref="C419:C423"/>
    <mergeCell ref="C424:C428"/>
    <mergeCell ref="C429:C433"/>
    <mergeCell ref="C434:C438"/>
    <mergeCell ref="C439:C443"/>
    <mergeCell ref="C444:C448"/>
    <mergeCell ref="C449:C453"/>
    <mergeCell ref="C454:C458"/>
    <mergeCell ref="C459:C463"/>
    <mergeCell ref="C464:C468"/>
    <mergeCell ref="C469:C473"/>
    <mergeCell ref="C474:C478"/>
    <mergeCell ref="C479:C483"/>
    <mergeCell ref="C484:C488"/>
    <mergeCell ref="C489:C493"/>
    <mergeCell ref="C494:C498"/>
    <mergeCell ref="C499:C503"/>
    <mergeCell ref="B504:F504"/>
    <mergeCell ref="C505:C509"/>
    <mergeCell ref="C510:C514"/>
    <mergeCell ref="C515:C519"/>
    <mergeCell ref="C520:C524"/>
    <mergeCell ref="C525:C529"/>
    <mergeCell ref="C530:C534"/>
    <mergeCell ref="C535:C539"/>
    <mergeCell ref="C540:C544"/>
    <mergeCell ref="C545:C549"/>
    <mergeCell ref="C550:C554"/>
    <mergeCell ref="B555:F555"/>
    <mergeCell ref="C556:C561"/>
    <mergeCell ref="C562:C567"/>
    <mergeCell ref="C568:C573"/>
    <mergeCell ref="C574:C579"/>
    <mergeCell ref="C580:C584"/>
    <mergeCell ref="C585:C590"/>
    <mergeCell ref="B591:F591"/>
    <mergeCell ref="C592:C596"/>
    <mergeCell ref="C597:C601"/>
    <mergeCell ref="C602:C606"/>
    <mergeCell ref="C607:C611"/>
    <mergeCell ref="B612:F612"/>
    <mergeCell ref="C613:C617"/>
    <mergeCell ref="C618:C622"/>
    <mergeCell ref="C623:C627"/>
    <mergeCell ref="C628:C632"/>
    <mergeCell ref="B633:F633"/>
    <mergeCell ref="C634:C638"/>
    <mergeCell ref="C639:C643"/>
    <mergeCell ref="C644:C648"/>
    <mergeCell ref="C649:C653"/>
    <mergeCell ref="C654:C658"/>
    <mergeCell ref="C659:C663"/>
    <mergeCell ref="B664:F664"/>
    <mergeCell ref="C665:C669"/>
    <mergeCell ref="C670:C674"/>
    <mergeCell ref="C675:C679"/>
    <mergeCell ref="C680:C684"/>
    <mergeCell ref="C685:C689"/>
    <mergeCell ref="C690:C694"/>
    <mergeCell ref="C695:C699"/>
    <mergeCell ref="C700:C704"/>
    <mergeCell ref="B705:F705"/>
    <mergeCell ref="C706:C710"/>
    <mergeCell ref="C711:C715"/>
    <mergeCell ref="C716:C720"/>
    <mergeCell ref="C721:C725"/>
    <mergeCell ref="B726:F726"/>
    <mergeCell ref="C727:C730"/>
    <mergeCell ref="C731:C735"/>
    <mergeCell ref="C736:C738"/>
    <mergeCell ref="C765:C769"/>
    <mergeCell ref="C770:C776"/>
    <mergeCell ref="A780:C780"/>
    <mergeCell ref="D780:F780"/>
    <mergeCell ref="C739:C743"/>
    <mergeCell ref="B744:F744"/>
    <mergeCell ref="C745:C749"/>
    <mergeCell ref="C750:C754"/>
    <mergeCell ref="C755:C759"/>
    <mergeCell ref="C760:C764"/>
  </mergeCells>
  <pageMargins left="0.35416666666666669" right="0.23611111111111113" top="0.27569444444444446" bottom="0.47222222222222227" header="0.51181102362204722" footer="0.23611111111111113"/>
  <pageSetup paperSize="9" scale="87" firstPageNumber="0" orientation="portrait" horizontalDpi="300" verticalDpi="300"/>
  <headerFooter alignWithMargins="0">
    <oddFooter>&amp;C&amp;"Times New Roman,Обычный"&amp;12&amp;P</oddFooter>
  </headerFooter>
  <rowBreaks count="1" manualBreakCount="1">
    <brk id="769" max="16383" man="1"/>
  </rowBreaks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80"/>
  <sheetViews>
    <sheetView topLeftCell="A458" zoomScale="75" zoomScaleNormal="75" zoomScaleSheetLayoutView="84" workbookViewId="0">
      <selection activeCell="B152" sqref="B152"/>
    </sheetView>
  </sheetViews>
  <sheetFormatPr defaultRowHeight="15"/>
  <cols>
    <col min="1" max="1" width="3.42578125" style="1" customWidth="1"/>
    <col min="2" max="2" width="35.5703125" style="1" customWidth="1"/>
    <col min="3" max="3" width="31.7109375" style="1" customWidth="1"/>
    <col min="4" max="4" width="15.7109375" style="1" customWidth="1"/>
    <col min="5" max="5" width="15.5703125" style="1" customWidth="1"/>
    <col min="6" max="6" width="10.28515625" style="1" customWidth="1"/>
    <col min="7" max="16384" width="9.140625" style="1"/>
  </cols>
  <sheetData>
    <row r="1" spans="1:6" ht="69" customHeight="1">
      <c r="A1" s="242" t="s">
        <v>271</v>
      </c>
      <c r="B1" s="242"/>
      <c r="C1" s="242"/>
      <c r="D1" s="242"/>
      <c r="E1" s="242"/>
      <c r="F1" s="242"/>
    </row>
    <row r="2" spans="1:6" ht="115.5">
      <c r="A2" s="122" t="s">
        <v>1</v>
      </c>
      <c r="B2" s="3" t="s">
        <v>2</v>
      </c>
      <c r="C2" s="3" t="s">
        <v>3</v>
      </c>
      <c r="D2" s="4" t="s">
        <v>4</v>
      </c>
      <c r="E2" s="4" t="s">
        <v>272</v>
      </c>
      <c r="F2" s="5" t="s">
        <v>253</v>
      </c>
    </row>
    <row r="3" spans="1:6" ht="16.5">
      <c r="A3" s="6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</row>
    <row r="4" spans="1:6" s="8" customFormat="1" ht="37.5" customHeight="1">
      <c r="A4" s="123">
        <v>1</v>
      </c>
      <c r="B4" s="234" t="s">
        <v>7</v>
      </c>
      <c r="C4" s="234"/>
      <c r="D4" s="234"/>
      <c r="E4" s="234"/>
      <c r="F4" s="234"/>
    </row>
    <row r="5" spans="1:6" s="13" customFormat="1" ht="82.5" customHeight="1">
      <c r="A5" s="124"/>
      <c r="B5" s="10" t="s">
        <v>8</v>
      </c>
      <c r="C5" s="238" t="s">
        <v>9</v>
      </c>
      <c r="D5" s="11">
        <f>SUM(D7:D9)</f>
        <v>84208.5</v>
      </c>
      <c r="E5" s="11">
        <f>SUM(E7:E9)</f>
        <v>83251.5</v>
      </c>
      <c r="F5" s="12">
        <f>IF(D5=0,0,E5/D5)</f>
        <v>0.98863535153814641</v>
      </c>
    </row>
    <row r="6" spans="1:6" s="13" customFormat="1" ht="17.25">
      <c r="A6" s="124"/>
      <c r="B6" s="14" t="s">
        <v>10</v>
      </c>
      <c r="C6" s="238"/>
      <c r="D6" s="15"/>
      <c r="E6" s="15"/>
      <c r="F6" s="12"/>
    </row>
    <row r="7" spans="1:6" s="13" customFormat="1" ht="17.25">
      <c r="A7" s="124"/>
      <c r="B7" s="14" t="s">
        <v>11</v>
      </c>
      <c r="C7" s="238"/>
      <c r="D7" s="16">
        <v>70380.2</v>
      </c>
      <c r="E7" s="16">
        <v>70380.2</v>
      </c>
      <c r="F7" s="17">
        <f>IF(D7=0,0,E7/D7)</f>
        <v>1</v>
      </c>
    </row>
    <row r="8" spans="1:6" s="13" customFormat="1" ht="17.25">
      <c r="A8" s="124"/>
      <c r="B8" s="14" t="s">
        <v>12</v>
      </c>
      <c r="C8" s="238"/>
      <c r="D8" s="16">
        <v>9198.7000000000007</v>
      </c>
      <c r="E8" s="16">
        <v>9198.7000000000007</v>
      </c>
      <c r="F8" s="17">
        <f>IF(D8=0,0,E8/D8)</f>
        <v>1</v>
      </c>
    </row>
    <row r="9" spans="1:6" s="13" customFormat="1" ht="34.5">
      <c r="A9" s="124"/>
      <c r="B9" s="18" t="s">
        <v>13</v>
      </c>
      <c r="C9" s="238"/>
      <c r="D9" s="19">
        <v>4629.6000000000004</v>
      </c>
      <c r="E9" s="19">
        <v>3672.6</v>
      </c>
      <c r="F9" s="20">
        <f>IF(D9=0,0,E9/D9)</f>
        <v>0.79328667703473299</v>
      </c>
    </row>
    <row r="10" spans="1:6" ht="82.5" customHeight="1">
      <c r="A10" s="125"/>
      <c r="B10" s="10" t="s">
        <v>14</v>
      </c>
      <c r="C10" s="238" t="s">
        <v>9</v>
      </c>
      <c r="D10" s="11">
        <f>SUM(D12:D14)</f>
        <v>70418.799999999988</v>
      </c>
      <c r="E10" s="11">
        <f>SUM(E12:E14)</f>
        <v>46303.7</v>
      </c>
      <c r="F10" s="12">
        <f>IF(D10=0,0,E10/D10)</f>
        <v>0.65754741631496139</v>
      </c>
    </row>
    <row r="11" spans="1:6" ht="17.25">
      <c r="A11" s="125"/>
      <c r="B11" s="22" t="s">
        <v>10</v>
      </c>
      <c r="C11" s="238"/>
      <c r="D11" s="15"/>
      <c r="E11" s="23"/>
      <c r="F11" s="12"/>
    </row>
    <row r="12" spans="1:6" ht="17.25">
      <c r="A12" s="125"/>
      <c r="B12" s="22" t="s">
        <v>11</v>
      </c>
      <c r="C12" s="238"/>
      <c r="D12" s="16">
        <v>34345.699999999997</v>
      </c>
      <c r="E12" s="24">
        <v>34345.699999999997</v>
      </c>
      <c r="F12" s="17">
        <f>IF(D12=0,0,E12/D12)</f>
        <v>1</v>
      </c>
    </row>
    <row r="13" spans="1:6" ht="17.25">
      <c r="A13" s="125"/>
      <c r="B13" s="22" t="s">
        <v>12</v>
      </c>
      <c r="C13" s="238"/>
      <c r="D13" s="16">
        <v>700.9</v>
      </c>
      <c r="E13" s="24">
        <v>700.9</v>
      </c>
      <c r="F13" s="17">
        <f>IF(D13=0,0,E13/D13)</f>
        <v>1</v>
      </c>
    </row>
    <row r="14" spans="1:6" ht="34.5">
      <c r="A14" s="125"/>
      <c r="B14" s="25" t="s">
        <v>13</v>
      </c>
      <c r="C14" s="238"/>
      <c r="D14" s="19">
        <v>35372.199999999997</v>
      </c>
      <c r="E14" s="26">
        <v>11257.1</v>
      </c>
      <c r="F14" s="20">
        <f>IF(D14=0,0,E14/D14)</f>
        <v>0.31824709800351692</v>
      </c>
    </row>
    <row r="15" spans="1:6" ht="82.5" customHeight="1">
      <c r="A15" s="125"/>
      <c r="B15" s="10" t="s">
        <v>15</v>
      </c>
      <c r="C15" s="238" t="s">
        <v>9</v>
      </c>
      <c r="D15" s="11">
        <f>SUM(D17:D19)</f>
        <v>112.4</v>
      </c>
      <c r="E15" s="11">
        <f>SUM(E17:E19)</f>
        <v>112.4</v>
      </c>
      <c r="F15" s="27">
        <f>IF(D15=0,0,E15/D15)</f>
        <v>1</v>
      </c>
    </row>
    <row r="16" spans="1:6" ht="17.25">
      <c r="A16" s="125"/>
      <c r="B16" s="22" t="s">
        <v>10</v>
      </c>
      <c r="C16" s="238"/>
      <c r="D16" s="15"/>
      <c r="E16" s="23"/>
      <c r="F16" s="12"/>
    </row>
    <row r="17" spans="1:6" ht="17.25">
      <c r="A17" s="125"/>
      <c r="B17" s="22" t="s">
        <v>11</v>
      </c>
      <c r="C17" s="238"/>
      <c r="D17" s="16">
        <v>100</v>
      </c>
      <c r="E17" s="24">
        <v>100</v>
      </c>
      <c r="F17" s="17">
        <f>IF(D17=0,0,E17/D17)</f>
        <v>1</v>
      </c>
    </row>
    <row r="18" spans="1:6" ht="17.25">
      <c r="A18" s="125"/>
      <c r="B18" s="22" t="s">
        <v>12</v>
      </c>
      <c r="C18" s="238"/>
      <c r="D18" s="16">
        <v>12.4</v>
      </c>
      <c r="E18" s="24">
        <v>12.4</v>
      </c>
      <c r="F18" s="17">
        <f>IF(D18=0,0,E18/D18)</f>
        <v>1</v>
      </c>
    </row>
    <row r="19" spans="1:6" ht="34.5">
      <c r="A19" s="125"/>
      <c r="B19" s="25" t="s">
        <v>13</v>
      </c>
      <c r="C19" s="238"/>
      <c r="D19" s="19" t="s">
        <v>16</v>
      </c>
      <c r="E19" s="19" t="s">
        <v>16</v>
      </c>
      <c r="F19" s="20" t="s">
        <v>16</v>
      </c>
    </row>
    <row r="20" spans="1:6" ht="82.5" customHeight="1">
      <c r="A20" s="125"/>
      <c r="B20" s="10" t="s">
        <v>17</v>
      </c>
      <c r="C20" s="238" t="s">
        <v>18</v>
      </c>
      <c r="D20" s="11">
        <f>SUM(D22:D24)</f>
        <v>6296.1</v>
      </c>
      <c r="E20" s="11">
        <f>SUM(E22:E24)</f>
        <v>6296.1</v>
      </c>
      <c r="F20" s="27">
        <f>IF(D20=0,0,E20/D20)</f>
        <v>1</v>
      </c>
    </row>
    <row r="21" spans="1:6" ht="17.25">
      <c r="A21" s="125"/>
      <c r="B21" s="22" t="s">
        <v>10</v>
      </c>
      <c r="C21" s="238"/>
      <c r="D21" s="15"/>
      <c r="E21" s="23"/>
      <c r="F21" s="12"/>
    </row>
    <row r="22" spans="1:6" ht="17.25">
      <c r="A22" s="125"/>
      <c r="B22" s="22" t="s">
        <v>11</v>
      </c>
      <c r="C22" s="238"/>
      <c r="D22" s="16">
        <v>5603.5</v>
      </c>
      <c r="E22" s="24">
        <v>5603.5</v>
      </c>
      <c r="F22" s="17">
        <f>IF(D22=0,0,E22/D22)</f>
        <v>1</v>
      </c>
    </row>
    <row r="23" spans="1:6" ht="17.25">
      <c r="A23" s="125"/>
      <c r="B23" s="22" t="s">
        <v>12</v>
      </c>
      <c r="C23" s="238"/>
      <c r="D23" s="16">
        <v>692.6</v>
      </c>
      <c r="E23" s="24">
        <v>692.6</v>
      </c>
      <c r="F23" s="17">
        <f>IF(D23=0,0,E23/D23)</f>
        <v>1</v>
      </c>
    </row>
    <row r="24" spans="1:6" ht="34.5">
      <c r="A24" s="125"/>
      <c r="B24" s="25" t="s">
        <v>13</v>
      </c>
      <c r="C24" s="238"/>
      <c r="D24" s="19" t="s">
        <v>16</v>
      </c>
      <c r="E24" s="26" t="s">
        <v>16</v>
      </c>
      <c r="F24" s="20" t="s">
        <v>16</v>
      </c>
    </row>
    <row r="25" spans="1:6" ht="82.5" customHeight="1">
      <c r="A25" s="125"/>
      <c r="B25" s="10" t="s">
        <v>19</v>
      </c>
      <c r="C25" s="238" t="s">
        <v>18</v>
      </c>
      <c r="D25" s="11">
        <f>SUM(D27:D29)</f>
        <v>3566.1</v>
      </c>
      <c r="E25" s="11">
        <f>SUM(E27:E29)</f>
        <v>3566.1</v>
      </c>
      <c r="F25" s="27">
        <f>IF(D25=0,0,E25/D25)</f>
        <v>1</v>
      </c>
    </row>
    <row r="26" spans="1:6" ht="17.25">
      <c r="A26" s="125"/>
      <c r="B26" s="22" t="s">
        <v>10</v>
      </c>
      <c r="C26" s="238"/>
      <c r="D26" s="15"/>
      <c r="E26" s="23"/>
      <c r="F26" s="12"/>
    </row>
    <row r="27" spans="1:6" ht="17.25">
      <c r="A27" s="125"/>
      <c r="B27" s="22" t="s">
        <v>11</v>
      </c>
      <c r="C27" s="238"/>
      <c r="D27" s="16">
        <v>3173.9</v>
      </c>
      <c r="E27" s="24">
        <v>3173.9</v>
      </c>
      <c r="F27" s="17">
        <f>IF(D27=0,0,E27/D27)</f>
        <v>1</v>
      </c>
    </row>
    <row r="28" spans="1:6" ht="17.25">
      <c r="A28" s="125"/>
      <c r="B28" s="22" t="s">
        <v>12</v>
      </c>
      <c r="C28" s="238"/>
      <c r="D28" s="16">
        <v>392.2</v>
      </c>
      <c r="E28" s="24">
        <v>392.2</v>
      </c>
      <c r="F28" s="17">
        <f>IF(D28=0,0,E28/D28)</f>
        <v>1</v>
      </c>
    </row>
    <row r="29" spans="1:6" ht="34.5">
      <c r="A29" s="125"/>
      <c r="B29" s="25" t="s">
        <v>13</v>
      </c>
      <c r="C29" s="238"/>
      <c r="D29" s="19" t="s">
        <v>16</v>
      </c>
      <c r="E29" s="26" t="s">
        <v>16</v>
      </c>
      <c r="F29" s="17" t="s">
        <v>16</v>
      </c>
    </row>
    <row r="30" spans="1:6" ht="132" customHeight="1">
      <c r="A30" s="125"/>
      <c r="B30" s="10" t="s">
        <v>20</v>
      </c>
      <c r="C30" s="238" t="s">
        <v>9</v>
      </c>
      <c r="D30" s="11">
        <f>SUM(D32:D34)</f>
        <v>826889</v>
      </c>
      <c r="E30" s="11">
        <f>SUM(E32:E34)</f>
        <v>559214.6</v>
      </c>
      <c r="F30" s="27">
        <f>IF(D30=0,0,E30/D30)</f>
        <v>0.67628738561040236</v>
      </c>
    </row>
    <row r="31" spans="1:6" ht="17.25">
      <c r="A31" s="125"/>
      <c r="B31" s="22" t="s">
        <v>10</v>
      </c>
      <c r="C31" s="238"/>
      <c r="D31" s="15"/>
      <c r="E31" s="23"/>
      <c r="F31" s="12"/>
    </row>
    <row r="32" spans="1:6" ht="17.25">
      <c r="A32" s="125"/>
      <c r="B32" s="22" t="s">
        <v>11</v>
      </c>
      <c r="C32" s="238"/>
      <c r="D32" s="16" t="s">
        <v>16</v>
      </c>
      <c r="E32" s="24" t="s">
        <v>16</v>
      </c>
      <c r="F32" s="17" t="s">
        <v>16</v>
      </c>
    </row>
    <row r="33" spans="1:6" ht="17.25">
      <c r="A33" s="125"/>
      <c r="B33" s="22" t="s">
        <v>12</v>
      </c>
      <c r="C33" s="238"/>
      <c r="D33" s="16">
        <v>241724.7</v>
      </c>
      <c r="E33" s="24">
        <v>160968.4</v>
      </c>
      <c r="F33" s="17">
        <f>IF(D33=0,0,E33/D33)</f>
        <v>0.6659162261862358</v>
      </c>
    </row>
    <row r="34" spans="1:6" ht="34.5">
      <c r="A34" s="125"/>
      <c r="B34" s="25" t="s">
        <v>13</v>
      </c>
      <c r="C34" s="238"/>
      <c r="D34" s="16">
        <v>585164.30000000005</v>
      </c>
      <c r="E34" s="24">
        <v>398246.2</v>
      </c>
      <c r="F34" s="17">
        <f>IF(D34=0,0,E34/D34)</f>
        <v>0.68057159331148531</v>
      </c>
    </row>
    <row r="35" spans="1:6" ht="82.5" customHeight="1">
      <c r="A35" s="125"/>
      <c r="B35" s="10" t="s">
        <v>21</v>
      </c>
      <c r="C35" s="238" t="s">
        <v>9</v>
      </c>
      <c r="D35" s="11">
        <f>SUM(D37:D39)</f>
        <v>817470.3</v>
      </c>
      <c r="E35" s="11">
        <f>SUM(E37:E39)</f>
        <v>560001.39999999991</v>
      </c>
      <c r="F35" s="27">
        <f>IF(D35=0,0,E35/D35)</f>
        <v>0.68504189081854094</v>
      </c>
    </row>
    <row r="36" spans="1:6" ht="17.25">
      <c r="A36" s="125"/>
      <c r="B36" s="22" t="s">
        <v>10</v>
      </c>
      <c r="C36" s="238"/>
      <c r="D36" s="15"/>
      <c r="E36" s="23"/>
      <c r="F36" s="12"/>
    </row>
    <row r="37" spans="1:6" ht="17.25">
      <c r="A37" s="125"/>
      <c r="B37" s="22" t="s">
        <v>11</v>
      </c>
      <c r="C37" s="238"/>
      <c r="D37" s="16" t="s">
        <v>16</v>
      </c>
      <c r="E37" s="24" t="s">
        <v>16</v>
      </c>
      <c r="F37" s="17" t="s">
        <v>16</v>
      </c>
    </row>
    <row r="38" spans="1:6" ht="17.25">
      <c r="A38" s="125"/>
      <c r="B38" s="22" t="s">
        <v>12</v>
      </c>
      <c r="C38" s="238"/>
      <c r="D38" s="16">
        <v>325293.5</v>
      </c>
      <c r="E38" s="24">
        <v>220383.3</v>
      </c>
      <c r="F38" s="17">
        <f>IF(D38=0,0,E38/D38)</f>
        <v>0.67749063538004906</v>
      </c>
    </row>
    <row r="39" spans="1:6" ht="34.5">
      <c r="A39" s="125"/>
      <c r="B39" s="25" t="s">
        <v>13</v>
      </c>
      <c r="C39" s="238"/>
      <c r="D39" s="19">
        <v>492176.8</v>
      </c>
      <c r="E39" s="26">
        <v>339618.1</v>
      </c>
      <c r="F39" s="20">
        <f>IF(D39=0,0,E39/D39)</f>
        <v>0.69003272807657734</v>
      </c>
    </row>
    <row r="40" spans="1:6" ht="99" customHeight="1">
      <c r="A40" s="125"/>
      <c r="B40" s="10" t="s">
        <v>22</v>
      </c>
      <c r="C40" s="238" t="s">
        <v>18</v>
      </c>
      <c r="D40" s="11">
        <f>SUM(D42:D44)</f>
        <v>18415.5</v>
      </c>
      <c r="E40" s="11">
        <f>SUM(E42:E44)</f>
        <v>11693.4</v>
      </c>
      <c r="F40" s="27">
        <f>IF(D40=0,0,E40/D40)</f>
        <v>0.63497597132850048</v>
      </c>
    </row>
    <row r="41" spans="1:6" ht="17.25">
      <c r="A41" s="125"/>
      <c r="B41" s="22" t="s">
        <v>10</v>
      </c>
      <c r="C41" s="238"/>
      <c r="D41" s="15"/>
      <c r="E41" s="23"/>
      <c r="F41" s="12"/>
    </row>
    <row r="42" spans="1:6" ht="17.25">
      <c r="A42" s="125"/>
      <c r="B42" s="22" t="s">
        <v>11</v>
      </c>
      <c r="C42" s="238"/>
      <c r="D42" s="16" t="s">
        <v>16</v>
      </c>
      <c r="E42" s="24" t="s">
        <v>16</v>
      </c>
      <c r="F42" s="17" t="s">
        <v>16</v>
      </c>
    </row>
    <row r="43" spans="1:6" ht="17.25">
      <c r="A43" s="125"/>
      <c r="B43" s="22" t="s">
        <v>12</v>
      </c>
      <c r="C43" s="238"/>
      <c r="D43" s="16">
        <v>1614.5</v>
      </c>
      <c r="E43" s="24">
        <v>1524.5</v>
      </c>
      <c r="F43" s="17">
        <f>IF(D43=0,0,E43/D43)</f>
        <v>0.94425518736450909</v>
      </c>
    </row>
    <row r="44" spans="1:6" ht="34.5">
      <c r="A44" s="125"/>
      <c r="B44" s="25" t="s">
        <v>13</v>
      </c>
      <c r="C44" s="238"/>
      <c r="D44" s="19">
        <v>16801</v>
      </c>
      <c r="E44" s="26">
        <v>10168.9</v>
      </c>
      <c r="F44" s="17">
        <f>IF(D44=0,0,E44/D44)</f>
        <v>0.60525563954526518</v>
      </c>
    </row>
    <row r="45" spans="1:6" ht="82.5" customHeight="1">
      <c r="A45" s="125"/>
      <c r="B45" s="10" t="s">
        <v>23</v>
      </c>
      <c r="C45" s="238" t="s">
        <v>9</v>
      </c>
      <c r="D45" s="11">
        <f>SUM(D47:D49)</f>
        <v>2335</v>
      </c>
      <c r="E45" s="11">
        <f>SUM(E47:E49)</f>
        <v>814.3</v>
      </c>
      <c r="F45" s="27">
        <f>IF(D45=0,0,E45/D45)</f>
        <v>0.34873661670235545</v>
      </c>
    </row>
    <row r="46" spans="1:6" ht="17.25">
      <c r="A46" s="125"/>
      <c r="B46" s="22" t="s">
        <v>10</v>
      </c>
      <c r="C46" s="238"/>
      <c r="D46" s="15"/>
      <c r="E46" s="15"/>
      <c r="F46" s="12"/>
    </row>
    <row r="47" spans="1:6" ht="17.25">
      <c r="A47" s="125"/>
      <c r="B47" s="22" t="s">
        <v>11</v>
      </c>
      <c r="C47" s="238"/>
      <c r="D47" s="16" t="s">
        <v>16</v>
      </c>
      <c r="E47" s="16" t="s">
        <v>16</v>
      </c>
      <c r="F47" s="17" t="s">
        <v>16</v>
      </c>
    </row>
    <row r="48" spans="1:6" ht="17.25">
      <c r="A48" s="125"/>
      <c r="B48" s="22" t="s">
        <v>12</v>
      </c>
      <c r="C48" s="238"/>
      <c r="D48" s="16" t="s">
        <v>16</v>
      </c>
      <c r="E48" s="16" t="s">
        <v>16</v>
      </c>
      <c r="F48" s="17" t="s">
        <v>16</v>
      </c>
    </row>
    <row r="49" spans="1:6" ht="34.5">
      <c r="A49" s="125"/>
      <c r="B49" s="25" t="s">
        <v>13</v>
      </c>
      <c r="C49" s="238"/>
      <c r="D49" s="19">
        <v>2335</v>
      </c>
      <c r="E49" s="26">
        <v>814.3</v>
      </c>
      <c r="F49" s="20">
        <f>IF(D49=0,0,E49/D49)</f>
        <v>0.34873661670235545</v>
      </c>
    </row>
    <row r="50" spans="1:6" ht="115.5" customHeight="1">
      <c r="A50" s="125"/>
      <c r="B50" s="10" t="s">
        <v>24</v>
      </c>
      <c r="C50" s="238" t="s">
        <v>9</v>
      </c>
      <c r="D50" s="11">
        <f>SUM(D52:D54)</f>
        <v>155.80000000000001</v>
      </c>
      <c r="E50" s="11">
        <f>SUM(E52:E54)</f>
        <v>152</v>
      </c>
      <c r="F50" s="27">
        <f>IF(D50=0,0,E50/D50)</f>
        <v>0.97560975609756095</v>
      </c>
    </row>
    <row r="51" spans="1:6" ht="17.25">
      <c r="A51" s="125"/>
      <c r="B51" s="22" t="s">
        <v>10</v>
      </c>
      <c r="C51" s="238"/>
      <c r="D51" s="15"/>
      <c r="E51" s="23"/>
      <c r="F51" s="12"/>
    </row>
    <row r="52" spans="1:6" ht="17.25">
      <c r="A52" s="125"/>
      <c r="B52" s="22" t="s">
        <v>11</v>
      </c>
      <c r="C52" s="238"/>
      <c r="D52" s="16" t="s">
        <v>16</v>
      </c>
      <c r="E52" s="24" t="s">
        <v>16</v>
      </c>
      <c r="F52" s="17" t="s">
        <v>16</v>
      </c>
    </row>
    <row r="53" spans="1:6" ht="17.25">
      <c r="A53" s="125"/>
      <c r="B53" s="22" t="s">
        <v>12</v>
      </c>
      <c r="C53" s="238"/>
      <c r="D53" s="16" t="s">
        <v>16</v>
      </c>
      <c r="E53" s="24" t="s">
        <v>16</v>
      </c>
      <c r="F53" s="17" t="s">
        <v>16</v>
      </c>
    </row>
    <row r="54" spans="1:6" ht="34.5">
      <c r="A54" s="125"/>
      <c r="B54" s="25" t="s">
        <v>13</v>
      </c>
      <c r="C54" s="238"/>
      <c r="D54" s="19">
        <v>155.80000000000001</v>
      </c>
      <c r="E54" s="26">
        <v>152</v>
      </c>
      <c r="F54" s="17">
        <f>IF(D54=0,0,E54/D54)</f>
        <v>0.97560975609756095</v>
      </c>
    </row>
    <row r="55" spans="1:6" ht="82.5" customHeight="1">
      <c r="A55" s="125"/>
      <c r="B55" s="10" t="s">
        <v>25</v>
      </c>
      <c r="C55" s="238" t="s">
        <v>9</v>
      </c>
      <c r="D55" s="11">
        <f>SUM(D57:D59)</f>
        <v>11024</v>
      </c>
      <c r="E55" s="11">
        <f>SUM(E57:E59)</f>
        <v>9010.6</v>
      </c>
      <c r="F55" s="27">
        <f>IF(D55=0,0,E55/D55)</f>
        <v>0.81736211901306244</v>
      </c>
    </row>
    <row r="56" spans="1:6" ht="17.25">
      <c r="A56" s="125"/>
      <c r="B56" s="22" t="s">
        <v>10</v>
      </c>
      <c r="C56" s="238"/>
      <c r="D56" s="15"/>
      <c r="E56" s="23"/>
      <c r="F56" s="12"/>
    </row>
    <row r="57" spans="1:6" ht="17.25">
      <c r="A57" s="125"/>
      <c r="B57" s="22" t="s">
        <v>11</v>
      </c>
      <c r="C57" s="238"/>
      <c r="D57" s="16" t="s">
        <v>16</v>
      </c>
      <c r="E57" s="24" t="s">
        <v>16</v>
      </c>
      <c r="F57" s="17" t="s">
        <v>16</v>
      </c>
    </row>
    <row r="58" spans="1:6" ht="17.25">
      <c r="A58" s="125"/>
      <c r="B58" s="22" t="s">
        <v>12</v>
      </c>
      <c r="C58" s="238"/>
      <c r="D58" s="16" t="s">
        <v>16</v>
      </c>
      <c r="E58" s="24" t="s">
        <v>16</v>
      </c>
      <c r="F58" s="17" t="s">
        <v>16</v>
      </c>
    </row>
    <row r="59" spans="1:6" ht="34.5">
      <c r="A59" s="125"/>
      <c r="B59" s="25" t="s">
        <v>13</v>
      </c>
      <c r="C59" s="238"/>
      <c r="D59" s="19">
        <v>11024</v>
      </c>
      <c r="E59" s="26">
        <v>9010.6</v>
      </c>
      <c r="F59" s="17">
        <f>IF(D59=0,0,E59/D59)</f>
        <v>0.81736211901306244</v>
      </c>
    </row>
    <row r="60" spans="1:6" ht="66" customHeight="1">
      <c r="A60" s="125"/>
      <c r="B60" s="10" t="s">
        <v>26</v>
      </c>
      <c r="C60" s="238" t="s">
        <v>27</v>
      </c>
      <c r="D60" s="11">
        <f>SUM(D62:D64)</f>
        <v>1800</v>
      </c>
      <c r="E60" s="11">
        <f>SUM(E62:E64)</f>
        <v>821.9</v>
      </c>
      <c r="F60" s="27">
        <f>IF(D60=0,0,E60/D60)</f>
        <v>0.45661111111111108</v>
      </c>
    </row>
    <row r="61" spans="1:6" ht="17.25">
      <c r="A61" s="125"/>
      <c r="B61" s="22" t="s">
        <v>10</v>
      </c>
      <c r="C61" s="238"/>
      <c r="D61" s="15"/>
      <c r="E61" s="23"/>
      <c r="F61" s="12"/>
    </row>
    <row r="62" spans="1:6" ht="17.25">
      <c r="A62" s="125"/>
      <c r="B62" s="22" t="s">
        <v>11</v>
      </c>
      <c r="C62" s="238"/>
      <c r="D62" s="16" t="s">
        <v>16</v>
      </c>
      <c r="E62" s="24" t="s">
        <v>16</v>
      </c>
      <c r="F62" s="17" t="s">
        <v>16</v>
      </c>
    </row>
    <row r="63" spans="1:6" ht="17.25">
      <c r="A63" s="125"/>
      <c r="B63" s="22" t="s">
        <v>12</v>
      </c>
      <c r="C63" s="238"/>
      <c r="D63" s="16" t="s">
        <v>16</v>
      </c>
      <c r="E63" s="24" t="s">
        <v>16</v>
      </c>
      <c r="F63" s="17" t="s">
        <v>16</v>
      </c>
    </row>
    <row r="64" spans="1:6" ht="34.5">
      <c r="A64" s="125"/>
      <c r="B64" s="25" t="s">
        <v>13</v>
      </c>
      <c r="C64" s="238"/>
      <c r="D64" s="19">
        <v>1800</v>
      </c>
      <c r="E64" s="26">
        <v>821.9</v>
      </c>
      <c r="F64" s="17">
        <f>IF(D64=0,0,E64/D64)</f>
        <v>0.45661111111111108</v>
      </c>
    </row>
    <row r="65" spans="1:6" ht="99" customHeight="1">
      <c r="A65" s="125"/>
      <c r="B65" s="10" t="s">
        <v>273</v>
      </c>
      <c r="C65" s="238" t="s">
        <v>274</v>
      </c>
      <c r="D65" s="11">
        <f>SUM(D67:D69)</f>
        <v>32020.400000000001</v>
      </c>
      <c r="E65" s="49">
        <f>SUM(E67:E69)</f>
        <v>32020.400000000001</v>
      </c>
      <c r="F65" s="27">
        <f>IF(D65=0,0,E65/D65)</f>
        <v>1</v>
      </c>
    </row>
    <row r="66" spans="1:6" ht="17.25">
      <c r="A66" s="125"/>
      <c r="B66" s="22" t="s">
        <v>10</v>
      </c>
      <c r="C66" s="238"/>
      <c r="D66" s="15"/>
      <c r="E66" s="23"/>
      <c r="F66" s="12"/>
    </row>
    <row r="67" spans="1:6" ht="17.25">
      <c r="A67" s="125"/>
      <c r="B67" s="22" t="s">
        <v>11</v>
      </c>
      <c r="C67" s="238"/>
      <c r="D67" s="16">
        <v>31380</v>
      </c>
      <c r="E67" s="24">
        <v>31380</v>
      </c>
      <c r="F67" s="12">
        <f>IF(D67=0,0,E67/D67)</f>
        <v>1</v>
      </c>
    </row>
    <row r="68" spans="1:6" ht="17.25">
      <c r="A68" s="125"/>
      <c r="B68" s="22" t="s">
        <v>12</v>
      </c>
      <c r="C68" s="238"/>
      <c r="D68" s="16">
        <v>640.4</v>
      </c>
      <c r="E68" s="24">
        <v>640.4</v>
      </c>
      <c r="F68" s="12">
        <f>IF(D68=0,0,E68/D68)</f>
        <v>1</v>
      </c>
    </row>
    <row r="69" spans="1:6" ht="34.5">
      <c r="A69" s="125"/>
      <c r="B69" s="25" t="s">
        <v>13</v>
      </c>
      <c r="C69" s="238"/>
      <c r="D69" s="16" t="s">
        <v>16</v>
      </c>
      <c r="E69" s="24" t="s">
        <v>16</v>
      </c>
      <c r="F69" s="20" t="s">
        <v>16</v>
      </c>
    </row>
    <row r="70" spans="1:6" ht="82.5" customHeight="1">
      <c r="A70" s="125"/>
      <c r="B70" s="10" t="s">
        <v>28</v>
      </c>
      <c r="C70" s="238" t="s">
        <v>9</v>
      </c>
      <c r="D70" s="11">
        <f>SUM(D72:D74)</f>
        <v>49468</v>
      </c>
      <c r="E70" s="11">
        <f>SUM(E72:E74)</f>
        <v>33566.699999999997</v>
      </c>
      <c r="F70" s="12">
        <f>IF(D70=0,0,E70/D70)</f>
        <v>0.67855381256569902</v>
      </c>
    </row>
    <row r="71" spans="1:6" ht="17.25">
      <c r="A71" s="125"/>
      <c r="B71" s="22" t="s">
        <v>10</v>
      </c>
      <c r="C71" s="238"/>
      <c r="D71" s="15"/>
      <c r="E71" s="23"/>
      <c r="F71" s="12"/>
    </row>
    <row r="72" spans="1:6" ht="17.25">
      <c r="A72" s="125"/>
      <c r="B72" s="22" t="s">
        <v>11</v>
      </c>
      <c r="C72" s="238"/>
      <c r="D72" s="16" t="s">
        <v>16</v>
      </c>
      <c r="E72" s="24" t="s">
        <v>16</v>
      </c>
      <c r="F72" s="17" t="s">
        <v>16</v>
      </c>
    </row>
    <row r="73" spans="1:6" ht="17.25">
      <c r="A73" s="125"/>
      <c r="B73" s="22" t="s">
        <v>12</v>
      </c>
      <c r="C73" s="238"/>
      <c r="D73" s="16" t="s">
        <v>16</v>
      </c>
      <c r="E73" s="24" t="s">
        <v>16</v>
      </c>
      <c r="F73" s="17" t="s">
        <v>16</v>
      </c>
    </row>
    <row r="74" spans="1:6" ht="34.5">
      <c r="A74" s="125"/>
      <c r="B74" s="25" t="s">
        <v>13</v>
      </c>
      <c r="C74" s="238"/>
      <c r="D74" s="19">
        <v>49468</v>
      </c>
      <c r="E74" s="26">
        <v>33566.699999999997</v>
      </c>
      <c r="F74" s="17">
        <f>IF(D74=0,0,E74/D74)</f>
        <v>0.67855381256569902</v>
      </c>
    </row>
    <row r="75" spans="1:6" s="13" customFormat="1" ht="16.5">
      <c r="A75" s="124"/>
      <c r="B75" s="10" t="s">
        <v>29</v>
      </c>
      <c r="C75" s="246"/>
      <c r="D75" s="29">
        <f>SUM(D5,D10,D15,D20,D25,D30,D35,D40,D45,D50,D55,D60,D65,D70)</f>
        <v>1924179.9000000001</v>
      </c>
      <c r="E75" s="29">
        <f>SUM(E5,E10,E15,E20,E25,E30,E35,E40,E45,E50,E55,E60,E65,E70)</f>
        <v>1346825.0999999996</v>
      </c>
      <c r="F75" s="30">
        <f>IF(D75=0,0,E75/D75)</f>
        <v>0.69994759845480126</v>
      </c>
    </row>
    <row r="76" spans="1:6" s="13" customFormat="1" ht="17.25">
      <c r="A76" s="124"/>
      <c r="B76" s="22" t="s">
        <v>10</v>
      </c>
      <c r="C76" s="246"/>
      <c r="D76" s="32"/>
      <c r="E76" s="32"/>
      <c r="F76" s="33"/>
    </row>
    <row r="77" spans="1:6" s="13" customFormat="1" ht="17.25">
      <c r="A77" s="124"/>
      <c r="B77" s="22" t="s">
        <v>11</v>
      </c>
      <c r="C77" s="246"/>
      <c r="D77" s="34">
        <f t="shared" ref="D77:E79" si="0">SUM(D7,D12,D17,D22,D27,D32,D37,D42,D47,D52,D57,D62,D67,D72)</f>
        <v>144983.29999999999</v>
      </c>
      <c r="E77" s="34">
        <f t="shared" si="0"/>
        <v>144983.29999999999</v>
      </c>
      <c r="F77" s="35">
        <f>IF(D77=0,0,E77/D77)</f>
        <v>1</v>
      </c>
    </row>
    <row r="78" spans="1:6" s="13" customFormat="1" ht="17.25">
      <c r="A78" s="124"/>
      <c r="B78" s="22" t="s">
        <v>12</v>
      </c>
      <c r="C78" s="246"/>
      <c r="D78" s="34">
        <f t="shared" si="0"/>
        <v>580269.9</v>
      </c>
      <c r="E78" s="34">
        <f t="shared" si="0"/>
        <v>394513.4</v>
      </c>
      <c r="F78" s="35">
        <f>IF(D78=0,0,E78/D78)</f>
        <v>0.67987913900066155</v>
      </c>
    </row>
    <row r="79" spans="1:6" s="13" customFormat="1" ht="34.5">
      <c r="A79" s="124"/>
      <c r="B79" s="25" t="s">
        <v>13</v>
      </c>
      <c r="C79" s="246"/>
      <c r="D79" s="34">
        <f t="shared" si="0"/>
        <v>1198926.7000000002</v>
      </c>
      <c r="E79" s="34">
        <f t="shared" si="0"/>
        <v>807328.4</v>
      </c>
      <c r="F79" s="38">
        <f>IF(D79=0,0,E79/D79)</f>
        <v>0.6733759453351067</v>
      </c>
    </row>
    <row r="80" spans="1:6" ht="51" customHeight="1">
      <c r="A80" s="123">
        <v>2</v>
      </c>
      <c r="B80" s="234" t="s">
        <v>254</v>
      </c>
      <c r="C80" s="234"/>
      <c r="D80" s="234"/>
      <c r="E80" s="234"/>
      <c r="F80" s="234"/>
    </row>
    <row r="81" spans="1:6" s="13" customFormat="1" ht="99" customHeight="1">
      <c r="A81" s="124"/>
      <c r="B81" s="39" t="s">
        <v>31</v>
      </c>
      <c r="C81" s="238" t="s">
        <v>32</v>
      </c>
      <c r="D81" s="11">
        <f>SUM(D83:D85)</f>
        <v>54359.8</v>
      </c>
      <c r="E81" s="40">
        <f>SUM(E83:E85)</f>
        <v>43053.7</v>
      </c>
      <c r="F81" s="12">
        <f>IF(D81=0,0,E81/D81)</f>
        <v>0.79201358356726836</v>
      </c>
    </row>
    <row r="82" spans="1:6" s="13" customFormat="1" ht="17.25">
      <c r="A82" s="124"/>
      <c r="B82" s="14" t="s">
        <v>10</v>
      </c>
      <c r="C82" s="238"/>
      <c r="D82" s="15"/>
      <c r="E82" s="41"/>
      <c r="F82" s="12"/>
    </row>
    <row r="83" spans="1:6" s="13" customFormat="1" ht="17.25">
      <c r="A83" s="124"/>
      <c r="B83" s="14" t="s">
        <v>11</v>
      </c>
      <c r="C83" s="238"/>
      <c r="D83" s="42">
        <v>3701.4</v>
      </c>
      <c r="E83" s="43">
        <v>3476.6</v>
      </c>
      <c r="F83" s="17">
        <f>IF(D83=0,0,E83/D83)</f>
        <v>0.93926622359107359</v>
      </c>
    </row>
    <row r="84" spans="1:6" s="13" customFormat="1" ht="17.25">
      <c r="A84" s="124"/>
      <c r="B84" s="14" t="s">
        <v>12</v>
      </c>
      <c r="C84" s="238"/>
      <c r="D84" s="42">
        <v>6769.5</v>
      </c>
      <c r="E84" s="43">
        <v>6358.5</v>
      </c>
      <c r="F84" s="17">
        <f>IF(D84=0,0,E84/D84)</f>
        <v>0.93928650565034344</v>
      </c>
    </row>
    <row r="85" spans="1:6" s="13" customFormat="1" ht="34.5">
      <c r="A85" s="124"/>
      <c r="B85" s="18" t="s">
        <v>13</v>
      </c>
      <c r="C85" s="238"/>
      <c r="D85" s="19">
        <v>43888.9</v>
      </c>
      <c r="E85" s="44">
        <v>33218.6</v>
      </c>
      <c r="F85" s="20">
        <f>IF(D85=0,0,E85/D85)</f>
        <v>0.75687930205587284</v>
      </c>
    </row>
    <row r="86" spans="1:6" ht="99" customHeight="1">
      <c r="A86" s="125"/>
      <c r="B86" s="10" t="s">
        <v>33</v>
      </c>
      <c r="C86" s="238" t="s">
        <v>32</v>
      </c>
      <c r="D86" s="11">
        <f>SUM(D88:D90)</f>
        <v>226788.6</v>
      </c>
      <c r="E86" s="11">
        <f>SUM(E88:E90)</f>
        <v>155067.5</v>
      </c>
      <c r="F86" s="12">
        <f>IF(D86=0,0,E86/D86)</f>
        <v>0.68375350436485782</v>
      </c>
    </row>
    <row r="87" spans="1:6" ht="17.25">
      <c r="A87" s="125"/>
      <c r="B87" s="22" t="s">
        <v>10</v>
      </c>
      <c r="C87" s="238"/>
      <c r="D87" s="23"/>
      <c r="E87" s="23"/>
      <c r="F87" s="12"/>
    </row>
    <row r="88" spans="1:6" ht="17.25">
      <c r="A88" s="125"/>
      <c r="B88" s="22" t="s">
        <v>11</v>
      </c>
      <c r="C88" s="238"/>
      <c r="D88" s="24" t="s">
        <v>16</v>
      </c>
      <c r="E88" s="24" t="s">
        <v>16</v>
      </c>
      <c r="F88" s="17" t="s">
        <v>16</v>
      </c>
    </row>
    <row r="89" spans="1:6" ht="17.25">
      <c r="A89" s="125"/>
      <c r="B89" s="22" t="s">
        <v>12</v>
      </c>
      <c r="C89" s="238"/>
      <c r="D89" s="24" t="s">
        <v>16</v>
      </c>
      <c r="E89" s="24" t="s">
        <v>16</v>
      </c>
      <c r="F89" s="17" t="s">
        <v>16</v>
      </c>
    </row>
    <row r="90" spans="1:6" ht="34.5">
      <c r="A90" s="125"/>
      <c r="B90" s="25" t="s">
        <v>13</v>
      </c>
      <c r="C90" s="238"/>
      <c r="D90" s="19">
        <v>226788.6</v>
      </c>
      <c r="E90" s="26">
        <v>155067.5</v>
      </c>
      <c r="F90" s="20">
        <f>IF(D90=0,0,E90/D90)</f>
        <v>0.68375350436485782</v>
      </c>
    </row>
    <row r="91" spans="1:6" ht="132" customHeight="1">
      <c r="A91" s="125"/>
      <c r="B91" s="10" t="s">
        <v>34</v>
      </c>
      <c r="C91" s="238" t="s">
        <v>32</v>
      </c>
      <c r="D91" s="11">
        <f>SUM(D93:D95)</f>
        <v>27500</v>
      </c>
      <c r="E91" s="11">
        <f>SUM(E93:E95)</f>
        <v>10625.3</v>
      </c>
      <c r="F91" s="12">
        <f>IF(D91=0,0,E91/D91)</f>
        <v>0.38637454545454541</v>
      </c>
    </row>
    <row r="92" spans="1:6" ht="17.25">
      <c r="A92" s="125"/>
      <c r="B92" s="22" t="s">
        <v>10</v>
      </c>
      <c r="C92" s="238"/>
      <c r="D92" s="23"/>
      <c r="E92" s="23"/>
      <c r="F92" s="33"/>
    </row>
    <row r="93" spans="1:6" ht="17.25">
      <c r="A93" s="125"/>
      <c r="B93" s="22" t="s">
        <v>11</v>
      </c>
      <c r="C93" s="238"/>
      <c r="D93" s="24" t="s">
        <v>16</v>
      </c>
      <c r="E93" s="24" t="s">
        <v>16</v>
      </c>
      <c r="F93" s="17" t="s">
        <v>16</v>
      </c>
    </row>
    <row r="94" spans="1:6" ht="17.25">
      <c r="A94" s="125"/>
      <c r="B94" s="22" t="s">
        <v>12</v>
      </c>
      <c r="C94" s="238"/>
      <c r="D94" s="24" t="s">
        <v>16</v>
      </c>
      <c r="E94" s="24" t="s">
        <v>16</v>
      </c>
      <c r="F94" s="17" t="s">
        <v>16</v>
      </c>
    </row>
    <row r="95" spans="1:6" ht="34.5">
      <c r="A95" s="125"/>
      <c r="B95" s="25" t="s">
        <v>13</v>
      </c>
      <c r="C95" s="238"/>
      <c r="D95" s="19">
        <v>27500</v>
      </c>
      <c r="E95" s="26">
        <v>10625.3</v>
      </c>
      <c r="F95" s="20">
        <f>IF(D95=0,0,E95/D95)</f>
        <v>0.38637454545454541</v>
      </c>
    </row>
    <row r="96" spans="1:6" s="13" customFormat="1" ht="16.5">
      <c r="A96" s="124"/>
      <c r="B96" s="10" t="s">
        <v>29</v>
      </c>
      <c r="C96" s="246"/>
      <c r="D96" s="29">
        <f>SUM(D81,D86,D91)</f>
        <v>308648.40000000002</v>
      </c>
      <c r="E96" s="29">
        <f>SUM(E81,E86,E91)</f>
        <v>208746.5</v>
      </c>
      <c r="F96" s="30">
        <f>IF(D96=0,0,E96/D96)</f>
        <v>0.67632458162750875</v>
      </c>
    </row>
    <row r="97" spans="1:6" s="13" customFormat="1" ht="17.25">
      <c r="A97" s="124"/>
      <c r="B97" s="22" t="s">
        <v>10</v>
      </c>
      <c r="C97" s="246"/>
      <c r="D97" s="32"/>
      <c r="E97" s="32"/>
      <c r="F97" s="33"/>
    </row>
    <row r="98" spans="1:6" s="13" customFormat="1" ht="17.25">
      <c r="A98" s="124"/>
      <c r="B98" s="22" t="s">
        <v>11</v>
      </c>
      <c r="C98" s="246"/>
      <c r="D98" s="34">
        <f t="shared" ref="D98:E100" si="1">SUM(D83,D88,D93)</f>
        <v>3701.4</v>
      </c>
      <c r="E98" s="34">
        <f t="shared" si="1"/>
        <v>3476.6</v>
      </c>
      <c r="F98" s="35">
        <f>IF(D98=0,0,E98/D98)</f>
        <v>0.93926622359107359</v>
      </c>
    </row>
    <row r="99" spans="1:6" s="13" customFormat="1" ht="17.25">
      <c r="A99" s="124"/>
      <c r="B99" s="22" t="s">
        <v>12</v>
      </c>
      <c r="C99" s="246"/>
      <c r="D99" s="34">
        <f t="shared" si="1"/>
        <v>6769.5</v>
      </c>
      <c r="E99" s="34">
        <f t="shared" si="1"/>
        <v>6358.5</v>
      </c>
      <c r="F99" s="35">
        <f>IF(D99=0,0,E99/D99)</f>
        <v>0.93928650565034344</v>
      </c>
    </row>
    <row r="100" spans="1:6" s="13" customFormat="1" ht="34.5">
      <c r="A100" s="124"/>
      <c r="B100" s="25" t="s">
        <v>13</v>
      </c>
      <c r="C100" s="246"/>
      <c r="D100" s="37">
        <f t="shared" si="1"/>
        <v>298177.5</v>
      </c>
      <c r="E100" s="37">
        <f t="shared" si="1"/>
        <v>198911.4</v>
      </c>
      <c r="F100" s="38">
        <f>IF(D100=0,0,E100/D100)</f>
        <v>0.66709057524461102</v>
      </c>
    </row>
    <row r="101" spans="1:6" s="13" customFormat="1" ht="36.75" customHeight="1">
      <c r="A101" s="123">
        <v>3</v>
      </c>
      <c r="B101" s="234" t="s">
        <v>95</v>
      </c>
      <c r="C101" s="234"/>
      <c r="D101" s="234"/>
      <c r="E101" s="234"/>
      <c r="F101" s="234"/>
    </row>
    <row r="102" spans="1:6" s="13" customFormat="1" ht="49.5" customHeight="1">
      <c r="A102" s="125"/>
      <c r="B102" s="10" t="s">
        <v>96</v>
      </c>
      <c r="C102" s="238" t="s">
        <v>300</v>
      </c>
      <c r="D102" s="11">
        <f>SUM(D104:D106)</f>
        <v>896646.1</v>
      </c>
      <c r="E102" s="49">
        <f>SUM(E104:E106)</f>
        <v>557338.6</v>
      </c>
      <c r="F102" s="27">
        <f>IF(D102=0,0,E102/D102)</f>
        <v>0.62158146898759725</v>
      </c>
    </row>
    <row r="103" spans="1:6" s="13" customFormat="1" ht="17.25">
      <c r="A103" s="125"/>
      <c r="B103" s="22" t="s">
        <v>10</v>
      </c>
      <c r="C103" s="238"/>
      <c r="D103" s="15"/>
      <c r="E103" s="23"/>
      <c r="F103" s="17"/>
    </row>
    <row r="104" spans="1:6" s="13" customFormat="1" ht="17.25" hidden="1">
      <c r="A104" s="125"/>
      <c r="B104" s="22" t="s">
        <v>11</v>
      </c>
      <c r="C104" s="238"/>
      <c r="D104" s="16" t="s">
        <v>16</v>
      </c>
      <c r="E104" s="16" t="s">
        <v>16</v>
      </c>
      <c r="F104" s="16" t="s">
        <v>16</v>
      </c>
    </row>
    <row r="105" spans="1:6" s="13" customFormat="1" ht="17.25" hidden="1">
      <c r="A105" s="125"/>
      <c r="B105" s="22" t="s">
        <v>12</v>
      </c>
      <c r="C105" s="238"/>
      <c r="D105" s="16" t="s">
        <v>16</v>
      </c>
      <c r="E105" s="16" t="s">
        <v>16</v>
      </c>
      <c r="F105" s="16" t="s">
        <v>16</v>
      </c>
    </row>
    <row r="106" spans="1:6" s="13" customFormat="1" ht="34.5">
      <c r="A106" s="125"/>
      <c r="B106" s="25" t="s">
        <v>13</v>
      </c>
      <c r="C106" s="238"/>
      <c r="D106" s="19">
        <v>896646.1</v>
      </c>
      <c r="E106" s="26">
        <v>557338.6</v>
      </c>
      <c r="F106" s="20">
        <f>IF(D106=0,0,E106/D106)</f>
        <v>0.62158146898759725</v>
      </c>
    </row>
    <row r="107" spans="1:6" s="13" customFormat="1" ht="99" customHeight="1">
      <c r="A107" s="125"/>
      <c r="B107" s="10" t="s">
        <v>98</v>
      </c>
      <c r="C107" s="238" t="s">
        <v>97</v>
      </c>
      <c r="D107" s="11">
        <f>SUM(D109:D111)</f>
        <v>2886.6</v>
      </c>
      <c r="E107" s="11">
        <f>SUM(E109:E111)</f>
        <v>807</v>
      </c>
      <c r="F107" s="27">
        <f>IF(D107=0,0,E107/D107)</f>
        <v>0.27956765745167328</v>
      </c>
    </row>
    <row r="108" spans="1:6" s="13" customFormat="1" ht="17.25">
      <c r="A108" s="125"/>
      <c r="B108" s="22" t="s">
        <v>10</v>
      </c>
      <c r="C108" s="238"/>
      <c r="D108" s="15"/>
      <c r="E108" s="23"/>
      <c r="F108" s="17"/>
    </row>
    <row r="109" spans="1:6" s="13" customFormat="1" ht="17.25" hidden="1">
      <c r="A109" s="125"/>
      <c r="B109" s="22" t="s">
        <v>11</v>
      </c>
      <c r="C109" s="238"/>
      <c r="D109" s="16" t="s">
        <v>16</v>
      </c>
      <c r="E109" s="16" t="s">
        <v>16</v>
      </c>
      <c r="F109" s="16" t="s">
        <v>16</v>
      </c>
    </row>
    <row r="110" spans="1:6" s="13" customFormat="1" ht="17.25" hidden="1">
      <c r="A110" s="125"/>
      <c r="B110" s="22" t="s">
        <v>12</v>
      </c>
      <c r="C110" s="238"/>
      <c r="D110" s="16" t="s">
        <v>16</v>
      </c>
      <c r="E110" s="16" t="s">
        <v>16</v>
      </c>
      <c r="F110" s="16" t="s">
        <v>16</v>
      </c>
    </row>
    <row r="111" spans="1:6" s="13" customFormat="1" ht="34.5">
      <c r="A111" s="125"/>
      <c r="B111" s="25" t="s">
        <v>13</v>
      </c>
      <c r="C111" s="238"/>
      <c r="D111" s="19">
        <v>2886.6</v>
      </c>
      <c r="E111" s="19">
        <v>807</v>
      </c>
      <c r="F111" s="20">
        <f>IF(D111=0,0,E111/D111)</f>
        <v>0.27956765745167328</v>
      </c>
    </row>
    <row r="112" spans="1:6" s="13" customFormat="1" ht="114.75" customHeight="1">
      <c r="A112" s="125"/>
      <c r="B112" s="10" t="s">
        <v>99</v>
      </c>
      <c r="C112" s="238" t="s">
        <v>97</v>
      </c>
      <c r="D112" s="11">
        <f>SUM(D114:D116)</f>
        <v>10388.799999999999</v>
      </c>
      <c r="E112" s="11">
        <f>SUM(E114:E116)</f>
        <v>5746.6</v>
      </c>
      <c r="F112" s="27">
        <f>IF(D112=0,0,E112/D112)</f>
        <v>0.55315339596488533</v>
      </c>
    </row>
    <row r="113" spans="1:6" s="13" customFormat="1" ht="17.25">
      <c r="A113" s="125"/>
      <c r="B113" s="22" t="s">
        <v>10</v>
      </c>
      <c r="C113" s="238"/>
      <c r="D113" s="15"/>
      <c r="E113" s="23"/>
      <c r="F113" s="17"/>
    </row>
    <row r="114" spans="1:6" s="13" customFormat="1" ht="17.25" hidden="1">
      <c r="A114" s="125"/>
      <c r="B114" s="22" t="s">
        <v>11</v>
      </c>
      <c r="C114" s="238"/>
      <c r="D114" s="16" t="s">
        <v>16</v>
      </c>
      <c r="E114" s="16" t="s">
        <v>16</v>
      </c>
      <c r="F114" s="16" t="s">
        <v>16</v>
      </c>
    </row>
    <row r="115" spans="1:6" s="13" customFormat="1" ht="17.25" hidden="1">
      <c r="A115" s="125"/>
      <c r="B115" s="22" t="s">
        <v>12</v>
      </c>
      <c r="C115" s="238"/>
      <c r="D115" s="16" t="s">
        <v>16</v>
      </c>
      <c r="E115" s="16" t="s">
        <v>16</v>
      </c>
      <c r="F115" s="16" t="s">
        <v>16</v>
      </c>
    </row>
    <row r="116" spans="1:6" s="13" customFormat="1" ht="34.5">
      <c r="A116" s="125"/>
      <c r="B116" s="25" t="s">
        <v>13</v>
      </c>
      <c r="C116" s="238"/>
      <c r="D116" s="19">
        <v>10388.799999999999</v>
      </c>
      <c r="E116" s="19">
        <v>5746.6</v>
      </c>
      <c r="F116" s="20">
        <f>IF(D116=0,0,E116/D116)</f>
        <v>0.55315339596488533</v>
      </c>
    </row>
    <row r="117" spans="1:6" s="13" customFormat="1" ht="66" customHeight="1">
      <c r="A117" s="125"/>
      <c r="B117" s="10" t="s">
        <v>100</v>
      </c>
      <c r="C117" s="238" t="s">
        <v>97</v>
      </c>
      <c r="D117" s="11">
        <f>SUM(D119:D121)</f>
        <v>12111.6</v>
      </c>
      <c r="E117" s="11">
        <f>SUM(E119:E121)</f>
        <v>3214.5</v>
      </c>
      <c r="F117" s="27">
        <f>IF(D117=0,0,E117/D117)</f>
        <v>0.2654067175269989</v>
      </c>
    </row>
    <row r="118" spans="1:6" s="13" customFormat="1" ht="17.25">
      <c r="A118" s="125"/>
      <c r="B118" s="22" t="s">
        <v>10</v>
      </c>
      <c r="C118" s="238"/>
      <c r="D118" s="15"/>
      <c r="E118" s="23"/>
      <c r="F118" s="17"/>
    </row>
    <row r="119" spans="1:6" s="13" customFormat="1" ht="17.25" hidden="1">
      <c r="A119" s="125"/>
      <c r="B119" s="22" t="s">
        <v>11</v>
      </c>
      <c r="C119" s="238"/>
      <c r="D119" s="16" t="s">
        <v>16</v>
      </c>
      <c r="E119" s="16" t="s">
        <v>16</v>
      </c>
      <c r="F119" s="16" t="s">
        <v>16</v>
      </c>
    </row>
    <row r="120" spans="1:6" s="13" customFormat="1" ht="17.25" hidden="1">
      <c r="A120" s="125"/>
      <c r="B120" s="22" t="s">
        <v>12</v>
      </c>
      <c r="C120" s="238"/>
      <c r="D120" s="16" t="s">
        <v>16</v>
      </c>
      <c r="E120" s="16" t="s">
        <v>16</v>
      </c>
      <c r="F120" s="16" t="s">
        <v>16</v>
      </c>
    </row>
    <row r="121" spans="1:6" s="13" customFormat="1" ht="34.5">
      <c r="A121" s="125"/>
      <c r="B121" s="25" t="s">
        <v>13</v>
      </c>
      <c r="C121" s="238"/>
      <c r="D121" s="19">
        <v>12111.6</v>
      </c>
      <c r="E121" s="19">
        <v>3214.5</v>
      </c>
      <c r="F121" s="20">
        <f>IF(D121=0,0,E121/D121)</f>
        <v>0.2654067175269989</v>
      </c>
    </row>
    <row r="122" spans="1:6" s="13" customFormat="1" ht="16.5">
      <c r="A122" s="124"/>
      <c r="B122" s="10" t="s">
        <v>29</v>
      </c>
      <c r="C122" s="246"/>
      <c r="D122" s="29">
        <f>SUM(D102,D107,D112,D117)</f>
        <v>922033.1</v>
      </c>
      <c r="E122" s="29">
        <f>SUM(E102,E107,E112,E117)</f>
        <v>567106.69999999995</v>
      </c>
      <c r="F122" s="30">
        <f>IF(D122=0,0,E122/D122)</f>
        <v>0.6150611078929813</v>
      </c>
    </row>
    <row r="123" spans="1:6" s="13" customFormat="1" ht="17.25">
      <c r="A123" s="124"/>
      <c r="B123" s="22" t="s">
        <v>10</v>
      </c>
      <c r="C123" s="246"/>
      <c r="D123" s="32"/>
      <c r="E123" s="32"/>
      <c r="F123" s="35"/>
    </row>
    <row r="124" spans="1:6" s="13" customFormat="1" ht="17.25" hidden="1">
      <c r="A124" s="124"/>
      <c r="B124" s="22" t="s">
        <v>11</v>
      </c>
      <c r="C124" s="246"/>
      <c r="D124" s="34" t="s">
        <v>16</v>
      </c>
      <c r="E124" s="34" t="s">
        <v>16</v>
      </c>
      <c r="F124" s="34" t="s">
        <v>16</v>
      </c>
    </row>
    <row r="125" spans="1:6" s="13" customFormat="1" ht="17.25" hidden="1">
      <c r="A125" s="124"/>
      <c r="B125" s="22" t="s">
        <v>12</v>
      </c>
      <c r="C125" s="246"/>
      <c r="D125" s="34" t="s">
        <v>16</v>
      </c>
      <c r="E125" s="34" t="s">
        <v>16</v>
      </c>
      <c r="F125" s="34" t="s">
        <v>16</v>
      </c>
    </row>
    <row r="126" spans="1:6" s="13" customFormat="1" ht="34.5">
      <c r="A126" s="124"/>
      <c r="B126" s="25" t="s">
        <v>13</v>
      </c>
      <c r="C126" s="246"/>
      <c r="D126" s="37">
        <f>SUM(D121,D116,D111,D106)</f>
        <v>922033.1</v>
      </c>
      <c r="E126" s="37">
        <f>SUM(E121,E116,E111,E106)</f>
        <v>567106.69999999995</v>
      </c>
      <c r="F126" s="38">
        <f>IF(D126=0,0,E126/D126)</f>
        <v>0.6150611078929813</v>
      </c>
    </row>
    <row r="127" spans="1:6" s="13" customFormat="1" ht="39.75" customHeight="1">
      <c r="A127" s="123">
        <v>4</v>
      </c>
      <c r="B127" s="234" t="s">
        <v>117</v>
      </c>
      <c r="C127" s="234"/>
      <c r="D127" s="234"/>
      <c r="E127" s="234"/>
      <c r="F127" s="234"/>
    </row>
    <row r="128" spans="1:6" s="13" customFormat="1" ht="82.5" customHeight="1">
      <c r="A128" s="124"/>
      <c r="B128" s="39" t="s">
        <v>118</v>
      </c>
      <c r="C128" s="238" t="s">
        <v>113</v>
      </c>
      <c r="D128" s="11">
        <f>SUM(D129:D132)</f>
        <v>3092776.9000000004</v>
      </c>
      <c r="E128" s="11">
        <f>SUM(E129:E132)</f>
        <v>2093115.6</v>
      </c>
      <c r="F128" s="27">
        <f>IF(D128=0,0,E128/D128)</f>
        <v>0.67677548936685339</v>
      </c>
    </row>
    <row r="129" spans="1:6" s="13" customFormat="1" ht="17.25">
      <c r="A129" s="124"/>
      <c r="B129" s="14" t="s">
        <v>10</v>
      </c>
      <c r="C129" s="238"/>
      <c r="D129" s="15"/>
      <c r="E129" s="23"/>
      <c r="F129" s="17"/>
    </row>
    <row r="130" spans="1:6" s="13" customFormat="1" ht="17.25">
      <c r="A130" s="124"/>
      <c r="B130" s="14" t="s">
        <v>11</v>
      </c>
      <c r="C130" s="238"/>
      <c r="D130" s="16">
        <v>1679943.1</v>
      </c>
      <c r="E130" s="16">
        <v>1319860.6000000001</v>
      </c>
      <c r="F130" s="17">
        <f>IF(D130=0,0,E130/D130)</f>
        <v>0.78565791900928073</v>
      </c>
    </row>
    <row r="131" spans="1:6" s="13" customFormat="1" ht="17.25">
      <c r="A131" s="124"/>
      <c r="B131" s="14" t="s">
        <v>12</v>
      </c>
      <c r="C131" s="238"/>
      <c r="D131" s="16">
        <v>1412833.8</v>
      </c>
      <c r="E131" s="16">
        <v>773255</v>
      </c>
      <c r="F131" s="17">
        <f>IF(D131=0,0,E131/D131)</f>
        <v>0.54730782913036191</v>
      </c>
    </row>
    <row r="132" spans="1:6" s="13" customFormat="1" ht="34.5">
      <c r="A132" s="124"/>
      <c r="B132" s="18" t="s">
        <v>13</v>
      </c>
      <c r="C132" s="238"/>
      <c r="D132" s="19" t="s">
        <v>16</v>
      </c>
      <c r="E132" s="26" t="s">
        <v>16</v>
      </c>
      <c r="F132" s="20" t="s">
        <v>16</v>
      </c>
    </row>
    <row r="133" spans="1:6" s="13" customFormat="1" ht="82.5" customHeight="1">
      <c r="A133" s="125"/>
      <c r="B133" s="10" t="s">
        <v>119</v>
      </c>
      <c r="C133" s="238" t="s">
        <v>120</v>
      </c>
      <c r="D133" s="11">
        <f>SUM(D135:D137)</f>
        <v>1766408.2</v>
      </c>
      <c r="E133" s="11">
        <f>SUM(E135:E137)</f>
        <v>1241625.8999999999</v>
      </c>
      <c r="F133" s="27">
        <f>IF(D133=0,0,E133/D133)</f>
        <v>0.7029099502595153</v>
      </c>
    </row>
    <row r="134" spans="1:6" s="13" customFormat="1" ht="17.25">
      <c r="A134" s="125"/>
      <c r="B134" s="22" t="s">
        <v>10</v>
      </c>
      <c r="C134" s="238"/>
      <c r="D134" s="15"/>
      <c r="E134" s="23"/>
      <c r="F134" s="17"/>
    </row>
    <row r="135" spans="1:6" s="13" customFormat="1" ht="17.25">
      <c r="A135" s="125"/>
      <c r="B135" s="22" t="s">
        <v>11</v>
      </c>
      <c r="C135" s="238"/>
      <c r="D135" s="16">
        <v>1000000</v>
      </c>
      <c r="E135" s="24">
        <v>545391.69999999995</v>
      </c>
      <c r="F135" s="17">
        <f>IF(D135=0,0,E135/D135)</f>
        <v>0.54539169999999992</v>
      </c>
    </row>
    <row r="136" spans="1:6" s="13" customFormat="1" ht="17.25">
      <c r="A136" s="125"/>
      <c r="B136" s="22" t="s">
        <v>12</v>
      </c>
      <c r="C136" s="238"/>
      <c r="D136" s="16">
        <v>766408.2</v>
      </c>
      <c r="E136" s="24">
        <v>696234.2</v>
      </c>
      <c r="F136" s="17">
        <f>IF(D136=0,0,E136/D136)</f>
        <v>0.90843782725706745</v>
      </c>
    </row>
    <row r="137" spans="1:6" s="13" customFormat="1" ht="34.5">
      <c r="A137" s="125"/>
      <c r="B137" s="25" t="s">
        <v>13</v>
      </c>
      <c r="C137" s="238"/>
      <c r="D137" s="19" t="s">
        <v>16</v>
      </c>
      <c r="E137" s="26" t="s">
        <v>16</v>
      </c>
      <c r="F137" s="20" t="s">
        <v>16</v>
      </c>
    </row>
    <row r="138" spans="1:6" s="13" customFormat="1" ht="132" customHeight="1">
      <c r="A138" s="125"/>
      <c r="B138" s="10" t="s">
        <v>121</v>
      </c>
      <c r="C138" s="238" t="s">
        <v>122</v>
      </c>
      <c r="D138" s="11">
        <f>SUM(D140:D142)</f>
        <v>481102.89999999997</v>
      </c>
      <c r="E138" s="11">
        <f>SUM(E140:E142)</f>
        <v>226724.2</v>
      </c>
      <c r="F138" s="27">
        <f>IF(D138=0,0,E138/D138)</f>
        <v>0.47125926698841358</v>
      </c>
    </row>
    <row r="139" spans="1:6" s="13" customFormat="1" ht="17.25">
      <c r="A139" s="125"/>
      <c r="B139" s="22" t="s">
        <v>10</v>
      </c>
      <c r="C139" s="238"/>
      <c r="D139" s="15"/>
      <c r="E139" s="23"/>
      <c r="F139" s="17"/>
    </row>
    <row r="140" spans="1:6" s="13" customFormat="1" ht="17.25">
      <c r="A140" s="125"/>
      <c r="B140" s="22" t="s">
        <v>11</v>
      </c>
      <c r="C140" s="238"/>
      <c r="D140" s="16" t="s">
        <v>16</v>
      </c>
      <c r="E140" s="24" t="s">
        <v>16</v>
      </c>
      <c r="F140" s="17" t="s">
        <v>16</v>
      </c>
    </row>
    <row r="141" spans="1:6" s="13" customFormat="1" ht="17.25">
      <c r="A141" s="125"/>
      <c r="B141" s="22" t="s">
        <v>12</v>
      </c>
      <c r="C141" s="238"/>
      <c r="D141" s="16">
        <v>480991.8</v>
      </c>
      <c r="E141" s="24">
        <v>226618.2</v>
      </c>
      <c r="F141" s="17">
        <f>IF(D141=0,0,E141/D141)</f>
        <v>0.47114774098019968</v>
      </c>
    </row>
    <row r="142" spans="1:6" s="13" customFormat="1" ht="34.5">
      <c r="A142" s="125"/>
      <c r="B142" s="25" t="s">
        <v>13</v>
      </c>
      <c r="C142" s="238"/>
      <c r="D142" s="19">
        <v>111.1</v>
      </c>
      <c r="E142" s="26">
        <v>106</v>
      </c>
      <c r="F142" s="20">
        <f>IF(D142=0,0,E142/D142)</f>
        <v>0.95409540954095418</v>
      </c>
    </row>
    <row r="143" spans="1:6" s="13" customFormat="1" ht="99" customHeight="1">
      <c r="A143" s="125"/>
      <c r="B143" s="59" t="s">
        <v>123</v>
      </c>
      <c r="C143" s="238" t="s">
        <v>124</v>
      </c>
      <c r="D143" s="11">
        <f>SUM(D145:D147)</f>
        <v>41696.9</v>
      </c>
      <c r="E143" s="11">
        <f>SUM(E145:E147)</f>
        <v>25352.5</v>
      </c>
      <c r="F143" s="27">
        <f>IF(D143=0,0,E143/D143)</f>
        <v>0.60801882154308828</v>
      </c>
    </row>
    <row r="144" spans="1:6" s="13" customFormat="1" ht="17.25">
      <c r="A144" s="125"/>
      <c r="B144" s="22" t="s">
        <v>10</v>
      </c>
      <c r="C144" s="238"/>
      <c r="D144" s="15"/>
      <c r="E144" s="23"/>
      <c r="F144" s="17"/>
    </row>
    <row r="145" spans="1:6" s="13" customFormat="1" ht="17.25">
      <c r="A145" s="125"/>
      <c r="B145" s="22" t="s">
        <v>11</v>
      </c>
      <c r="C145" s="238"/>
      <c r="D145" s="16" t="s">
        <v>16</v>
      </c>
      <c r="E145" s="16" t="s">
        <v>16</v>
      </c>
      <c r="F145" s="16" t="s">
        <v>16</v>
      </c>
    </row>
    <row r="146" spans="1:6" s="13" customFormat="1" ht="17.25">
      <c r="A146" s="125"/>
      <c r="B146" s="22" t="s">
        <v>12</v>
      </c>
      <c r="C146" s="238"/>
      <c r="D146" s="16" t="s">
        <v>16</v>
      </c>
      <c r="E146" s="16" t="s">
        <v>16</v>
      </c>
      <c r="F146" s="16" t="s">
        <v>16</v>
      </c>
    </row>
    <row r="147" spans="1:6" s="13" customFormat="1" ht="34.5">
      <c r="A147" s="125"/>
      <c r="B147" s="25" t="s">
        <v>13</v>
      </c>
      <c r="C147" s="238"/>
      <c r="D147" s="19">
        <v>41696.9</v>
      </c>
      <c r="E147" s="26">
        <v>25352.5</v>
      </c>
      <c r="F147" s="20">
        <f>IF(D147=0,0,E147/D147)</f>
        <v>0.60801882154308828</v>
      </c>
    </row>
    <row r="148" spans="1:6" s="13" customFormat="1" ht="148.5" customHeight="1">
      <c r="A148" s="125"/>
      <c r="B148" s="10" t="s">
        <v>125</v>
      </c>
      <c r="C148" s="238" t="s">
        <v>57</v>
      </c>
      <c r="D148" s="15">
        <f>SUM(D150:D152)</f>
        <v>96499.199999999997</v>
      </c>
      <c r="E148" s="11">
        <f>SUM(E150:E152)</f>
        <v>64785.2</v>
      </c>
      <c r="F148" s="27">
        <f>IF(D148=0,0,E148/D148)</f>
        <v>0.67135478843347918</v>
      </c>
    </row>
    <row r="149" spans="1:6" s="13" customFormat="1" ht="17.25">
      <c r="A149" s="125"/>
      <c r="B149" s="22" t="s">
        <v>10</v>
      </c>
      <c r="C149" s="238"/>
      <c r="D149" s="15"/>
      <c r="E149" s="23"/>
      <c r="F149" s="17"/>
    </row>
    <row r="150" spans="1:6" s="13" customFormat="1" ht="17.25">
      <c r="A150" s="125"/>
      <c r="B150" s="22" t="s">
        <v>11</v>
      </c>
      <c r="C150" s="238"/>
      <c r="D150" s="16" t="s">
        <v>16</v>
      </c>
      <c r="E150" s="16" t="s">
        <v>16</v>
      </c>
      <c r="F150" s="16" t="s">
        <v>16</v>
      </c>
    </row>
    <row r="151" spans="1:6" s="13" customFormat="1" ht="17.25">
      <c r="A151" s="125"/>
      <c r="B151" s="22" t="s">
        <v>12</v>
      </c>
      <c r="C151" s="238"/>
      <c r="D151" s="16" t="s">
        <v>16</v>
      </c>
      <c r="E151" s="16" t="s">
        <v>16</v>
      </c>
      <c r="F151" s="16" t="s">
        <v>16</v>
      </c>
    </row>
    <row r="152" spans="1:6" s="13" customFormat="1" ht="34.5">
      <c r="A152" s="125"/>
      <c r="B152" s="25" t="s">
        <v>13</v>
      </c>
      <c r="C152" s="238"/>
      <c r="D152" s="19">
        <v>96499.199999999997</v>
      </c>
      <c r="E152" s="26">
        <v>64785.2</v>
      </c>
      <c r="F152" s="20">
        <f>IF(D152=0,0,E152/D152)</f>
        <v>0.67135478843347918</v>
      </c>
    </row>
    <row r="153" spans="1:6" s="13" customFormat="1" ht="99" customHeight="1">
      <c r="A153" s="125"/>
      <c r="B153" s="10" t="s">
        <v>126</v>
      </c>
      <c r="C153" s="238" t="s">
        <v>127</v>
      </c>
      <c r="D153" s="11">
        <f>SUM(D155:D157)</f>
        <v>1845449.5</v>
      </c>
      <c r="E153" s="11">
        <f>SUM(E155:E157)</f>
        <v>1745287.1</v>
      </c>
      <c r="F153" s="27">
        <f>IF(D153=0,0,E153/D153)</f>
        <v>0.94572465949352724</v>
      </c>
    </row>
    <row r="154" spans="1:6" s="13" customFormat="1" ht="17.25">
      <c r="A154" s="125"/>
      <c r="B154" s="22" t="s">
        <v>10</v>
      </c>
      <c r="C154" s="238"/>
      <c r="D154" s="15"/>
      <c r="E154" s="23"/>
      <c r="F154" s="17"/>
    </row>
    <row r="155" spans="1:6" s="13" customFormat="1" ht="17.25">
      <c r="A155" s="125"/>
      <c r="B155" s="22" t="s">
        <v>11</v>
      </c>
      <c r="C155" s="238"/>
      <c r="D155" s="16" t="s">
        <v>16</v>
      </c>
      <c r="E155" s="24" t="s">
        <v>16</v>
      </c>
      <c r="F155" s="17" t="s">
        <v>16</v>
      </c>
    </row>
    <row r="156" spans="1:6" s="13" customFormat="1" ht="17.25">
      <c r="A156" s="125"/>
      <c r="B156" s="22" t="s">
        <v>12</v>
      </c>
      <c r="C156" s="238"/>
      <c r="D156" s="16">
        <v>1845449.5</v>
      </c>
      <c r="E156" s="24">
        <v>1745287.1</v>
      </c>
      <c r="F156" s="17">
        <f>IF(D156=0,0,E156/D156)</f>
        <v>0.94572465949352724</v>
      </c>
    </row>
    <row r="157" spans="1:6" s="13" customFormat="1" ht="34.5">
      <c r="A157" s="125"/>
      <c r="B157" s="25" t="s">
        <v>13</v>
      </c>
      <c r="C157" s="238"/>
      <c r="D157" s="19" t="s">
        <v>16</v>
      </c>
      <c r="E157" s="26" t="s">
        <v>16</v>
      </c>
      <c r="F157" s="20" t="s">
        <v>16</v>
      </c>
    </row>
    <row r="158" spans="1:6" s="13" customFormat="1" ht="99" customHeight="1">
      <c r="A158" s="125"/>
      <c r="B158" s="10" t="s">
        <v>128</v>
      </c>
      <c r="C158" s="238" t="s">
        <v>127</v>
      </c>
      <c r="D158" s="11">
        <f>SUM(D160:D162)</f>
        <v>147184.70000000001</v>
      </c>
      <c r="E158" s="11">
        <f>SUM(E160:E162)</f>
        <v>0</v>
      </c>
      <c r="F158" s="27">
        <f>IF(D158=0,0,E158/D158)</f>
        <v>0</v>
      </c>
    </row>
    <row r="159" spans="1:6" s="13" customFormat="1" ht="17.25">
      <c r="A159" s="125"/>
      <c r="B159" s="22" t="s">
        <v>10</v>
      </c>
      <c r="C159" s="238"/>
      <c r="D159" s="15"/>
      <c r="E159" s="23"/>
      <c r="F159" s="17"/>
    </row>
    <row r="160" spans="1:6" s="13" customFormat="1" ht="17.25">
      <c r="A160" s="125"/>
      <c r="B160" s="22" t="s">
        <v>11</v>
      </c>
      <c r="C160" s="238"/>
      <c r="D160" s="16" t="s">
        <v>16</v>
      </c>
      <c r="E160" s="24" t="s">
        <v>16</v>
      </c>
      <c r="F160" s="17" t="s">
        <v>16</v>
      </c>
    </row>
    <row r="161" spans="1:6" s="13" customFormat="1" ht="17.25">
      <c r="A161" s="125"/>
      <c r="B161" s="22" t="s">
        <v>12</v>
      </c>
      <c r="C161" s="238"/>
      <c r="D161" s="16">
        <v>139850</v>
      </c>
      <c r="E161" s="24">
        <v>0</v>
      </c>
      <c r="F161" s="17">
        <f>IF(D161=0,0,E161/D161)</f>
        <v>0</v>
      </c>
    </row>
    <row r="162" spans="1:6" s="13" customFormat="1" ht="34.5">
      <c r="A162" s="125"/>
      <c r="B162" s="25" t="s">
        <v>13</v>
      </c>
      <c r="C162" s="238"/>
      <c r="D162" s="19">
        <v>7334.7</v>
      </c>
      <c r="E162" s="26">
        <v>0</v>
      </c>
      <c r="F162" s="17">
        <f>IF(D162=0,0,E162/D162)</f>
        <v>0</v>
      </c>
    </row>
    <row r="163" spans="1:6" s="13" customFormat="1" ht="99" customHeight="1">
      <c r="A163" s="125"/>
      <c r="B163" s="10" t="s">
        <v>129</v>
      </c>
      <c r="C163" s="238" t="s">
        <v>130</v>
      </c>
      <c r="D163" s="15">
        <f>SUM(D165:D167)</f>
        <v>44743.7</v>
      </c>
      <c r="E163" s="11">
        <f>SUM(E165:E167)</f>
        <v>16150.3</v>
      </c>
      <c r="F163" s="27">
        <f>IF(D163=0,0,E163/D163)</f>
        <v>0.36095137415993761</v>
      </c>
    </row>
    <row r="164" spans="1:6" s="13" customFormat="1" ht="17.25">
      <c r="A164" s="125"/>
      <c r="B164" s="22" t="s">
        <v>10</v>
      </c>
      <c r="C164" s="238"/>
      <c r="D164" s="15"/>
      <c r="E164" s="23"/>
      <c r="F164" s="17"/>
    </row>
    <row r="165" spans="1:6" s="13" customFormat="1" ht="17.25">
      <c r="A165" s="125"/>
      <c r="B165" s="22" t="s">
        <v>11</v>
      </c>
      <c r="C165" s="238"/>
      <c r="D165" s="16" t="s">
        <v>16</v>
      </c>
      <c r="E165" s="16" t="s">
        <v>16</v>
      </c>
      <c r="F165" s="16" t="s">
        <v>16</v>
      </c>
    </row>
    <row r="166" spans="1:6" s="13" customFormat="1" ht="17.25">
      <c r="A166" s="125"/>
      <c r="B166" s="22" t="s">
        <v>12</v>
      </c>
      <c r="C166" s="238"/>
      <c r="D166" s="16" t="s">
        <v>16</v>
      </c>
      <c r="E166" s="16" t="s">
        <v>16</v>
      </c>
      <c r="F166" s="16" t="s">
        <v>16</v>
      </c>
    </row>
    <row r="167" spans="1:6" s="13" customFormat="1" ht="34.5">
      <c r="A167" s="125"/>
      <c r="B167" s="25" t="s">
        <v>13</v>
      </c>
      <c r="C167" s="238"/>
      <c r="D167" s="19">
        <v>44743.7</v>
      </c>
      <c r="E167" s="26">
        <v>16150.3</v>
      </c>
      <c r="F167" s="20">
        <f>IF(D167=0,0,E167/D167)</f>
        <v>0.36095137415993761</v>
      </c>
    </row>
    <row r="168" spans="1:6" s="13" customFormat="1" ht="49.5" customHeight="1">
      <c r="A168" s="125"/>
      <c r="B168" s="48" t="s">
        <v>275</v>
      </c>
      <c r="C168" s="238" t="s">
        <v>276</v>
      </c>
      <c r="D168" s="15">
        <f>SUM(D170:D172)</f>
        <v>23983.4</v>
      </c>
      <c r="E168" s="11">
        <f>SUM(E170:E172)</f>
        <v>7391.8</v>
      </c>
      <c r="F168" s="27">
        <f>IF(D168=0,0,E168/D168)</f>
        <v>0.3082048416821635</v>
      </c>
    </row>
    <row r="169" spans="1:6" s="13" customFormat="1" ht="17.25">
      <c r="A169" s="125"/>
      <c r="B169" s="22" t="s">
        <v>10</v>
      </c>
      <c r="C169" s="238"/>
      <c r="D169" s="15"/>
      <c r="E169" s="23"/>
      <c r="F169" s="17"/>
    </row>
    <row r="170" spans="1:6" s="13" customFormat="1" ht="17.25">
      <c r="A170" s="125"/>
      <c r="B170" s="22" t="s">
        <v>11</v>
      </c>
      <c r="C170" s="238"/>
      <c r="D170" s="16" t="s">
        <v>16</v>
      </c>
      <c r="E170" s="16" t="s">
        <v>16</v>
      </c>
      <c r="F170" s="16" t="s">
        <v>16</v>
      </c>
    </row>
    <row r="171" spans="1:6" s="13" customFormat="1" ht="17.25">
      <c r="A171" s="125"/>
      <c r="B171" s="22" t="s">
        <v>12</v>
      </c>
      <c r="C171" s="238"/>
      <c r="D171" s="16" t="s">
        <v>16</v>
      </c>
      <c r="E171" s="16" t="s">
        <v>16</v>
      </c>
      <c r="F171" s="16" t="s">
        <v>16</v>
      </c>
    </row>
    <row r="172" spans="1:6" s="13" customFormat="1" ht="66" customHeight="1">
      <c r="A172" s="125"/>
      <c r="B172" s="25" t="s">
        <v>13</v>
      </c>
      <c r="C172" s="238"/>
      <c r="D172" s="19">
        <v>23983.4</v>
      </c>
      <c r="E172" s="26">
        <v>7391.8</v>
      </c>
      <c r="F172" s="20">
        <f>IF(D172=0,0,E172/D172)</f>
        <v>0.3082048416821635</v>
      </c>
    </row>
    <row r="173" spans="1:6" s="13" customFormat="1" ht="70.5" customHeight="1">
      <c r="A173" s="125"/>
      <c r="B173" s="60" t="s">
        <v>133</v>
      </c>
      <c r="C173" s="235" t="s">
        <v>134</v>
      </c>
      <c r="D173" s="15">
        <f>SUM(D175:D177)</f>
        <v>3142980</v>
      </c>
      <c r="E173" s="11">
        <f>SUM(E175:E177)</f>
        <v>2056541</v>
      </c>
      <c r="F173" s="27">
        <f>IF(D173=0,0,E173/D173)</f>
        <v>0.65432837625438278</v>
      </c>
    </row>
    <row r="174" spans="1:6" s="13" customFormat="1" ht="38.25" customHeight="1">
      <c r="A174" s="125"/>
      <c r="B174" s="14" t="s">
        <v>10</v>
      </c>
      <c r="C174" s="235"/>
      <c r="D174" s="15"/>
      <c r="E174" s="23"/>
      <c r="F174" s="17"/>
    </row>
    <row r="175" spans="1:6" s="13" customFormat="1" ht="38.25" customHeight="1">
      <c r="A175" s="125"/>
      <c r="B175" s="14" t="s">
        <v>11</v>
      </c>
      <c r="C175" s="235"/>
      <c r="D175" s="16" t="s">
        <v>16</v>
      </c>
      <c r="E175" s="16" t="s">
        <v>16</v>
      </c>
      <c r="F175" s="16" t="s">
        <v>16</v>
      </c>
    </row>
    <row r="176" spans="1:6" s="13" customFormat="1" ht="38.25" customHeight="1">
      <c r="A176" s="125"/>
      <c r="B176" s="14" t="s">
        <v>12</v>
      </c>
      <c r="C176" s="235"/>
      <c r="D176" s="16" t="s">
        <v>16</v>
      </c>
      <c r="E176" s="16" t="s">
        <v>16</v>
      </c>
      <c r="F176" s="16" t="s">
        <v>16</v>
      </c>
    </row>
    <row r="177" spans="1:6" s="13" customFormat="1" ht="38.25" customHeight="1">
      <c r="A177" s="125"/>
      <c r="B177" s="18" t="s">
        <v>13</v>
      </c>
      <c r="C177" s="235"/>
      <c r="D177" s="19">
        <v>3142980</v>
      </c>
      <c r="E177" s="26">
        <v>2056541</v>
      </c>
      <c r="F177" s="20">
        <f>IF(D177=0,0,E177/D177)</f>
        <v>0.65432837625438278</v>
      </c>
    </row>
    <row r="178" spans="1:6" s="13" customFormat="1" ht="156" customHeight="1">
      <c r="A178" s="125"/>
      <c r="B178" s="10" t="s">
        <v>135</v>
      </c>
      <c r="C178" s="235" t="s">
        <v>277</v>
      </c>
      <c r="D178" s="15">
        <f>SUM(D180:D182)</f>
        <v>57198.7</v>
      </c>
      <c r="E178" s="11">
        <f>SUM(E180:E182)</f>
        <v>36257.699999999997</v>
      </c>
      <c r="F178" s="27">
        <f>IF(D178=0,0,E178/D178)</f>
        <v>0.63389028072316322</v>
      </c>
    </row>
    <row r="179" spans="1:6" s="13" customFormat="1" ht="25.5" customHeight="1">
      <c r="A179" s="125"/>
      <c r="B179" s="22" t="s">
        <v>10</v>
      </c>
      <c r="C179" s="235"/>
      <c r="D179" s="15"/>
      <c r="E179" s="23"/>
      <c r="F179" s="17"/>
    </row>
    <row r="180" spans="1:6" s="13" customFormat="1" ht="36" customHeight="1">
      <c r="A180" s="125"/>
      <c r="B180" s="22" t="s">
        <v>11</v>
      </c>
      <c r="C180" s="235"/>
      <c r="D180" s="16" t="s">
        <v>16</v>
      </c>
      <c r="E180" s="16" t="s">
        <v>16</v>
      </c>
      <c r="F180" s="16" t="s">
        <v>16</v>
      </c>
    </row>
    <row r="181" spans="1:6" s="13" customFormat="1" ht="36" customHeight="1">
      <c r="A181" s="125"/>
      <c r="B181" s="22" t="s">
        <v>12</v>
      </c>
      <c r="C181" s="235"/>
      <c r="D181" s="16" t="s">
        <v>16</v>
      </c>
      <c r="E181" s="16" t="s">
        <v>16</v>
      </c>
      <c r="F181" s="16" t="s">
        <v>16</v>
      </c>
    </row>
    <row r="182" spans="1:6" s="13" customFormat="1" ht="36" customHeight="1">
      <c r="A182" s="125"/>
      <c r="B182" s="25" t="s">
        <v>13</v>
      </c>
      <c r="C182" s="235"/>
      <c r="D182" s="19">
        <v>57198.7</v>
      </c>
      <c r="E182" s="26">
        <v>36257.699999999997</v>
      </c>
      <c r="F182" s="20">
        <f>IF(D182=0,0,E182/D182)</f>
        <v>0.63389028072316322</v>
      </c>
    </row>
    <row r="183" spans="1:6" s="13" customFormat="1" ht="49.5" customHeight="1">
      <c r="A183" s="125"/>
      <c r="B183" s="10" t="s">
        <v>137</v>
      </c>
      <c r="C183" s="238" t="s">
        <v>138</v>
      </c>
      <c r="D183" s="11">
        <f>SUM(D185:D187)</f>
        <v>1772.9</v>
      </c>
      <c r="E183" s="11">
        <f>SUM(E185:E187)</f>
        <v>0</v>
      </c>
      <c r="F183" s="27">
        <f>IF(D183=0,0,E183/D183)</f>
        <v>0</v>
      </c>
    </row>
    <row r="184" spans="1:6" s="13" customFormat="1" ht="17.25">
      <c r="A184" s="125"/>
      <c r="B184" s="22" t="s">
        <v>10</v>
      </c>
      <c r="C184" s="238"/>
      <c r="D184" s="15"/>
      <c r="E184" s="23"/>
      <c r="F184" s="17"/>
    </row>
    <row r="185" spans="1:6" s="13" customFormat="1" ht="17.25">
      <c r="A185" s="125"/>
      <c r="B185" s="22" t="s">
        <v>11</v>
      </c>
      <c r="C185" s="238"/>
      <c r="D185" s="16" t="s">
        <v>16</v>
      </c>
      <c r="E185" s="16" t="s">
        <v>16</v>
      </c>
      <c r="F185" s="16" t="s">
        <v>16</v>
      </c>
    </row>
    <row r="186" spans="1:6" s="13" customFormat="1" ht="17.25">
      <c r="A186" s="125"/>
      <c r="B186" s="22" t="s">
        <v>12</v>
      </c>
      <c r="C186" s="238"/>
      <c r="D186" s="16" t="s">
        <v>16</v>
      </c>
      <c r="E186" s="16" t="s">
        <v>16</v>
      </c>
      <c r="F186" s="16" t="s">
        <v>16</v>
      </c>
    </row>
    <row r="187" spans="1:6" s="13" customFormat="1" ht="34.5">
      <c r="A187" s="125"/>
      <c r="B187" s="25" t="s">
        <v>13</v>
      </c>
      <c r="C187" s="238"/>
      <c r="D187" s="19">
        <v>1772.9</v>
      </c>
      <c r="E187" s="26">
        <v>0</v>
      </c>
      <c r="F187" s="20">
        <f>IF(D187=0,0,E187/D187)</f>
        <v>0</v>
      </c>
    </row>
    <row r="188" spans="1:6" s="13" customFormat="1" ht="99" customHeight="1">
      <c r="A188" s="125"/>
      <c r="B188" s="10" t="s">
        <v>139</v>
      </c>
      <c r="C188" s="238" t="s">
        <v>278</v>
      </c>
      <c r="D188" s="11">
        <f>SUM(D190:D192)</f>
        <v>1871</v>
      </c>
      <c r="E188" s="11">
        <f>SUM(E190:E192)</f>
        <v>335</v>
      </c>
      <c r="F188" s="27">
        <f>IF(D188=0,0,E188/D188)</f>
        <v>0.17904863709246394</v>
      </c>
    </row>
    <row r="189" spans="1:6" s="13" customFormat="1" ht="17.25">
      <c r="A189" s="125"/>
      <c r="B189" s="22" t="s">
        <v>10</v>
      </c>
      <c r="C189" s="238"/>
      <c r="D189" s="15"/>
      <c r="E189" s="23"/>
      <c r="F189" s="17"/>
    </row>
    <row r="190" spans="1:6" s="13" customFormat="1" ht="17.25">
      <c r="A190" s="125"/>
      <c r="B190" s="22" t="s">
        <v>11</v>
      </c>
      <c r="C190" s="238"/>
      <c r="D190" s="16" t="s">
        <v>16</v>
      </c>
      <c r="E190" s="16" t="s">
        <v>16</v>
      </c>
      <c r="F190" s="16" t="s">
        <v>16</v>
      </c>
    </row>
    <row r="191" spans="1:6" s="13" customFormat="1" ht="17.25">
      <c r="A191" s="125"/>
      <c r="B191" s="22" t="s">
        <v>12</v>
      </c>
      <c r="C191" s="238"/>
      <c r="D191" s="16" t="s">
        <v>16</v>
      </c>
      <c r="E191" s="16" t="s">
        <v>16</v>
      </c>
      <c r="F191" s="16" t="s">
        <v>16</v>
      </c>
    </row>
    <row r="192" spans="1:6" s="13" customFormat="1" ht="34.5">
      <c r="A192" s="125"/>
      <c r="B192" s="25" t="s">
        <v>13</v>
      </c>
      <c r="C192" s="238"/>
      <c r="D192" s="16">
        <v>1871</v>
      </c>
      <c r="E192" s="26">
        <v>335</v>
      </c>
      <c r="F192" s="20">
        <f>IF(D192=0,0,E192/D192)</f>
        <v>0.17904863709246394</v>
      </c>
    </row>
    <row r="193" spans="1:6" s="13" customFormat="1" ht="98.25" customHeight="1">
      <c r="A193" s="125"/>
      <c r="B193" s="10" t="s">
        <v>141</v>
      </c>
      <c r="C193" s="235" t="s">
        <v>142</v>
      </c>
      <c r="D193" s="11">
        <f>SUM(D195:D197)</f>
        <v>2335890.2000000002</v>
      </c>
      <c r="E193" s="11">
        <f>SUM(E195:E197)</f>
        <v>1115712.3999999999</v>
      </c>
      <c r="F193" s="27">
        <f>IF(D193=0,0,E193/D193)</f>
        <v>0.47763906026062347</v>
      </c>
    </row>
    <row r="194" spans="1:6" s="13" customFormat="1" ht="17.25">
      <c r="A194" s="125"/>
      <c r="B194" s="22" t="s">
        <v>10</v>
      </c>
      <c r="C194" s="235"/>
      <c r="D194" s="15"/>
      <c r="E194" s="23"/>
      <c r="F194" s="17"/>
    </row>
    <row r="195" spans="1:6" s="13" customFormat="1" ht="17.25">
      <c r="A195" s="125"/>
      <c r="B195" s="22" t="s">
        <v>11</v>
      </c>
      <c r="C195" s="235"/>
      <c r="D195" s="16" t="s">
        <v>16</v>
      </c>
      <c r="E195" s="24" t="s">
        <v>16</v>
      </c>
      <c r="F195" s="17" t="s">
        <v>16</v>
      </c>
    </row>
    <row r="196" spans="1:6" s="13" customFormat="1" ht="17.25">
      <c r="A196" s="125"/>
      <c r="B196" s="22" t="s">
        <v>12</v>
      </c>
      <c r="C196" s="235"/>
      <c r="D196" s="16">
        <v>784147.8</v>
      </c>
      <c r="E196" s="24">
        <v>489867.5</v>
      </c>
      <c r="F196" s="17">
        <f>IF(D196=0,0,E196/D196)</f>
        <v>0.6247132237060411</v>
      </c>
    </row>
    <row r="197" spans="1:6" s="13" customFormat="1" ht="34.5">
      <c r="A197" s="125"/>
      <c r="B197" s="25" t="s">
        <v>13</v>
      </c>
      <c r="C197" s="235"/>
      <c r="D197" s="19">
        <v>1551742.4</v>
      </c>
      <c r="E197" s="26">
        <v>625844.9</v>
      </c>
      <c r="F197" s="20">
        <f>IF(D197=0,0,E197/D197)</f>
        <v>0.40331752228978218</v>
      </c>
    </row>
    <row r="198" spans="1:6" s="13" customFormat="1" ht="66" customHeight="1">
      <c r="A198" s="125"/>
      <c r="B198" s="10" t="s">
        <v>143</v>
      </c>
      <c r="C198" s="235" t="s">
        <v>49</v>
      </c>
      <c r="D198" s="16">
        <f>D202</f>
        <v>46.3</v>
      </c>
      <c r="E198" s="16">
        <f>E202</f>
        <v>46.2</v>
      </c>
      <c r="F198" s="17">
        <f>IF(D198=0,0,E198/D198)</f>
        <v>0.9978401727861772</v>
      </c>
    </row>
    <row r="199" spans="1:6" s="13" customFormat="1" ht="17.25">
      <c r="A199" s="125"/>
      <c r="B199" s="22" t="s">
        <v>10</v>
      </c>
      <c r="C199" s="235"/>
      <c r="D199" s="16"/>
      <c r="E199" s="24"/>
      <c r="F199" s="17"/>
    </row>
    <row r="200" spans="1:6" s="13" customFormat="1" ht="17.25">
      <c r="A200" s="125"/>
      <c r="B200" s="22" t="s">
        <v>11</v>
      </c>
      <c r="C200" s="235"/>
      <c r="D200" s="16" t="s">
        <v>16</v>
      </c>
      <c r="E200" s="24" t="s">
        <v>16</v>
      </c>
      <c r="F200" s="17" t="s">
        <v>16</v>
      </c>
    </row>
    <row r="201" spans="1:6" s="13" customFormat="1" ht="17.25">
      <c r="A201" s="125"/>
      <c r="B201" s="22" t="s">
        <v>12</v>
      </c>
      <c r="C201" s="235"/>
      <c r="D201" s="16" t="s">
        <v>16</v>
      </c>
      <c r="E201" s="24" t="s">
        <v>16</v>
      </c>
      <c r="F201" s="17" t="s">
        <v>16</v>
      </c>
    </row>
    <row r="202" spans="1:6" s="13" customFormat="1" ht="34.5">
      <c r="A202" s="125"/>
      <c r="B202" s="25" t="s">
        <v>13</v>
      </c>
      <c r="C202" s="235"/>
      <c r="D202" s="16">
        <v>46.3</v>
      </c>
      <c r="E202" s="24">
        <v>46.2</v>
      </c>
      <c r="F202" s="20">
        <f>IF(D202=0,0,E202/D202)</f>
        <v>0.9978401727861772</v>
      </c>
    </row>
    <row r="203" spans="1:6" s="13" customFormat="1" ht="16.5">
      <c r="A203" s="124"/>
      <c r="B203" s="10" t="s">
        <v>29</v>
      </c>
      <c r="C203" s="246"/>
      <c r="D203" s="29">
        <f>SUM(D128,D133,D138,D143,D148,D153,D158,D163,D168,D173,D178,D183,D188,D193,D198)</f>
        <v>13079604.500000004</v>
      </c>
      <c r="E203" s="29">
        <f>SUM(E128,E133,E138,E143,E148,E153,E158,E163,E168,E173,E178,E183,E188,E193,E198)</f>
        <v>8629324.8999999985</v>
      </c>
      <c r="F203" s="30">
        <f>IF(D203=0,0,E203/D203)</f>
        <v>0.65975426856370134</v>
      </c>
    </row>
    <row r="204" spans="1:6" s="13" customFormat="1" ht="17.25">
      <c r="A204" s="124"/>
      <c r="B204" s="22" t="s">
        <v>10</v>
      </c>
      <c r="C204" s="246"/>
      <c r="D204" s="32"/>
      <c r="E204" s="63"/>
      <c r="F204" s="35"/>
    </row>
    <row r="205" spans="1:6" s="13" customFormat="1" ht="17.25">
      <c r="A205" s="124"/>
      <c r="B205" s="22" t="s">
        <v>11</v>
      </c>
      <c r="C205" s="246"/>
      <c r="D205" s="34">
        <f>SUM(D130,D135,D140,D150,D155,D165,D170,D180,D185,D190,D195)</f>
        <v>2679943.1</v>
      </c>
      <c r="E205" s="34">
        <f>SUM(E130,E135,E140,E150,E155,E165,E170,E180,E185,E190,E195)</f>
        <v>1865252.3</v>
      </c>
      <c r="F205" s="35">
        <f>IF(D205=0,0,E205/D205)</f>
        <v>0.69600444128832439</v>
      </c>
    </row>
    <row r="206" spans="1:6" s="13" customFormat="1" ht="17.25">
      <c r="A206" s="124"/>
      <c r="B206" s="22" t="s">
        <v>12</v>
      </c>
      <c r="C206" s="246"/>
      <c r="D206" s="34">
        <f>SUM(D131,D136,D141,D146,D151,D156,D161,D166,D171,D176,D181,D186,D191,D196)</f>
        <v>5429681.0999999996</v>
      </c>
      <c r="E206" s="34">
        <f>SUM(E131,E136,E141,E146,E151,E156,E161,E166,E171,E176,E181,E186,E191,E196)</f>
        <v>3931262</v>
      </c>
      <c r="F206" s="35">
        <f>IF(D206=0,0,E206/D206)</f>
        <v>0.72403184047033631</v>
      </c>
    </row>
    <row r="207" spans="1:6" s="13" customFormat="1" ht="34.5">
      <c r="A207" s="124"/>
      <c r="B207" s="25" t="s">
        <v>13</v>
      </c>
      <c r="C207" s="246"/>
      <c r="D207" s="37">
        <f>SUM(D132,D137,D142,D147,D152,D157,D162,D167,D172,D177,D182,D187,D192,D197,D202)</f>
        <v>4969980.3</v>
      </c>
      <c r="E207" s="37">
        <f>SUM(E132,E137,E142,E147,E152,E157,E162,E167,E172,E177,E182,E187,E192,E197,E202)</f>
        <v>2832810.6</v>
      </c>
      <c r="F207" s="38">
        <f>IF(D207=0,0,E207/D207)</f>
        <v>0.56998427136622654</v>
      </c>
    </row>
    <row r="208" spans="1:6" s="13" customFormat="1" ht="39" customHeight="1">
      <c r="A208" s="123">
        <v>5</v>
      </c>
      <c r="B208" s="234" t="s">
        <v>144</v>
      </c>
      <c r="C208" s="234"/>
      <c r="D208" s="234"/>
      <c r="E208" s="234"/>
      <c r="F208" s="234"/>
    </row>
    <row r="209" spans="1:6" s="13" customFormat="1" ht="115.5" customHeight="1">
      <c r="A209" s="124"/>
      <c r="B209" s="39" t="s">
        <v>145</v>
      </c>
      <c r="C209" s="235" t="s">
        <v>279</v>
      </c>
      <c r="D209" s="11">
        <f>SUM(D210:D213)</f>
        <v>25000</v>
      </c>
      <c r="E209" s="11">
        <f>SUM(E210:E213)</f>
        <v>25000</v>
      </c>
      <c r="F209" s="27">
        <f>IF(D209=0,0,E209/D209)</f>
        <v>1</v>
      </c>
    </row>
    <row r="210" spans="1:6" s="13" customFormat="1" ht="17.25">
      <c r="A210" s="124"/>
      <c r="B210" s="14" t="s">
        <v>10</v>
      </c>
      <c r="C210" s="235"/>
      <c r="D210" s="15"/>
      <c r="E210" s="23"/>
      <c r="F210" s="17"/>
    </row>
    <row r="211" spans="1:6" s="13" customFormat="1" ht="17.25">
      <c r="A211" s="124"/>
      <c r="B211" s="14" t="s">
        <v>11</v>
      </c>
      <c r="C211" s="235"/>
      <c r="D211" s="16" t="s">
        <v>16</v>
      </c>
      <c r="E211" s="16" t="s">
        <v>16</v>
      </c>
      <c r="F211" s="17" t="s">
        <v>16</v>
      </c>
    </row>
    <row r="212" spans="1:6" s="13" customFormat="1" ht="17.25">
      <c r="A212" s="124"/>
      <c r="B212" s="14" t="s">
        <v>12</v>
      </c>
      <c r="C212" s="235"/>
      <c r="D212" s="16">
        <v>25000</v>
      </c>
      <c r="E212" s="16">
        <v>25000</v>
      </c>
      <c r="F212" s="17">
        <f>IF(D212=0,0,E212/D212)</f>
        <v>1</v>
      </c>
    </row>
    <row r="213" spans="1:6" s="13" customFormat="1" ht="34.5">
      <c r="A213" s="124"/>
      <c r="B213" s="18" t="s">
        <v>13</v>
      </c>
      <c r="C213" s="235"/>
      <c r="D213" s="19" t="s">
        <v>16</v>
      </c>
      <c r="E213" s="26" t="s">
        <v>16</v>
      </c>
      <c r="F213" s="20" t="s">
        <v>16</v>
      </c>
    </row>
    <row r="214" spans="1:6" s="13" customFormat="1" ht="99" customHeight="1">
      <c r="A214" s="124"/>
      <c r="B214" s="39" t="s">
        <v>147</v>
      </c>
      <c r="C214" s="235" t="s">
        <v>49</v>
      </c>
      <c r="D214" s="11">
        <f>SUM(D215:D218)</f>
        <v>3572.9</v>
      </c>
      <c r="E214" s="11">
        <f>SUM(E215:E218)</f>
        <v>3308.4</v>
      </c>
      <c r="F214" s="27">
        <f>IF(D214=0,0,E214/D214)</f>
        <v>0.92597050015393656</v>
      </c>
    </row>
    <row r="215" spans="1:6" s="13" customFormat="1" ht="17.25">
      <c r="A215" s="124"/>
      <c r="B215" s="14" t="s">
        <v>10</v>
      </c>
      <c r="C215" s="235"/>
      <c r="D215" s="15"/>
      <c r="E215" s="23"/>
      <c r="F215" s="17"/>
    </row>
    <row r="216" spans="1:6" s="13" customFormat="1" ht="17.25">
      <c r="A216" s="124"/>
      <c r="B216" s="14" t="s">
        <v>11</v>
      </c>
      <c r="C216" s="235"/>
      <c r="D216" s="16" t="s">
        <v>16</v>
      </c>
      <c r="E216" s="16" t="s">
        <v>16</v>
      </c>
      <c r="F216" s="17" t="s">
        <v>16</v>
      </c>
    </row>
    <row r="217" spans="1:6" s="13" customFormat="1" ht="17.25">
      <c r="A217" s="124"/>
      <c r="B217" s="14" t="s">
        <v>12</v>
      </c>
      <c r="C217" s="235"/>
      <c r="D217" s="16">
        <v>2999.3</v>
      </c>
      <c r="E217" s="16">
        <v>2999.3</v>
      </c>
      <c r="F217" s="17">
        <f>IF(D217=0,0,E217/D217)</f>
        <v>1</v>
      </c>
    </row>
    <row r="218" spans="1:6" s="13" customFormat="1" ht="34.5">
      <c r="A218" s="124"/>
      <c r="B218" s="18" t="s">
        <v>13</v>
      </c>
      <c r="C218" s="235"/>
      <c r="D218" s="19">
        <v>573.6</v>
      </c>
      <c r="E218" s="26">
        <v>309.10000000000002</v>
      </c>
      <c r="F218" s="17">
        <f>IF(D218=0,0,E218/D218)</f>
        <v>0.53887726638772671</v>
      </c>
    </row>
    <row r="219" spans="1:6" s="13" customFormat="1" ht="162.75" customHeight="1">
      <c r="A219" s="124"/>
      <c r="B219" s="39" t="s">
        <v>148</v>
      </c>
      <c r="C219" s="235" t="s">
        <v>149</v>
      </c>
      <c r="D219" s="11">
        <f>SUM(D220:D223)</f>
        <v>57894.7</v>
      </c>
      <c r="E219" s="11">
        <f>SUM(E220:E223)</f>
        <v>46260.6</v>
      </c>
      <c r="F219" s="27">
        <f>IF(D219=0,0,E219/D219)</f>
        <v>0.79904723575733183</v>
      </c>
    </row>
    <row r="220" spans="1:6" s="13" customFormat="1" ht="17.25">
      <c r="A220" s="124"/>
      <c r="B220" s="14" t="s">
        <v>10</v>
      </c>
      <c r="C220" s="235"/>
      <c r="D220" s="15"/>
      <c r="E220" s="23"/>
      <c r="F220" s="17"/>
    </row>
    <row r="221" spans="1:6" s="13" customFormat="1" ht="17.25">
      <c r="A221" s="124"/>
      <c r="B221" s="14" t="s">
        <v>11</v>
      </c>
      <c r="C221" s="235"/>
      <c r="D221" s="16" t="s">
        <v>16</v>
      </c>
      <c r="E221" s="16" t="s">
        <v>16</v>
      </c>
      <c r="F221" s="16" t="s">
        <v>16</v>
      </c>
    </row>
    <row r="222" spans="1:6" s="13" customFormat="1" ht="17.25">
      <c r="A222" s="124"/>
      <c r="B222" s="14" t="s">
        <v>12</v>
      </c>
      <c r="C222" s="235"/>
      <c r="D222" s="16" t="s">
        <v>16</v>
      </c>
      <c r="E222" s="16" t="s">
        <v>16</v>
      </c>
      <c r="F222" s="16" t="s">
        <v>16</v>
      </c>
    </row>
    <row r="223" spans="1:6" s="13" customFormat="1" ht="34.5">
      <c r="A223" s="124"/>
      <c r="B223" s="18" t="s">
        <v>13</v>
      </c>
      <c r="C223" s="235"/>
      <c r="D223" s="19">
        <v>57894.7</v>
      </c>
      <c r="E223" s="26">
        <v>46260.6</v>
      </c>
      <c r="F223" s="20">
        <f>IF(D223=0,0,E223/D223)</f>
        <v>0.79904723575733183</v>
      </c>
    </row>
    <row r="224" spans="1:6" s="13" customFormat="1" ht="82.5" customHeight="1">
      <c r="A224" s="124"/>
      <c r="B224" s="39" t="s">
        <v>150</v>
      </c>
      <c r="C224" s="238" t="s">
        <v>280</v>
      </c>
      <c r="D224" s="11">
        <f>SUM(D225:D228)</f>
        <v>11547.9</v>
      </c>
      <c r="E224" s="11">
        <f>SUM(E225:E228)</f>
        <v>1759.6</v>
      </c>
      <c r="F224" s="27">
        <f>IF(D224=0,0,E224/D224)</f>
        <v>0.15237402471445025</v>
      </c>
    </row>
    <row r="225" spans="1:6" s="13" customFormat="1" ht="17.25">
      <c r="A225" s="124"/>
      <c r="B225" s="14" t="s">
        <v>10</v>
      </c>
      <c r="C225" s="238"/>
      <c r="D225" s="15"/>
      <c r="E225" s="23"/>
      <c r="F225" s="17"/>
    </row>
    <row r="226" spans="1:6" s="13" customFormat="1" ht="17.25">
      <c r="A226" s="124"/>
      <c r="B226" s="14" t="s">
        <v>11</v>
      </c>
      <c r="C226" s="238"/>
      <c r="D226" s="16" t="s">
        <v>16</v>
      </c>
      <c r="E226" s="16" t="s">
        <v>16</v>
      </c>
      <c r="F226" s="16" t="s">
        <v>16</v>
      </c>
    </row>
    <row r="227" spans="1:6" s="13" customFormat="1" ht="17.25">
      <c r="A227" s="124"/>
      <c r="B227" s="14" t="s">
        <v>12</v>
      </c>
      <c r="C227" s="238"/>
      <c r="D227" s="16" t="s">
        <v>16</v>
      </c>
      <c r="E227" s="16" t="s">
        <v>16</v>
      </c>
      <c r="F227" s="16" t="s">
        <v>16</v>
      </c>
    </row>
    <row r="228" spans="1:6" s="13" customFormat="1" ht="34.5">
      <c r="A228" s="124"/>
      <c r="B228" s="18" t="s">
        <v>13</v>
      </c>
      <c r="C228" s="238"/>
      <c r="D228" s="19">
        <v>11547.9</v>
      </c>
      <c r="E228" s="26">
        <v>1759.6</v>
      </c>
      <c r="F228" s="20">
        <f>IF(D228=0,0,E228/D228)</f>
        <v>0.15237402471445025</v>
      </c>
    </row>
    <row r="229" spans="1:6" s="13" customFormat="1" ht="132" customHeight="1">
      <c r="A229" s="124"/>
      <c r="B229" s="39" t="s">
        <v>151</v>
      </c>
      <c r="C229" s="235" t="s">
        <v>152</v>
      </c>
      <c r="D229" s="11">
        <f>SUM(D230:D233)</f>
        <v>612046.1</v>
      </c>
      <c r="E229" s="11">
        <f>SUM(E230:E233)</f>
        <v>439440.1</v>
      </c>
      <c r="F229" s="27">
        <f>IF(D229=0,0,E229/D229)</f>
        <v>0.71798529555208346</v>
      </c>
    </row>
    <row r="230" spans="1:6" s="13" customFormat="1" ht="38.25" customHeight="1">
      <c r="A230" s="124"/>
      <c r="B230" s="14" t="s">
        <v>10</v>
      </c>
      <c r="C230" s="235"/>
      <c r="D230" s="15"/>
      <c r="E230" s="23"/>
      <c r="F230" s="17"/>
    </row>
    <row r="231" spans="1:6" s="13" customFormat="1" ht="38.25" customHeight="1">
      <c r="A231" s="124"/>
      <c r="B231" s="14" t="s">
        <v>11</v>
      </c>
      <c r="C231" s="235"/>
      <c r="D231" s="16" t="s">
        <v>16</v>
      </c>
      <c r="E231" s="16" t="s">
        <v>16</v>
      </c>
      <c r="F231" s="16" t="s">
        <v>16</v>
      </c>
    </row>
    <row r="232" spans="1:6" s="13" customFormat="1" ht="38.25" customHeight="1">
      <c r="A232" s="124"/>
      <c r="B232" s="14" t="s">
        <v>12</v>
      </c>
      <c r="C232" s="235"/>
      <c r="D232" s="16" t="s">
        <v>16</v>
      </c>
      <c r="E232" s="16" t="s">
        <v>16</v>
      </c>
      <c r="F232" s="16" t="s">
        <v>16</v>
      </c>
    </row>
    <row r="233" spans="1:6" s="13" customFormat="1" ht="38.25" customHeight="1">
      <c r="A233" s="124"/>
      <c r="B233" s="18" t="s">
        <v>13</v>
      </c>
      <c r="C233" s="235"/>
      <c r="D233" s="19">
        <v>612046.1</v>
      </c>
      <c r="E233" s="26">
        <v>439440.1</v>
      </c>
      <c r="F233" s="20">
        <f>IF(D233=0,0,E233/D233)</f>
        <v>0.71798529555208346</v>
      </c>
    </row>
    <row r="234" spans="1:6" s="13" customFormat="1" ht="49.5" customHeight="1">
      <c r="A234" s="124"/>
      <c r="B234" s="39" t="s">
        <v>153</v>
      </c>
      <c r="C234" s="238" t="s">
        <v>120</v>
      </c>
      <c r="D234" s="11">
        <f>SUM(D235:D238)</f>
        <v>77706.100000000006</v>
      </c>
      <c r="E234" s="11">
        <f>SUM(E235:E238)</f>
        <v>58807.4</v>
      </c>
      <c r="F234" s="27">
        <f>IF(D234=0,0,E234/D234)</f>
        <v>0.7567925812774029</v>
      </c>
    </row>
    <row r="235" spans="1:6" s="13" customFormat="1" ht="17.25">
      <c r="A235" s="124"/>
      <c r="B235" s="14" t="s">
        <v>10</v>
      </c>
      <c r="C235" s="238"/>
      <c r="D235" s="15"/>
      <c r="E235" s="23"/>
      <c r="F235" s="17"/>
    </row>
    <row r="236" spans="1:6" s="13" customFormat="1" ht="17.25">
      <c r="A236" s="124"/>
      <c r="B236" s="14" t="s">
        <v>11</v>
      </c>
      <c r="C236" s="238"/>
      <c r="D236" s="16" t="s">
        <v>16</v>
      </c>
      <c r="E236" s="16" t="s">
        <v>16</v>
      </c>
      <c r="F236" s="16" t="s">
        <v>16</v>
      </c>
    </row>
    <row r="237" spans="1:6" s="13" customFormat="1" ht="17.25">
      <c r="A237" s="124"/>
      <c r="B237" s="14" t="s">
        <v>12</v>
      </c>
      <c r="C237" s="238"/>
      <c r="D237" s="16">
        <v>1475.6</v>
      </c>
      <c r="E237" s="16">
        <v>0</v>
      </c>
      <c r="F237" s="17">
        <f>IF(D237=0,0,E237/D237)</f>
        <v>0</v>
      </c>
    </row>
    <row r="238" spans="1:6" s="13" customFormat="1" ht="34.5">
      <c r="A238" s="124"/>
      <c r="B238" s="18" t="s">
        <v>13</v>
      </c>
      <c r="C238" s="238"/>
      <c r="D238" s="19">
        <v>76230.5</v>
      </c>
      <c r="E238" s="26">
        <v>58807.4</v>
      </c>
      <c r="F238" s="17">
        <f>IF(D238=0,0,E238/D238)</f>
        <v>0.77144187693902044</v>
      </c>
    </row>
    <row r="239" spans="1:6" s="13" customFormat="1" ht="103.5" customHeight="1">
      <c r="A239" s="124"/>
      <c r="B239" s="39" t="s">
        <v>155</v>
      </c>
      <c r="C239" s="235" t="s">
        <v>281</v>
      </c>
      <c r="D239" s="11">
        <f>SUM(D240:D243)</f>
        <v>326134.3</v>
      </c>
      <c r="E239" s="49">
        <f>SUM(E240:E243)</f>
        <v>193187</v>
      </c>
      <c r="F239" s="27">
        <f>IF(D239=0,0,E239/D239)</f>
        <v>0.5923541314115075</v>
      </c>
    </row>
    <row r="240" spans="1:6" s="13" customFormat="1" ht="36.75" customHeight="1">
      <c r="A240" s="124"/>
      <c r="B240" s="14" t="s">
        <v>10</v>
      </c>
      <c r="C240" s="235"/>
      <c r="D240" s="15"/>
      <c r="E240" s="23"/>
      <c r="F240" s="17"/>
    </row>
    <row r="241" spans="1:6" s="13" customFormat="1" ht="36.75" customHeight="1">
      <c r="A241" s="124"/>
      <c r="B241" s="14" t="s">
        <v>11</v>
      </c>
      <c r="C241" s="235"/>
      <c r="D241" s="16" t="s">
        <v>16</v>
      </c>
      <c r="E241" s="24" t="s">
        <v>16</v>
      </c>
      <c r="F241" s="16" t="s">
        <v>16</v>
      </c>
    </row>
    <row r="242" spans="1:6" s="13" customFormat="1" ht="36.75" customHeight="1">
      <c r="A242" s="124"/>
      <c r="B242" s="14" t="s">
        <v>12</v>
      </c>
      <c r="C242" s="235"/>
      <c r="D242" s="16">
        <v>38249.800000000003</v>
      </c>
      <c r="E242" s="24">
        <v>11068.1</v>
      </c>
      <c r="F242" s="17">
        <f>IF(D242=0,0,E242/D242)</f>
        <v>0.28936360451557913</v>
      </c>
    </row>
    <row r="243" spans="1:6" s="13" customFormat="1" ht="36.75" customHeight="1">
      <c r="A243" s="124"/>
      <c r="B243" s="18" t="s">
        <v>13</v>
      </c>
      <c r="C243" s="235"/>
      <c r="D243" s="19">
        <v>287884.5</v>
      </c>
      <c r="E243" s="26">
        <v>182118.9</v>
      </c>
      <c r="F243" s="20">
        <f>IF(D243=0,0,E243/D243)</f>
        <v>0.63261099503446694</v>
      </c>
    </row>
    <row r="244" spans="1:6" s="13" customFormat="1" ht="82.5" customHeight="1">
      <c r="A244" s="124"/>
      <c r="B244" s="39" t="s">
        <v>157</v>
      </c>
      <c r="C244" s="238" t="s">
        <v>41</v>
      </c>
      <c r="D244" s="11">
        <f>SUM(D245:D248)</f>
        <v>5181.7</v>
      </c>
      <c r="E244" s="11">
        <f>SUM(E245:E248)</f>
        <v>749.2</v>
      </c>
      <c r="F244" s="12">
        <f>IF(D244=0,0,E244/D244)</f>
        <v>0.14458575371017235</v>
      </c>
    </row>
    <row r="245" spans="1:6" s="13" customFormat="1" ht="17.25">
      <c r="A245" s="124"/>
      <c r="B245" s="14" t="s">
        <v>10</v>
      </c>
      <c r="C245" s="238"/>
      <c r="D245" s="15"/>
      <c r="E245" s="23"/>
      <c r="F245" s="17"/>
    </row>
    <row r="246" spans="1:6" s="13" customFormat="1" ht="17.25">
      <c r="A246" s="124"/>
      <c r="B246" s="14" t="s">
        <v>11</v>
      </c>
      <c r="C246" s="238"/>
      <c r="D246" s="16" t="s">
        <v>16</v>
      </c>
      <c r="E246" s="16" t="s">
        <v>16</v>
      </c>
      <c r="F246" s="16" t="s">
        <v>16</v>
      </c>
    </row>
    <row r="247" spans="1:6" s="13" customFormat="1" ht="17.25">
      <c r="A247" s="124"/>
      <c r="B247" s="14" t="s">
        <v>12</v>
      </c>
      <c r="C247" s="238"/>
      <c r="D247" s="16" t="s">
        <v>16</v>
      </c>
      <c r="E247" s="16" t="s">
        <v>16</v>
      </c>
      <c r="F247" s="16" t="s">
        <v>16</v>
      </c>
    </row>
    <row r="248" spans="1:6" s="13" customFormat="1" ht="34.5">
      <c r="A248" s="124"/>
      <c r="B248" s="18" t="s">
        <v>13</v>
      </c>
      <c r="C248" s="238"/>
      <c r="D248" s="19">
        <v>5181.7</v>
      </c>
      <c r="E248" s="26">
        <v>749.2</v>
      </c>
      <c r="F248" s="20">
        <f>IF(D248=0,0,E248/D248)</f>
        <v>0.14458575371017235</v>
      </c>
    </row>
    <row r="249" spans="1:6" s="13" customFormat="1" ht="66" customHeight="1">
      <c r="A249" s="124"/>
      <c r="B249" s="39" t="s">
        <v>158</v>
      </c>
      <c r="C249" s="238" t="s">
        <v>264</v>
      </c>
      <c r="D249" s="11">
        <f>SUM(D250:D253)</f>
        <v>200</v>
      </c>
      <c r="E249" s="11">
        <f>SUM(E250:E253)</f>
        <v>60</v>
      </c>
      <c r="F249" s="12">
        <f>IF(D249=0,0,E249/D249)</f>
        <v>0.3</v>
      </c>
    </row>
    <row r="250" spans="1:6" s="13" customFormat="1" ht="17.25">
      <c r="A250" s="124"/>
      <c r="B250" s="14" t="s">
        <v>10</v>
      </c>
      <c r="C250" s="238"/>
      <c r="D250" s="15"/>
      <c r="E250" s="23"/>
      <c r="F250" s="17"/>
    </row>
    <row r="251" spans="1:6" s="13" customFormat="1" ht="17.25">
      <c r="A251" s="124"/>
      <c r="B251" s="14" t="s">
        <v>11</v>
      </c>
      <c r="C251" s="238"/>
      <c r="D251" s="16" t="s">
        <v>16</v>
      </c>
      <c r="E251" s="16" t="s">
        <v>16</v>
      </c>
      <c r="F251" s="16" t="s">
        <v>16</v>
      </c>
    </row>
    <row r="252" spans="1:6" s="13" customFormat="1" ht="17.25">
      <c r="A252" s="124"/>
      <c r="B252" s="14" t="s">
        <v>12</v>
      </c>
      <c r="C252" s="238"/>
      <c r="D252" s="16" t="s">
        <v>16</v>
      </c>
      <c r="E252" s="16" t="s">
        <v>16</v>
      </c>
      <c r="F252" s="16" t="s">
        <v>16</v>
      </c>
    </row>
    <row r="253" spans="1:6" s="13" customFormat="1" ht="34.5">
      <c r="A253" s="124"/>
      <c r="B253" s="18" t="s">
        <v>13</v>
      </c>
      <c r="C253" s="238"/>
      <c r="D253" s="19">
        <v>200</v>
      </c>
      <c r="E253" s="26">
        <v>60</v>
      </c>
      <c r="F253" s="20">
        <f>IF(D253=0,0,E253/D253)</f>
        <v>0.3</v>
      </c>
    </row>
    <row r="254" spans="1:6" s="13" customFormat="1" ht="66" customHeight="1">
      <c r="A254" s="124"/>
      <c r="B254" s="39" t="s">
        <v>143</v>
      </c>
      <c r="C254" s="238" t="s">
        <v>282</v>
      </c>
      <c r="D254" s="11">
        <f>SUM(D255:D258)</f>
        <v>40.4</v>
      </c>
      <c r="E254" s="11">
        <f>SUM(E255:E258)</f>
        <v>40.200000000000003</v>
      </c>
      <c r="F254" s="12">
        <f>IF(D254=0,0,E254/D254)</f>
        <v>0.99504950495049516</v>
      </c>
    </row>
    <row r="255" spans="1:6" s="13" customFormat="1" ht="17.25">
      <c r="A255" s="124"/>
      <c r="B255" s="14" t="s">
        <v>10</v>
      </c>
      <c r="C255" s="238"/>
      <c r="D255" s="15"/>
      <c r="E255" s="23"/>
      <c r="F255" s="17"/>
    </row>
    <row r="256" spans="1:6" s="13" customFormat="1" ht="17.25">
      <c r="A256" s="124"/>
      <c r="B256" s="14" t="s">
        <v>11</v>
      </c>
      <c r="C256" s="238"/>
      <c r="D256" s="16" t="s">
        <v>16</v>
      </c>
      <c r="E256" s="16" t="s">
        <v>16</v>
      </c>
      <c r="F256" s="16" t="s">
        <v>16</v>
      </c>
    </row>
    <row r="257" spans="1:6" s="13" customFormat="1" ht="17.25">
      <c r="A257" s="124"/>
      <c r="B257" s="14" t="s">
        <v>12</v>
      </c>
      <c r="C257" s="238"/>
      <c r="D257" s="16" t="s">
        <v>16</v>
      </c>
      <c r="E257" s="16" t="s">
        <v>16</v>
      </c>
      <c r="F257" s="16" t="s">
        <v>16</v>
      </c>
    </row>
    <row r="258" spans="1:6" s="13" customFormat="1" ht="34.5">
      <c r="A258" s="124"/>
      <c r="B258" s="18" t="s">
        <v>13</v>
      </c>
      <c r="C258" s="238"/>
      <c r="D258" s="19">
        <v>40.4</v>
      </c>
      <c r="E258" s="26">
        <v>40.200000000000003</v>
      </c>
      <c r="F258" s="20">
        <f>IF(D258=0,0,E258/D258)</f>
        <v>0.99504950495049516</v>
      </c>
    </row>
    <row r="259" spans="1:6" s="13" customFormat="1" ht="16.5">
      <c r="A259" s="124"/>
      <c r="B259" s="10" t="s">
        <v>29</v>
      </c>
      <c r="C259" s="246"/>
      <c r="D259" s="32">
        <f>SUM(D244,D239,D234,D229,D224,D219,D209,D249,D254,D214)</f>
        <v>1119324.0999999999</v>
      </c>
      <c r="E259" s="32">
        <f>SUM(E244,E239,E234,E229,E224,E219,E209,E249,E254,E214)</f>
        <v>768612.49999999988</v>
      </c>
      <c r="F259" s="30">
        <f>IF(D259=0,0,E259/D259)</f>
        <v>0.68667555715096273</v>
      </c>
    </row>
    <row r="260" spans="1:6" s="13" customFormat="1" ht="17.25">
      <c r="A260" s="124"/>
      <c r="B260" s="22" t="s">
        <v>10</v>
      </c>
      <c r="C260" s="246"/>
      <c r="D260" s="34"/>
      <c r="E260" s="34"/>
      <c r="F260" s="35"/>
    </row>
    <row r="261" spans="1:6" s="13" customFormat="1" ht="17.25">
      <c r="A261" s="124"/>
      <c r="B261" s="22" t="s">
        <v>11</v>
      </c>
      <c r="C261" s="246"/>
      <c r="D261" s="34" t="s">
        <v>16</v>
      </c>
      <c r="E261" s="34" t="s">
        <v>16</v>
      </c>
      <c r="F261" s="34" t="s">
        <v>16</v>
      </c>
    </row>
    <row r="262" spans="1:6" s="13" customFormat="1" ht="17.25">
      <c r="A262" s="124"/>
      <c r="B262" s="22" t="s">
        <v>12</v>
      </c>
      <c r="C262" s="246"/>
      <c r="D262" s="34">
        <f>SUM(D247,D242,D237,D232,D227,D222,D212,D252,D257,D217)</f>
        <v>67724.7</v>
      </c>
      <c r="E262" s="34">
        <f>SUM(E247,E242,E237,E232,E227,E222,E212,E252,E257,E217)</f>
        <v>39067.4</v>
      </c>
      <c r="F262" s="35">
        <f>IF(D262=0,0,E262/D262)</f>
        <v>0.5768560067449543</v>
      </c>
    </row>
    <row r="263" spans="1:6" s="13" customFormat="1" ht="34.5">
      <c r="A263" s="124"/>
      <c r="B263" s="25" t="s">
        <v>13</v>
      </c>
      <c r="C263" s="246"/>
      <c r="D263" s="34">
        <f>SUM(D248,D243,D238,D233,D228,D223,D213,D253,D258,D218)</f>
        <v>1051599.4000000001</v>
      </c>
      <c r="E263" s="34">
        <f>SUM(E248,E243,E238,E233,E228,E223,E213,E253,E258,E218)</f>
        <v>729545.09999999986</v>
      </c>
      <c r="F263" s="38">
        <f>IF(D263=0,0,E263/D263)</f>
        <v>0.69374811358774047</v>
      </c>
    </row>
    <row r="264" spans="1:6" s="13" customFormat="1" ht="39.75" customHeight="1">
      <c r="A264" s="123">
        <v>6</v>
      </c>
      <c r="B264" s="234" t="s">
        <v>160</v>
      </c>
      <c r="C264" s="234"/>
      <c r="D264" s="234"/>
      <c r="E264" s="234"/>
      <c r="F264" s="234"/>
    </row>
    <row r="265" spans="1:6" s="13" customFormat="1" ht="82.5" customHeight="1">
      <c r="A265" s="124"/>
      <c r="B265" s="39" t="s">
        <v>161</v>
      </c>
      <c r="C265" s="235" t="s">
        <v>162</v>
      </c>
      <c r="D265" s="11">
        <f>SUM(D266:D269)</f>
        <v>151896.29999999999</v>
      </c>
      <c r="E265" s="49">
        <f>SUM(E266:E269)</f>
        <v>151543.59999999998</v>
      </c>
      <c r="F265" s="27">
        <f>IF(D265=0,0,E265/D265)</f>
        <v>0.99767802112362181</v>
      </c>
    </row>
    <row r="266" spans="1:6" s="13" customFormat="1" ht="17.25">
      <c r="A266" s="124"/>
      <c r="B266" s="14" t="s">
        <v>10</v>
      </c>
      <c r="C266" s="235"/>
      <c r="D266" s="15"/>
      <c r="E266" s="23"/>
      <c r="F266" s="17"/>
    </row>
    <row r="267" spans="1:6" s="13" customFormat="1" ht="17.25">
      <c r="A267" s="124"/>
      <c r="B267" s="14" t="s">
        <v>11</v>
      </c>
      <c r="C267" s="235"/>
      <c r="D267" s="16">
        <v>147384</v>
      </c>
      <c r="E267" s="24">
        <v>147384</v>
      </c>
      <c r="F267" s="17">
        <f>IF(D267=0,0,E267/D267)</f>
        <v>1</v>
      </c>
    </row>
    <row r="268" spans="1:6" s="13" customFormat="1" ht="17.25">
      <c r="A268" s="124"/>
      <c r="B268" s="14" t="s">
        <v>12</v>
      </c>
      <c r="C268" s="235"/>
      <c r="D268" s="16">
        <v>3007.8</v>
      </c>
      <c r="E268" s="24">
        <v>3007.8</v>
      </c>
      <c r="F268" s="17">
        <f>IF(D268=0,0,E268/D268)</f>
        <v>1</v>
      </c>
    </row>
    <row r="269" spans="1:6" s="13" customFormat="1" ht="34.5">
      <c r="A269" s="124"/>
      <c r="B269" s="18" t="s">
        <v>13</v>
      </c>
      <c r="C269" s="235"/>
      <c r="D269" s="19">
        <v>1504.5</v>
      </c>
      <c r="E269" s="26">
        <v>1151.8</v>
      </c>
      <c r="F269" s="20">
        <f>IF(D269=0,0,E269/D269)</f>
        <v>0.76556995679627782</v>
      </c>
    </row>
    <row r="270" spans="1:6" s="13" customFormat="1" ht="138" customHeight="1">
      <c r="A270" s="124"/>
      <c r="B270" s="39" t="s">
        <v>145</v>
      </c>
      <c r="C270" s="235" t="s">
        <v>256</v>
      </c>
      <c r="D270" s="11">
        <f>SUM(D271:D274)</f>
        <v>4538449.5</v>
      </c>
      <c r="E270" s="49">
        <f>SUM(E271:E274)</f>
        <v>3739018.9</v>
      </c>
      <c r="F270" s="27">
        <f>IF(D270=0,0,E270/D270)</f>
        <v>0.82385380734103131</v>
      </c>
    </row>
    <row r="271" spans="1:6" s="13" customFormat="1" ht="36.75" customHeight="1">
      <c r="A271" s="124"/>
      <c r="B271" s="14" t="s">
        <v>10</v>
      </c>
      <c r="C271" s="235"/>
      <c r="D271" s="15"/>
      <c r="E271" s="23"/>
      <c r="F271" s="17"/>
    </row>
    <row r="272" spans="1:6" s="13" customFormat="1" ht="36.75" customHeight="1">
      <c r="A272" s="124"/>
      <c r="B272" s="14" t="s">
        <v>11</v>
      </c>
      <c r="C272" s="235"/>
      <c r="D272" s="16">
        <v>1904000</v>
      </c>
      <c r="E272" s="24">
        <v>1550399</v>
      </c>
      <c r="F272" s="17">
        <f>IF(D272=0,0,E272/D272)</f>
        <v>0.8142851890756303</v>
      </c>
    </row>
    <row r="273" spans="1:6" s="13" customFormat="1" ht="36.75" customHeight="1">
      <c r="A273" s="124"/>
      <c r="B273" s="14" t="s">
        <v>12</v>
      </c>
      <c r="C273" s="235"/>
      <c r="D273" s="16">
        <v>2531418.1</v>
      </c>
      <c r="E273" s="24">
        <v>2141598.1</v>
      </c>
      <c r="F273" s="17">
        <f>IF(D273=0,0,E273/D273)</f>
        <v>0.84600726367564494</v>
      </c>
    </row>
    <row r="274" spans="1:6" s="13" customFormat="1" ht="36.75" customHeight="1">
      <c r="A274" s="124"/>
      <c r="B274" s="18" t="s">
        <v>13</v>
      </c>
      <c r="C274" s="235"/>
      <c r="D274" s="19">
        <v>103031.4</v>
      </c>
      <c r="E274" s="26">
        <v>47021.8</v>
      </c>
      <c r="F274" s="20">
        <f>IF(D274=0,0,E274/D274)</f>
        <v>0.45638319968475632</v>
      </c>
    </row>
    <row r="275" spans="1:6" s="13" customFormat="1" ht="49.5" customHeight="1">
      <c r="A275" s="124"/>
      <c r="B275" s="39" t="s">
        <v>164</v>
      </c>
      <c r="C275" s="235" t="s">
        <v>283</v>
      </c>
      <c r="D275" s="11">
        <f>SUM(D276:D279)</f>
        <v>22931</v>
      </c>
      <c r="E275" s="49">
        <f>SUM(E276:E279)</f>
        <v>16098.1</v>
      </c>
      <c r="F275" s="27">
        <f>IF(D275=0,0,E275/D275)</f>
        <v>0.7020234616894161</v>
      </c>
    </row>
    <row r="276" spans="1:6" s="13" customFormat="1" ht="17.25">
      <c r="A276" s="124"/>
      <c r="B276" s="14" t="s">
        <v>10</v>
      </c>
      <c r="C276" s="235"/>
      <c r="D276" s="15"/>
      <c r="E276" s="23"/>
      <c r="F276" s="17"/>
    </row>
    <row r="277" spans="1:6" s="13" customFormat="1" ht="17.25">
      <c r="A277" s="124"/>
      <c r="B277" s="14" t="s">
        <v>11</v>
      </c>
      <c r="C277" s="235"/>
      <c r="D277" s="16" t="s">
        <v>16</v>
      </c>
      <c r="E277" s="24" t="s">
        <v>16</v>
      </c>
      <c r="F277" s="17" t="s">
        <v>16</v>
      </c>
    </row>
    <row r="278" spans="1:6" s="13" customFormat="1" ht="17.25">
      <c r="A278" s="124"/>
      <c r="B278" s="14" t="s">
        <v>12</v>
      </c>
      <c r="C278" s="235"/>
      <c r="D278" s="16" t="s">
        <v>16</v>
      </c>
      <c r="E278" s="24" t="s">
        <v>16</v>
      </c>
      <c r="F278" s="17" t="s">
        <v>16</v>
      </c>
    </row>
    <row r="279" spans="1:6" s="13" customFormat="1" ht="34.5">
      <c r="A279" s="124"/>
      <c r="B279" s="18" t="s">
        <v>13</v>
      </c>
      <c r="C279" s="235"/>
      <c r="D279" s="19">
        <v>22931</v>
      </c>
      <c r="E279" s="26">
        <v>16098.1</v>
      </c>
      <c r="F279" s="20">
        <f>IF(D279=0,0,E279/D279)</f>
        <v>0.7020234616894161</v>
      </c>
    </row>
    <row r="280" spans="1:6" s="13" customFormat="1" ht="81.75" customHeight="1">
      <c r="A280" s="124"/>
      <c r="B280" s="39" t="s">
        <v>166</v>
      </c>
      <c r="C280" s="235" t="s">
        <v>167</v>
      </c>
      <c r="D280" s="11">
        <f>SUM(D281:D284)</f>
        <v>46593.7</v>
      </c>
      <c r="E280" s="11">
        <f>SUM(E281:E284)</f>
        <v>4152.7</v>
      </c>
      <c r="F280" s="27">
        <f>IF(D280=0,0,E280/D280)</f>
        <v>8.9125783099431893E-2</v>
      </c>
    </row>
    <row r="281" spans="1:6" s="13" customFormat="1" ht="17.25">
      <c r="A281" s="124"/>
      <c r="B281" s="14" t="s">
        <v>10</v>
      </c>
      <c r="C281" s="235"/>
      <c r="D281" s="15"/>
      <c r="E281" s="23"/>
      <c r="F281" s="17"/>
    </row>
    <row r="282" spans="1:6" s="13" customFormat="1" ht="17.25">
      <c r="A282" s="124"/>
      <c r="B282" s="14" t="s">
        <v>11</v>
      </c>
      <c r="C282" s="235"/>
      <c r="D282" s="16" t="s">
        <v>16</v>
      </c>
      <c r="E282" s="16" t="s">
        <v>16</v>
      </c>
      <c r="F282" s="17" t="s">
        <v>16</v>
      </c>
    </row>
    <row r="283" spans="1:6" s="13" customFormat="1" ht="17.25">
      <c r="A283" s="124"/>
      <c r="B283" s="14" t="s">
        <v>12</v>
      </c>
      <c r="C283" s="235"/>
      <c r="D283" s="16" t="s">
        <v>16</v>
      </c>
      <c r="E283" s="16" t="s">
        <v>16</v>
      </c>
      <c r="F283" s="17" t="s">
        <v>16</v>
      </c>
    </row>
    <row r="284" spans="1:6" s="13" customFormat="1" ht="34.5">
      <c r="A284" s="124"/>
      <c r="B284" s="18" t="s">
        <v>13</v>
      </c>
      <c r="C284" s="235"/>
      <c r="D284" s="19">
        <v>46593.7</v>
      </c>
      <c r="E284" s="26">
        <v>4152.7</v>
      </c>
      <c r="F284" s="20">
        <f>IF(D284=0,0,E284/D284)</f>
        <v>8.9125783099431893E-2</v>
      </c>
    </row>
    <row r="285" spans="1:6" s="13" customFormat="1" ht="49.5" customHeight="1">
      <c r="A285" s="124"/>
      <c r="B285" s="39" t="s">
        <v>168</v>
      </c>
      <c r="C285" s="235" t="s">
        <v>284</v>
      </c>
      <c r="D285" s="11">
        <f>SUM(D286:D289)</f>
        <v>15897.1</v>
      </c>
      <c r="E285" s="11">
        <f>SUM(E286:E289)</f>
        <v>2201</v>
      </c>
      <c r="F285" s="27">
        <f>IF(D285=0,0,E285/D285)</f>
        <v>0.1384529253763265</v>
      </c>
    </row>
    <row r="286" spans="1:6" s="13" customFormat="1" ht="17.25">
      <c r="A286" s="124"/>
      <c r="B286" s="14" t="s">
        <v>10</v>
      </c>
      <c r="C286" s="235"/>
      <c r="D286" s="15"/>
      <c r="E286" s="23"/>
      <c r="F286" s="17"/>
    </row>
    <row r="287" spans="1:6" s="13" customFormat="1" ht="17.25">
      <c r="A287" s="124"/>
      <c r="B287" s="14" t="s">
        <v>11</v>
      </c>
      <c r="C287" s="235"/>
      <c r="D287" s="16" t="s">
        <v>16</v>
      </c>
      <c r="E287" s="16" t="s">
        <v>16</v>
      </c>
      <c r="F287" s="17" t="s">
        <v>16</v>
      </c>
    </row>
    <row r="288" spans="1:6" s="13" customFormat="1" ht="17.25">
      <c r="A288" s="124"/>
      <c r="B288" s="14" t="s">
        <v>12</v>
      </c>
      <c r="C288" s="235"/>
      <c r="D288" s="16" t="s">
        <v>16</v>
      </c>
      <c r="E288" s="16" t="s">
        <v>16</v>
      </c>
      <c r="F288" s="17" t="s">
        <v>16</v>
      </c>
    </row>
    <row r="289" spans="1:6" s="13" customFormat="1" ht="34.5">
      <c r="A289" s="124"/>
      <c r="B289" s="18" t="s">
        <v>13</v>
      </c>
      <c r="C289" s="235"/>
      <c r="D289" s="19">
        <v>15897.1</v>
      </c>
      <c r="E289" s="26">
        <v>2201</v>
      </c>
      <c r="F289" s="20">
        <f>IF(D289=0,0,E289/D289)</f>
        <v>0.1384529253763265</v>
      </c>
    </row>
    <row r="290" spans="1:6" s="13" customFormat="1" ht="105.75" customHeight="1">
      <c r="A290" s="124"/>
      <c r="B290" s="39" t="s">
        <v>170</v>
      </c>
      <c r="C290" s="235" t="s">
        <v>171</v>
      </c>
      <c r="D290" s="11">
        <f>SUM(D291:D294)</f>
        <v>22954.799999999999</v>
      </c>
      <c r="E290" s="11">
        <f>SUM(E291:E294)</f>
        <v>17121.3</v>
      </c>
      <c r="F290" s="27">
        <f>IF(D290=0,0,E290/D290)</f>
        <v>0.74587014480631497</v>
      </c>
    </row>
    <row r="291" spans="1:6" s="13" customFormat="1" ht="32.25" customHeight="1">
      <c r="A291" s="124"/>
      <c r="B291" s="14" t="s">
        <v>10</v>
      </c>
      <c r="C291" s="235"/>
      <c r="D291" s="15"/>
      <c r="E291" s="23"/>
      <c r="F291" s="17"/>
    </row>
    <row r="292" spans="1:6" s="13" customFormat="1" ht="32.25" customHeight="1">
      <c r="A292" s="124"/>
      <c r="B292" s="14" t="s">
        <v>11</v>
      </c>
      <c r="C292" s="235"/>
      <c r="D292" s="16" t="s">
        <v>16</v>
      </c>
      <c r="E292" s="16" t="s">
        <v>16</v>
      </c>
      <c r="F292" s="17" t="s">
        <v>16</v>
      </c>
    </row>
    <row r="293" spans="1:6" s="13" customFormat="1" ht="32.25" customHeight="1">
      <c r="A293" s="124"/>
      <c r="B293" s="14" t="s">
        <v>12</v>
      </c>
      <c r="C293" s="235"/>
      <c r="D293" s="16" t="s">
        <v>16</v>
      </c>
      <c r="E293" s="16" t="s">
        <v>16</v>
      </c>
      <c r="F293" s="17" t="s">
        <v>16</v>
      </c>
    </row>
    <row r="294" spans="1:6" s="13" customFormat="1" ht="32.25" customHeight="1">
      <c r="A294" s="124"/>
      <c r="B294" s="18" t="s">
        <v>13</v>
      </c>
      <c r="C294" s="235"/>
      <c r="D294" s="19">
        <v>22954.799999999999</v>
      </c>
      <c r="E294" s="26">
        <v>17121.3</v>
      </c>
      <c r="F294" s="20">
        <f>IF(D294=0,0,E294/D294)</f>
        <v>0.74587014480631497</v>
      </c>
    </row>
    <row r="295" spans="1:6" s="13" customFormat="1" ht="108.75" customHeight="1">
      <c r="A295" s="124"/>
      <c r="B295" s="39" t="s">
        <v>172</v>
      </c>
      <c r="C295" s="235" t="s">
        <v>285</v>
      </c>
      <c r="D295" s="11">
        <f>SUM(D296:D299)</f>
        <v>55258.5</v>
      </c>
      <c r="E295" s="49">
        <f>SUM(E296:E299)</f>
        <v>52160.1</v>
      </c>
      <c r="F295" s="27">
        <f>IF(D295=0,0,E295/D295)</f>
        <v>0.94392898830044247</v>
      </c>
    </row>
    <row r="296" spans="1:6" s="13" customFormat="1" ht="32.25" customHeight="1">
      <c r="A296" s="124"/>
      <c r="B296" s="14" t="s">
        <v>10</v>
      </c>
      <c r="C296" s="235"/>
      <c r="D296" s="15"/>
      <c r="E296" s="23"/>
      <c r="F296" s="17"/>
    </row>
    <row r="297" spans="1:6" s="13" customFormat="1" ht="32.25" customHeight="1">
      <c r="A297" s="124"/>
      <c r="B297" s="14" t="s">
        <v>11</v>
      </c>
      <c r="C297" s="235"/>
      <c r="D297" s="16" t="s">
        <v>16</v>
      </c>
      <c r="E297" s="24" t="s">
        <v>16</v>
      </c>
      <c r="F297" s="17" t="s">
        <v>16</v>
      </c>
    </row>
    <row r="298" spans="1:6" s="13" customFormat="1" ht="32.25" customHeight="1">
      <c r="A298" s="124"/>
      <c r="B298" s="14" t="s">
        <v>12</v>
      </c>
      <c r="C298" s="235"/>
      <c r="D298" s="179">
        <v>700</v>
      </c>
      <c r="E298" s="180">
        <v>0</v>
      </c>
      <c r="F298" s="181">
        <f>IF(D298=0,0,E298/D298)</f>
        <v>0</v>
      </c>
    </row>
    <row r="299" spans="1:6" s="13" customFormat="1" ht="32.25" customHeight="1">
      <c r="A299" s="124"/>
      <c r="B299" s="18" t="s">
        <v>13</v>
      </c>
      <c r="C299" s="235"/>
      <c r="D299" s="182">
        <v>54558.5</v>
      </c>
      <c r="E299" s="26">
        <v>52160.1</v>
      </c>
      <c r="F299" s="20">
        <f>IF(D299=0,0,E299/D299)</f>
        <v>0.95603984713655976</v>
      </c>
    </row>
    <row r="300" spans="1:6" s="13" customFormat="1" ht="16.5">
      <c r="A300" s="124"/>
      <c r="B300" s="10" t="s">
        <v>29</v>
      </c>
      <c r="C300" s="246"/>
      <c r="D300" s="29">
        <f>SUM(D265,D270,D275,D280,D290,D295,D285)</f>
        <v>4853980.8999999994</v>
      </c>
      <c r="E300" s="29">
        <f>SUM(E265,E270,E275,E280,E290,E295,E285)</f>
        <v>3982295.7</v>
      </c>
      <c r="F300" s="30">
        <f>IF(D300=0,0,E300/D300)</f>
        <v>0.82041849402415257</v>
      </c>
    </row>
    <row r="301" spans="1:6" s="13" customFormat="1" ht="17.25">
      <c r="A301" s="124"/>
      <c r="B301" s="22" t="s">
        <v>10</v>
      </c>
      <c r="C301" s="246"/>
      <c r="D301" s="32"/>
      <c r="E301" s="63"/>
      <c r="F301" s="35"/>
    </row>
    <row r="302" spans="1:6" s="13" customFormat="1" ht="17.25">
      <c r="A302" s="124"/>
      <c r="B302" s="22" t="s">
        <v>11</v>
      </c>
      <c r="C302" s="246"/>
      <c r="D302" s="34">
        <f t="shared" ref="D302:E304" si="2">SUM(D267,D272,D277,D282,D292,D297,D287)</f>
        <v>2051384</v>
      </c>
      <c r="E302" s="34">
        <f t="shared" si="2"/>
        <v>1697783</v>
      </c>
      <c r="F302" s="35">
        <f>IF(D302=0,0,E302/D302)</f>
        <v>0.8276280793844546</v>
      </c>
    </row>
    <row r="303" spans="1:6" s="13" customFormat="1" ht="17.25">
      <c r="A303" s="124"/>
      <c r="B303" s="22" t="s">
        <v>12</v>
      </c>
      <c r="C303" s="246"/>
      <c r="D303" s="183">
        <f t="shared" si="2"/>
        <v>2535125.9</v>
      </c>
      <c r="E303" s="34">
        <f t="shared" si="2"/>
        <v>2144605.9</v>
      </c>
      <c r="F303" s="35">
        <f>IF(D303=0,0,E303/D303)</f>
        <v>0.84595636847858324</v>
      </c>
    </row>
    <row r="304" spans="1:6" s="13" customFormat="1" ht="34.5">
      <c r="A304" s="124"/>
      <c r="B304" s="25" t="s">
        <v>13</v>
      </c>
      <c r="C304" s="246"/>
      <c r="D304" s="183">
        <f t="shared" si="2"/>
        <v>267470.99999999994</v>
      </c>
      <c r="E304" s="34">
        <f t="shared" si="2"/>
        <v>139906.80000000002</v>
      </c>
      <c r="F304" s="38">
        <f>IF(D304=0,0,E304/D304)</f>
        <v>0.52307278172213079</v>
      </c>
    </row>
    <row r="305" spans="1:6" s="13" customFormat="1" ht="56.25" customHeight="1">
      <c r="A305" s="123">
        <v>7</v>
      </c>
      <c r="B305" s="234" t="s">
        <v>174</v>
      </c>
      <c r="C305" s="234"/>
      <c r="D305" s="234"/>
      <c r="E305" s="234"/>
      <c r="F305" s="234"/>
    </row>
    <row r="306" spans="1:6" s="13" customFormat="1" ht="99" customHeight="1">
      <c r="A306" s="126"/>
      <c r="B306" s="69" t="s">
        <v>175</v>
      </c>
      <c r="C306" s="240" t="s">
        <v>176</v>
      </c>
      <c r="D306" s="15">
        <f>SUM(D308:D310)</f>
        <v>1086366.7000000002</v>
      </c>
      <c r="E306" s="23">
        <f>SUM(E308:E310)</f>
        <v>1086366.7000000002</v>
      </c>
      <c r="F306" s="27">
        <f>IF(D306=0,0,E306/D306)</f>
        <v>1</v>
      </c>
    </row>
    <row r="307" spans="1:6" s="13" customFormat="1" ht="18.75">
      <c r="A307" s="126"/>
      <c r="B307" s="69" t="s">
        <v>10</v>
      </c>
      <c r="C307" s="240"/>
      <c r="D307" s="15"/>
      <c r="E307" s="63"/>
      <c r="F307" s="12"/>
    </row>
    <row r="308" spans="1:6" s="13" customFormat="1" ht="18.75">
      <c r="A308" s="126"/>
      <c r="B308" s="22" t="s">
        <v>11</v>
      </c>
      <c r="C308" s="240"/>
      <c r="D308" s="16">
        <v>709038.8</v>
      </c>
      <c r="E308" s="24">
        <v>709038.8</v>
      </c>
      <c r="F308" s="17">
        <f>IF(D308=0,0,E308/D308)</f>
        <v>1</v>
      </c>
    </row>
    <row r="309" spans="1:6" s="13" customFormat="1" ht="18.75">
      <c r="A309" s="126"/>
      <c r="B309" s="22" t="s">
        <v>12</v>
      </c>
      <c r="C309" s="240"/>
      <c r="D309" s="16">
        <v>377327.9</v>
      </c>
      <c r="E309" s="24">
        <v>377327.9</v>
      </c>
      <c r="F309" s="17">
        <f>IF(D309=0,0,E309/D309)</f>
        <v>1</v>
      </c>
    </row>
    <row r="310" spans="1:6" s="13" customFormat="1" ht="34.5">
      <c r="A310" s="126"/>
      <c r="B310" s="25" t="s">
        <v>13</v>
      </c>
      <c r="C310" s="240"/>
      <c r="D310" s="19" t="s">
        <v>16</v>
      </c>
      <c r="E310" s="26" t="s">
        <v>16</v>
      </c>
      <c r="F310" s="20" t="s">
        <v>16</v>
      </c>
    </row>
    <row r="311" spans="1:6" s="13" customFormat="1" ht="99" customHeight="1">
      <c r="A311" s="126"/>
      <c r="B311" s="69" t="s">
        <v>147</v>
      </c>
      <c r="C311" s="240" t="s">
        <v>49</v>
      </c>
      <c r="D311" s="15">
        <f>SUM(D313:D315)</f>
        <v>3762.9</v>
      </c>
      <c r="E311" s="23">
        <f>SUM(E313:E315)</f>
        <v>3762.9</v>
      </c>
      <c r="F311" s="27">
        <f>IF(D311=0,0,E311/D311)</f>
        <v>1</v>
      </c>
    </row>
    <row r="312" spans="1:6" s="13" customFormat="1" ht="18.75">
      <c r="A312" s="126"/>
      <c r="B312" s="69" t="s">
        <v>10</v>
      </c>
      <c r="C312" s="240"/>
      <c r="D312" s="15"/>
      <c r="E312" s="63"/>
      <c r="F312" s="12"/>
    </row>
    <row r="313" spans="1:6" s="13" customFormat="1" ht="18.75">
      <c r="A313" s="126"/>
      <c r="B313" s="22" t="s">
        <v>11</v>
      </c>
      <c r="C313" s="240"/>
      <c r="D313" s="16" t="s">
        <v>16</v>
      </c>
      <c r="E313" s="24" t="s">
        <v>16</v>
      </c>
      <c r="F313" s="17" t="s">
        <v>16</v>
      </c>
    </row>
    <row r="314" spans="1:6" s="13" customFormat="1" ht="18.75">
      <c r="A314" s="126"/>
      <c r="B314" s="22" t="s">
        <v>12</v>
      </c>
      <c r="C314" s="240"/>
      <c r="D314" s="16">
        <v>2999.4</v>
      </c>
      <c r="E314" s="24">
        <v>2999.4</v>
      </c>
      <c r="F314" s="17">
        <f>IF(D314=0,0,E314/D314)</f>
        <v>1</v>
      </c>
    </row>
    <row r="315" spans="1:6" s="13" customFormat="1" ht="34.5">
      <c r="A315" s="126"/>
      <c r="B315" s="25" t="s">
        <v>13</v>
      </c>
      <c r="C315" s="240"/>
      <c r="D315" s="19">
        <v>763.5</v>
      </c>
      <c r="E315" s="26">
        <v>763.5</v>
      </c>
      <c r="F315" s="20">
        <f>IF(D315=0,0,E315/D315)</f>
        <v>1</v>
      </c>
    </row>
    <row r="316" spans="1:6" s="13" customFormat="1" ht="198" customHeight="1">
      <c r="A316" s="124"/>
      <c r="B316" s="39" t="s">
        <v>177</v>
      </c>
      <c r="C316" s="235" t="s">
        <v>176</v>
      </c>
      <c r="D316" s="15">
        <f>SUM(D317:D320)</f>
        <v>149385.4</v>
      </c>
      <c r="E316" s="15">
        <f>SUM(E317:E320)</f>
        <v>98952.1</v>
      </c>
      <c r="F316" s="12">
        <f>IF(D316=0,0,E316/D316)</f>
        <v>0.66239471862712163</v>
      </c>
    </row>
    <row r="317" spans="1:6" s="13" customFormat="1" ht="17.25">
      <c r="A317" s="124"/>
      <c r="B317" s="14" t="s">
        <v>10</v>
      </c>
      <c r="C317" s="235"/>
      <c r="D317" s="15"/>
      <c r="E317" s="23"/>
      <c r="F317" s="17"/>
    </row>
    <row r="318" spans="1:6" s="13" customFormat="1" ht="17.25">
      <c r="A318" s="124"/>
      <c r="B318" s="14" t="s">
        <v>11</v>
      </c>
      <c r="C318" s="235"/>
      <c r="D318" s="16" t="s">
        <v>16</v>
      </c>
      <c r="E318" s="16" t="s">
        <v>16</v>
      </c>
      <c r="F318" s="17" t="s">
        <v>16</v>
      </c>
    </row>
    <row r="319" spans="1:6" s="13" customFormat="1" ht="17.25">
      <c r="A319" s="124"/>
      <c r="B319" s="14" t="s">
        <v>12</v>
      </c>
      <c r="C319" s="235"/>
      <c r="D319" s="16">
        <v>70000</v>
      </c>
      <c r="E319" s="16">
        <v>48717.599999999999</v>
      </c>
      <c r="F319" s="17">
        <f>IF(D319=0,0,E319/D319)</f>
        <v>0.6959657142857143</v>
      </c>
    </row>
    <row r="320" spans="1:6" s="13" customFormat="1" ht="34.5">
      <c r="A320" s="124"/>
      <c r="B320" s="18" t="s">
        <v>13</v>
      </c>
      <c r="C320" s="235"/>
      <c r="D320" s="19">
        <v>79385.399999999994</v>
      </c>
      <c r="E320" s="26">
        <v>50234.5</v>
      </c>
      <c r="F320" s="20">
        <f>IF(D320=0,0,E320/D320)</f>
        <v>0.63279267976227371</v>
      </c>
    </row>
    <row r="321" spans="1:6" s="13" customFormat="1" ht="86.25" customHeight="1">
      <c r="A321" s="124"/>
      <c r="B321" s="39" t="s">
        <v>178</v>
      </c>
      <c r="C321" s="238" t="s">
        <v>266</v>
      </c>
      <c r="D321" s="11">
        <f>SUM(D322:D325)</f>
        <v>51191.7</v>
      </c>
      <c r="E321" s="49">
        <f>SUM(E322:E325)</f>
        <v>7961.8</v>
      </c>
      <c r="F321" s="27">
        <f>IF(D321=0,0,E321/D321)</f>
        <v>0.15552911897827187</v>
      </c>
    </row>
    <row r="322" spans="1:6" s="13" customFormat="1" ht="17.25">
      <c r="A322" s="124"/>
      <c r="B322" s="14" t="s">
        <v>10</v>
      </c>
      <c r="C322" s="238"/>
      <c r="D322" s="15"/>
      <c r="E322" s="23"/>
      <c r="F322" s="17"/>
    </row>
    <row r="323" spans="1:6" s="13" customFormat="1" ht="17.25">
      <c r="A323" s="124"/>
      <c r="B323" s="14" t="s">
        <v>11</v>
      </c>
      <c r="C323" s="238"/>
      <c r="D323" s="16" t="s">
        <v>16</v>
      </c>
      <c r="E323" s="24" t="s">
        <v>16</v>
      </c>
      <c r="F323" s="17" t="s">
        <v>16</v>
      </c>
    </row>
    <row r="324" spans="1:6" s="13" customFormat="1" ht="17.25">
      <c r="A324" s="124"/>
      <c r="B324" s="14" t="s">
        <v>12</v>
      </c>
      <c r="C324" s="238"/>
      <c r="D324" s="16" t="s">
        <v>16</v>
      </c>
      <c r="E324" s="24" t="s">
        <v>16</v>
      </c>
      <c r="F324" s="17" t="s">
        <v>16</v>
      </c>
    </row>
    <row r="325" spans="1:6" s="13" customFormat="1" ht="34.5">
      <c r="A325" s="124"/>
      <c r="B325" s="18" t="s">
        <v>13</v>
      </c>
      <c r="C325" s="238"/>
      <c r="D325" s="19">
        <v>51191.7</v>
      </c>
      <c r="E325" s="26">
        <v>7961.8</v>
      </c>
      <c r="F325" s="20">
        <f>IF(D325=0,0,E325/D325)</f>
        <v>0.15552911897827187</v>
      </c>
    </row>
    <row r="326" spans="1:6" s="13" customFormat="1" ht="115.5" customHeight="1">
      <c r="A326" s="124"/>
      <c r="B326" s="39" t="s">
        <v>180</v>
      </c>
      <c r="C326" s="235" t="s">
        <v>176</v>
      </c>
      <c r="D326" s="11">
        <f>SUM(D327:D330)</f>
        <v>50109.2</v>
      </c>
      <c r="E326" s="11">
        <f>SUM(E327:E330)</f>
        <v>50109.1</v>
      </c>
      <c r="F326" s="12">
        <f>IF(D326=0,0,E326/D326)</f>
        <v>0.99999800435848107</v>
      </c>
    </row>
    <row r="327" spans="1:6" s="13" customFormat="1" ht="17.25">
      <c r="A327" s="124"/>
      <c r="B327" s="14" t="s">
        <v>10</v>
      </c>
      <c r="C327" s="235"/>
      <c r="D327" s="15"/>
      <c r="E327" s="23"/>
      <c r="F327" s="17"/>
    </row>
    <row r="328" spans="1:6" s="13" customFormat="1" ht="17.25">
      <c r="A328" s="124"/>
      <c r="B328" s="14" t="s">
        <v>11</v>
      </c>
      <c r="C328" s="235"/>
      <c r="D328" s="16" t="s">
        <v>16</v>
      </c>
      <c r="E328" s="16" t="s">
        <v>16</v>
      </c>
      <c r="F328" s="17" t="s">
        <v>16</v>
      </c>
    </row>
    <row r="329" spans="1:6" s="13" customFormat="1" ht="17.25">
      <c r="A329" s="124"/>
      <c r="B329" s="14" t="s">
        <v>12</v>
      </c>
      <c r="C329" s="235"/>
      <c r="D329" s="16" t="s">
        <v>16</v>
      </c>
      <c r="E329" s="16" t="s">
        <v>16</v>
      </c>
      <c r="F329" s="17" t="s">
        <v>16</v>
      </c>
    </row>
    <row r="330" spans="1:6" s="13" customFormat="1" ht="34.5">
      <c r="A330" s="124"/>
      <c r="B330" s="18" t="s">
        <v>13</v>
      </c>
      <c r="C330" s="235"/>
      <c r="D330" s="19">
        <v>50109.2</v>
      </c>
      <c r="E330" s="26">
        <v>50109.1</v>
      </c>
      <c r="F330" s="20">
        <f>IF(D330=0,0,E330/D330)</f>
        <v>0.99999800435848107</v>
      </c>
    </row>
    <row r="331" spans="1:6" s="13" customFormat="1" ht="99.75" customHeight="1">
      <c r="A331" s="124"/>
      <c r="B331" s="39" t="s">
        <v>182</v>
      </c>
      <c r="C331" s="235" t="s">
        <v>183</v>
      </c>
      <c r="D331" s="11">
        <f>SUM(D332:D335)</f>
        <v>51463.199999999997</v>
      </c>
      <c r="E331" s="11">
        <f>SUM(E332:E335)</f>
        <v>11817.9</v>
      </c>
      <c r="F331" s="27">
        <f>IF(D331=0,0,E331/D331)</f>
        <v>0.22963787716271045</v>
      </c>
    </row>
    <row r="332" spans="1:6" s="13" customFormat="1" ht="17.25">
      <c r="A332" s="124"/>
      <c r="B332" s="14" t="s">
        <v>10</v>
      </c>
      <c r="C332" s="235"/>
      <c r="D332" s="15"/>
      <c r="E332" s="23"/>
      <c r="F332" s="17"/>
    </row>
    <row r="333" spans="1:6" s="13" customFormat="1" ht="17.25">
      <c r="A333" s="124"/>
      <c r="B333" s="14" t="s">
        <v>11</v>
      </c>
      <c r="C333" s="235"/>
      <c r="D333" s="16" t="s">
        <v>16</v>
      </c>
      <c r="E333" s="16" t="s">
        <v>16</v>
      </c>
      <c r="F333" s="17" t="s">
        <v>16</v>
      </c>
    </row>
    <row r="334" spans="1:6" s="13" customFormat="1" ht="17.25">
      <c r="A334" s="124"/>
      <c r="B334" s="14" t="s">
        <v>12</v>
      </c>
      <c r="C334" s="235"/>
      <c r="D334" s="16" t="s">
        <v>16</v>
      </c>
      <c r="E334" s="16" t="s">
        <v>16</v>
      </c>
      <c r="F334" s="17" t="s">
        <v>16</v>
      </c>
    </row>
    <row r="335" spans="1:6" s="13" customFormat="1" ht="34.5">
      <c r="A335" s="124"/>
      <c r="B335" s="18" t="s">
        <v>13</v>
      </c>
      <c r="C335" s="235"/>
      <c r="D335" s="19">
        <v>51463.199999999997</v>
      </c>
      <c r="E335" s="26">
        <v>11817.9</v>
      </c>
      <c r="F335" s="20">
        <f>IF(D335=0,0,E335/D335)</f>
        <v>0.22963787716271045</v>
      </c>
    </row>
    <row r="336" spans="1:6" s="13" customFormat="1" ht="181.5" customHeight="1">
      <c r="A336" s="124"/>
      <c r="B336" s="39" t="s">
        <v>184</v>
      </c>
      <c r="C336" s="235" t="s">
        <v>185</v>
      </c>
      <c r="D336" s="11">
        <f>SUM(D337:D340)</f>
        <v>119411.8</v>
      </c>
      <c r="E336" s="11">
        <f>SUM(E337:E340)</f>
        <v>67010.399999999994</v>
      </c>
      <c r="F336" s="27">
        <f>IF(D336=0,0,E336/D336)</f>
        <v>0.56117067157517087</v>
      </c>
    </row>
    <row r="337" spans="1:6" s="13" customFormat="1" ht="17.25">
      <c r="A337" s="124"/>
      <c r="B337" s="14" t="s">
        <v>10</v>
      </c>
      <c r="C337" s="235"/>
      <c r="D337" s="15"/>
      <c r="E337" s="23"/>
      <c r="F337" s="17"/>
    </row>
    <row r="338" spans="1:6" s="13" customFormat="1" ht="17.25">
      <c r="A338" s="124"/>
      <c r="B338" s="14" t="s">
        <v>11</v>
      </c>
      <c r="C338" s="235"/>
      <c r="D338" s="16" t="s">
        <v>16</v>
      </c>
      <c r="E338" s="16" t="s">
        <v>16</v>
      </c>
      <c r="F338" s="17" t="s">
        <v>16</v>
      </c>
    </row>
    <row r="339" spans="1:6" s="13" customFormat="1" ht="17.25">
      <c r="A339" s="124"/>
      <c r="B339" s="14" t="s">
        <v>12</v>
      </c>
      <c r="C339" s="235"/>
      <c r="D339" s="16" t="s">
        <v>16</v>
      </c>
      <c r="E339" s="16" t="s">
        <v>16</v>
      </c>
      <c r="F339" s="17" t="s">
        <v>16</v>
      </c>
    </row>
    <row r="340" spans="1:6" s="13" customFormat="1" ht="34.5">
      <c r="A340" s="124"/>
      <c r="B340" s="18" t="s">
        <v>13</v>
      </c>
      <c r="C340" s="235"/>
      <c r="D340" s="19">
        <v>119411.8</v>
      </c>
      <c r="E340" s="26">
        <v>67010.399999999994</v>
      </c>
      <c r="F340" s="20">
        <f>IF(D340=0,0,E340/D340)</f>
        <v>0.56117067157517087</v>
      </c>
    </row>
    <row r="341" spans="1:6" s="13" customFormat="1" ht="82.5" customHeight="1">
      <c r="A341" s="124"/>
      <c r="B341" s="60" t="s">
        <v>186</v>
      </c>
      <c r="C341" s="235" t="s">
        <v>187</v>
      </c>
      <c r="D341" s="11">
        <f>SUM(D342:D345)</f>
        <v>119197.1</v>
      </c>
      <c r="E341" s="11">
        <f>SUM(E342:E345)</f>
        <v>30833.3</v>
      </c>
      <c r="F341" s="27">
        <f>IF(D341=0,0,E341/D341)</f>
        <v>0.25867491742668236</v>
      </c>
    </row>
    <row r="342" spans="1:6" s="13" customFormat="1" ht="17.25">
      <c r="A342" s="124"/>
      <c r="B342" s="14" t="s">
        <v>10</v>
      </c>
      <c r="C342" s="235"/>
      <c r="D342" s="15"/>
      <c r="E342" s="23"/>
      <c r="F342" s="12"/>
    </row>
    <row r="343" spans="1:6" s="13" customFormat="1" ht="17.25">
      <c r="A343" s="124"/>
      <c r="B343" s="14" t="s">
        <v>11</v>
      </c>
      <c r="C343" s="235"/>
      <c r="D343" s="16" t="s">
        <v>16</v>
      </c>
      <c r="E343" s="16" t="s">
        <v>16</v>
      </c>
      <c r="F343" s="17" t="s">
        <v>16</v>
      </c>
    </row>
    <row r="344" spans="1:6" s="13" customFormat="1" ht="17.25">
      <c r="A344" s="124"/>
      <c r="B344" s="14" t="s">
        <v>12</v>
      </c>
      <c r="C344" s="235"/>
      <c r="D344" s="16">
        <v>50000</v>
      </c>
      <c r="E344" s="16">
        <v>1511</v>
      </c>
      <c r="F344" s="17">
        <f>IF(D344=0,0,E344/D344)</f>
        <v>3.022E-2</v>
      </c>
    </row>
    <row r="345" spans="1:6" s="13" customFormat="1" ht="34.5">
      <c r="A345" s="124"/>
      <c r="B345" s="18" t="s">
        <v>13</v>
      </c>
      <c r="C345" s="235"/>
      <c r="D345" s="19">
        <v>69197.100000000006</v>
      </c>
      <c r="E345" s="26">
        <v>29322.3</v>
      </c>
      <c r="F345" s="20">
        <f>IF(D345=0,0,E345/D345)</f>
        <v>0.4237504172862735</v>
      </c>
    </row>
    <row r="346" spans="1:6" s="13" customFormat="1" ht="132" customHeight="1">
      <c r="A346" s="124"/>
      <c r="B346" s="39" t="s">
        <v>188</v>
      </c>
      <c r="C346" s="238" t="s">
        <v>189</v>
      </c>
      <c r="D346" s="11">
        <f>SUM(D347:D350)</f>
        <v>590044.5</v>
      </c>
      <c r="E346" s="11">
        <f>SUM(E347:E350)</f>
        <v>381997.7</v>
      </c>
      <c r="F346" s="27">
        <f>IF(D346=0,0,E346/D346)</f>
        <v>0.64740489912201538</v>
      </c>
    </row>
    <row r="347" spans="1:6" s="13" customFormat="1" ht="17.25">
      <c r="A347" s="124"/>
      <c r="B347" s="14" t="s">
        <v>10</v>
      </c>
      <c r="C347" s="238"/>
      <c r="D347" s="15"/>
      <c r="E347" s="23"/>
      <c r="F347" s="17"/>
    </row>
    <row r="348" spans="1:6" s="13" customFormat="1" ht="17.25">
      <c r="A348" s="124"/>
      <c r="B348" s="14" t="s">
        <v>11</v>
      </c>
      <c r="C348" s="238"/>
      <c r="D348" s="16" t="s">
        <v>16</v>
      </c>
      <c r="E348" s="16" t="s">
        <v>16</v>
      </c>
      <c r="F348" s="17" t="s">
        <v>16</v>
      </c>
    </row>
    <row r="349" spans="1:6" s="13" customFormat="1" ht="17.25">
      <c r="A349" s="124"/>
      <c r="B349" s="14" t="s">
        <v>12</v>
      </c>
      <c r="C349" s="238"/>
      <c r="D349" s="16" t="s">
        <v>16</v>
      </c>
      <c r="E349" s="16" t="s">
        <v>16</v>
      </c>
      <c r="F349" s="17" t="s">
        <v>16</v>
      </c>
    </row>
    <row r="350" spans="1:6" s="13" customFormat="1" ht="34.5">
      <c r="A350" s="124"/>
      <c r="B350" s="18" t="s">
        <v>13</v>
      </c>
      <c r="C350" s="238"/>
      <c r="D350" s="19">
        <v>590044.5</v>
      </c>
      <c r="E350" s="26">
        <v>381997.7</v>
      </c>
      <c r="F350" s="20">
        <f>IF(D350=0,0,E350/D350)</f>
        <v>0.64740489912201538</v>
      </c>
    </row>
    <row r="351" spans="1:6" s="13" customFormat="1" ht="132" customHeight="1">
      <c r="A351" s="124"/>
      <c r="B351" s="39" t="s">
        <v>190</v>
      </c>
      <c r="C351" s="238" t="s">
        <v>286</v>
      </c>
      <c r="D351" s="11">
        <f>SUM(D352:D355)</f>
        <v>2506.6999999999998</v>
      </c>
      <c r="E351" s="11">
        <f>SUM(E352:E355)</f>
        <v>763.5</v>
      </c>
      <c r="F351" s="27">
        <f>IF(D351=0,0,E351/D351)</f>
        <v>0.30458371564207926</v>
      </c>
    </row>
    <row r="352" spans="1:6" s="13" customFormat="1" ht="17.25">
      <c r="A352" s="124"/>
      <c r="B352" s="14" t="s">
        <v>10</v>
      </c>
      <c r="C352" s="238"/>
      <c r="D352" s="15"/>
      <c r="E352" s="23"/>
      <c r="F352" s="17"/>
    </row>
    <row r="353" spans="1:6" s="13" customFormat="1" ht="17.25">
      <c r="A353" s="124"/>
      <c r="B353" s="14" t="s">
        <v>11</v>
      </c>
      <c r="C353" s="238"/>
      <c r="D353" s="16" t="s">
        <v>16</v>
      </c>
      <c r="E353" s="16" t="s">
        <v>16</v>
      </c>
      <c r="F353" s="17" t="s">
        <v>16</v>
      </c>
    </row>
    <row r="354" spans="1:6" s="13" customFormat="1" ht="17.25">
      <c r="A354" s="124"/>
      <c r="B354" s="14" t="s">
        <v>12</v>
      </c>
      <c r="C354" s="238"/>
      <c r="D354" s="16" t="s">
        <v>16</v>
      </c>
      <c r="E354" s="16" t="s">
        <v>16</v>
      </c>
      <c r="F354" s="17" t="s">
        <v>16</v>
      </c>
    </row>
    <row r="355" spans="1:6" s="13" customFormat="1" ht="34.5">
      <c r="A355" s="124"/>
      <c r="B355" s="18" t="s">
        <v>13</v>
      </c>
      <c r="C355" s="238"/>
      <c r="D355" s="19">
        <v>2506.6999999999998</v>
      </c>
      <c r="E355" s="26">
        <v>763.5</v>
      </c>
      <c r="F355" s="20">
        <f>IF(D355=0,0,E355/D355)</f>
        <v>0.30458371564207926</v>
      </c>
    </row>
    <row r="356" spans="1:6" s="13" customFormat="1" ht="115.5" customHeight="1">
      <c r="A356" s="124"/>
      <c r="B356" s="39" t="s">
        <v>192</v>
      </c>
      <c r="C356" s="238" t="s">
        <v>41</v>
      </c>
      <c r="D356" s="11">
        <f>SUM(D357:D360)</f>
        <v>48084</v>
      </c>
      <c r="E356" s="11">
        <f>SUM(E357:E360)</f>
        <v>23887.599999999999</v>
      </c>
      <c r="F356" s="27">
        <f>IF(D356=0,0,E356/D356)</f>
        <v>0.49678895266616752</v>
      </c>
    </row>
    <row r="357" spans="1:6" s="13" customFormat="1" ht="17.25">
      <c r="A357" s="124"/>
      <c r="B357" s="14" t="s">
        <v>10</v>
      </c>
      <c r="C357" s="238"/>
      <c r="D357" s="15"/>
      <c r="E357" s="23"/>
      <c r="F357" s="17"/>
    </row>
    <row r="358" spans="1:6" s="13" customFormat="1" ht="17.25">
      <c r="A358" s="124"/>
      <c r="B358" s="14" t="s">
        <v>11</v>
      </c>
      <c r="C358" s="238"/>
      <c r="D358" s="16" t="s">
        <v>16</v>
      </c>
      <c r="E358" s="16" t="s">
        <v>16</v>
      </c>
      <c r="F358" s="17" t="s">
        <v>16</v>
      </c>
    </row>
    <row r="359" spans="1:6" s="13" customFormat="1" ht="17.25">
      <c r="A359" s="124"/>
      <c r="B359" s="14" t="s">
        <v>12</v>
      </c>
      <c r="C359" s="238"/>
      <c r="D359" s="16" t="s">
        <v>16</v>
      </c>
      <c r="E359" s="16" t="s">
        <v>16</v>
      </c>
      <c r="F359" s="17" t="s">
        <v>16</v>
      </c>
    </row>
    <row r="360" spans="1:6" s="13" customFormat="1" ht="34.5">
      <c r="A360" s="124"/>
      <c r="B360" s="18" t="s">
        <v>13</v>
      </c>
      <c r="C360" s="238"/>
      <c r="D360" s="19">
        <v>48084</v>
      </c>
      <c r="E360" s="26">
        <v>23887.599999999999</v>
      </c>
      <c r="F360" s="20">
        <f>IF(D360=0,0,E360/D360)</f>
        <v>0.49678895266616752</v>
      </c>
    </row>
    <row r="361" spans="1:6" s="13" customFormat="1" ht="99" customHeight="1">
      <c r="A361" s="124"/>
      <c r="B361" s="39" t="s">
        <v>193</v>
      </c>
      <c r="C361" s="240" t="s">
        <v>287</v>
      </c>
      <c r="D361" s="15">
        <f>D365</f>
        <v>9243.2000000000007</v>
      </c>
      <c r="E361" s="23">
        <f>E365</f>
        <v>360.7</v>
      </c>
      <c r="F361" s="12">
        <f>IF(D361=0,0,E361/D361)</f>
        <v>3.9023281980266569E-2</v>
      </c>
    </row>
    <row r="362" spans="1:6" s="13" customFormat="1" ht="17.25">
      <c r="A362" s="124"/>
      <c r="B362" s="14" t="s">
        <v>10</v>
      </c>
      <c r="C362" s="240"/>
      <c r="D362" s="16"/>
      <c r="E362" s="24"/>
      <c r="F362" s="17"/>
    </row>
    <row r="363" spans="1:6" s="13" customFormat="1" ht="17.25">
      <c r="A363" s="124"/>
      <c r="B363" s="14" t="s">
        <v>11</v>
      </c>
      <c r="C363" s="240"/>
      <c r="D363" s="16" t="s">
        <v>16</v>
      </c>
      <c r="E363" s="24" t="s">
        <v>16</v>
      </c>
      <c r="F363" s="17" t="s">
        <v>16</v>
      </c>
    </row>
    <row r="364" spans="1:6" s="13" customFormat="1" ht="17.25">
      <c r="A364" s="124"/>
      <c r="B364" s="14" t="s">
        <v>12</v>
      </c>
      <c r="C364" s="240"/>
      <c r="D364" s="16" t="s">
        <v>16</v>
      </c>
      <c r="E364" s="24" t="s">
        <v>16</v>
      </c>
      <c r="F364" s="17" t="s">
        <v>16</v>
      </c>
    </row>
    <row r="365" spans="1:6" s="13" customFormat="1" ht="34.5">
      <c r="A365" s="124"/>
      <c r="B365" s="18" t="s">
        <v>13</v>
      </c>
      <c r="C365" s="240"/>
      <c r="D365" s="16">
        <v>9243.2000000000007</v>
      </c>
      <c r="E365" s="24">
        <v>360.7</v>
      </c>
      <c r="F365" s="20">
        <f>IF(D365=0,0,E365/D365)</f>
        <v>3.9023281980266569E-2</v>
      </c>
    </row>
    <row r="366" spans="1:6" s="13" customFormat="1" ht="82.5" customHeight="1">
      <c r="A366" s="124"/>
      <c r="B366" s="60" t="s">
        <v>194</v>
      </c>
      <c r="C366" s="238" t="s">
        <v>301</v>
      </c>
      <c r="D366" s="11">
        <f>SUM(D367:D370)</f>
        <v>42217.5</v>
      </c>
      <c r="E366" s="11">
        <f>SUM(E367:E370)</f>
        <v>42217.4</v>
      </c>
      <c r="F366" s="27">
        <f>IF(D366=0,0,E366/D366)</f>
        <v>0.99999763131402852</v>
      </c>
    </row>
    <row r="367" spans="1:6" s="13" customFormat="1" ht="17.25">
      <c r="A367" s="124"/>
      <c r="B367" s="14" t="s">
        <v>10</v>
      </c>
      <c r="C367" s="238"/>
      <c r="D367" s="15"/>
      <c r="E367" s="23"/>
      <c r="F367" s="17"/>
    </row>
    <row r="368" spans="1:6" s="13" customFormat="1" ht="17.25">
      <c r="A368" s="124"/>
      <c r="B368" s="14" t="s">
        <v>11</v>
      </c>
      <c r="C368" s="238"/>
      <c r="D368" s="16" t="s">
        <v>16</v>
      </c>
      <c r="E368" s="16" t="s">
        <v>16</v>
      </c>
      <c r="F368" s="17" t="s">
        <v>16</v>
      </c>
    </row>
    <row r="369" spans="1:6" s="13" customFormat="1" ht="17.25">
      <c r="A369" s="124"/>
      <c r="B369" s="14" t="s">
        <v>12</v>
      </c>
      <c r="C369" s="238"/>
      <c r="D369" s="16" t="s">
        <v>16</v>
      </c>
      <c r="E369" s="16" t="s">
        <v>16</v>
      </c>
      <c r="F369" s="17" t="s">
        <v>16</v>
      </c>
    </row>
    <row r="370" spans="1:6" s="13" customFormat="1" ht="34.5">
      <c r="A370" s="124"/>
      <c r="B370" s="18" t="s">
        <v>13</v>
      </c>
      <c r="C370" s="238"/>
      <c r="D370" s="19">
        <v>42217.5</v>
      </c>
      <c r="E370" s="26">
        <v>42217.4</v>
      </c>
      <c r="F370" s="20">
        <f>IF(D370=0,0,E370/D370)</f>
        <v>0.99999763131402852</v>
      </c>
    </row>
    <row r="371" spans="1:6" s="13" customFormat="1" ht="16.5">
      <c r="A371" s="124"/>
      <c r="B371" s="10" t="s">
        <v>29</v>
      </c>
      <c r="C371" s="246"/>
      <c r="D371" s="29">
        <f>SUM(D366,D356,D351,D346,D341,D336,D331,D326,D321,D316,D361,D306,D311)</f>
        <v>2322983.9</v>
      </c>
      <c r="E371" s="29">
        <f>SUM(E366,E356,E351,E346,E341,E336,E331,E326,E321,E316,E361,E306,E311)</f>
        <v>1806041.1</v>
      </c>
      <c r="F371" s="30">
        <f>IF(D371=0,0,E371/D371)</f>
        <v>0.77746604270481601</v>
      </c>
    </row>
    <row r="372" spans="1:6" s="13" customFormat="1" ht="17.25">
      <c r="A372" s="124"/>
      <c r="B372" s="22" t="s">
        <v>10</v>
      </c>
      <c r="C372" s="246"/>
      <c r="D372" s="32"/>
      <c r="E372" s="32"/>
      <c r="F372" s="35"/>
    </row>
    <row r="373" spans="1:6" s="13" customFormat="1" ht="17.25">
      <c r="A373" s="124"/>
      <c r="B373" s="22" t="s">
        <v>11</v>
      </c>
      <c r="C373" s="246"/>
      <c r="D373" s="34">
        <f t="shared" ref="D373:E375" si="3">SUM(D368,D358,D353,D348,D343,D338,D333,D328,D323,D318,D363,D308,D313)</f>
        <v>709038.8</v>
      </c>
      <c r="E373" s="34">
        <f t="shared" si="3"/>
        <v>709038.8</v>
      </c>
      <c r="F373" s="35">
        <f>IF(D373=0,0,E373/D373)</f>
        <v>1</v>
      </c>
    </row>
    <row r="374" spans="1:6" s="13" customFormat="1" ht="17.25">
      <c r="A374" s="124"/>
      <c r="B374" s="22" t="s">
        <v>12</v>
      </c>
      <c r="C374" s="246"/>
      <c r="D374" s="34">
        <f t="shared" si="3"/>
        <v>500327.30000000005</v>
      </c>
      <c r="E374" s="34">
        <f t="shared" si="3"/>
        <v>430555.9</v>
      </c>
      <c r="F374" s="35">
        <f>IF(D374=0,0,E374/D374)</f>
        <v>0.86054848496174396</v>
      </c>
    </row>
    <row r="375" spans="1:6" s="13" customFormat="1" ht="34.5">
      <c r="A375" s="124"/>
      <c r="B375" s="25" t="s">
        <v>13</v>
      </c>
      <c r="C375" s="246"/>
      <c r="D375" s="37">
        <f t="shared" si="3"/>
        <v>1113617.7999999998</v>
      </c>
      <c r="E375" s="37">
        <f t="shared" si="3"/>
        <v>666446.4</v>
      </c>
      <c r="F375" s="38">
        <f>IF(D375=0,0,E375/D375)</f>
        <v>0.59845164112858118</v>
      </c>
    </row>
    <row r="376" spans="1:6" s="13" customFormat="1" ht="55.5" customHeight="1">
      <c r="A376" s="123">
        <v>8</v>
      </c>
      <c r="B376" s="234" t="s">
        <v>288</v>
      </c>
      <c r="C376" s="234"/>
      <c r="D376" s="234"/>
      <c r="E376" s="234"/>
      <c r="F376" s="234"/>
    </row>
    <row r="377" spans="1:6" s="13" customFormat="1" ht="219.75" customHeight="1">
      <c r="A377" s="125"/>
      <c r="B377" s="48" t="s">
        <v>36</v>
      </c>
      <c r="C377" s="235" t="s">
        <v>289</v>
      </c>
      <c r="D377" s="11">
        <f>SUM(D379:D381)</f>
        <v>4768</v>
      </c>
      <c r="E377" s="49">
        <f>SUM(E379:E381)</f>
        <v>4425.6000000000004</v>
      </c>
      <c r="F377" s="27">
        <f>IF(D377=0,0,E377/D377)</f>
        <v>0.92818791946308732</v>
      </c>
    </row>
    <row r="378" spans="1:6" s="13" customFormat="1" ht="17.25">
      <c r="A378" s="125"/>
      <c r="B378" s="22" t="s">
        <v>10</v>
      </c>
      <c r="C378" s="235"/>
      <c r="D378" s="15"/>
      <c r="E378" s="23"/>
      <c r="F378" s="17"/>
    </row>
    <row r="379" spans="1:6" s="13" customFormat="1" ht="17.25" hidden="1">
      <c r="A379" s="125"/>
      <c r="B379" s="22" t="s">
        <v>11</v>
      </c>
      <c r="C379" s="235"/>
      <c r="D379" s="16" t="s">
        <v>16</v>
      </c>
      <c r="E379" s="24" t="s">
        <v>16</v>
      </c>
      <c r="F379" s="17" t="s">
        <v>16</v>
      </c>
    </row>
    <row r="380" spans="1:6" s="13" customFormat="1" ht="17.25" hidden="1">
      <c r="A380" s="125"/>
      <c r="B380" s="22" t="s">
        <v>12</v>
      </c>
      <c r="C380" s="235"/>
      <c r="D380" s="16" t="s">
        <v>16</v>
      </c>
      <c r="E380" s="24" t="s">
        <v>16</v>
      </c>
      <c r="F380" s="17" t="s">
        <v>16</v>
      </c>
    </row>
    <row r="381" spans="1:6" s="13" customFormat="1" ht="34.5">
      <c r="A381" s="125"/>
      <c r="B381" s="25" t="s">
        <v>13</v>
      </c>
      <c r="C381" s="235"/>
      <c r="D381" s="19">
        <v>4768</v>
      </c>
      <c r="E381" s="26">
        <v>4425.6000000000004</v>
      </c>
      <c r="F381" s="20">
        <f>IF(D381=0,0,E381/D381)</f>
        <v>0.92818791946308732</v>
      </c>
    </row>
    <row r="382" spans="1:6" s="13" customFormat="1" ht="115.5" customHeight="1">
      <c r="A382" s="125"/>
      <c r="B382" s="10" t="s">
        <v>38</v>
      </c>
      <c r="C382" s="238" t="s">
        <v>32</v>
      </c>
      <c r="D382" s="11">
        <f>SUM(D384:D386)</f>
        <v>90</v>
      </c>
      <c r="E382" s="49">
        <f>SUM(E384:E386)</f>
        <v>16.100000000000001</v>
      </c>
      <c r="F382" s="27">
        <f>IF(D382=0,0,E382/D382)</f>
        <v>0.1788888888888889</v>
      </c>
    </row>
    <row r="383" spans="1:6" s="13" customFormat="1" ht="17.25">
      <c r="A383" s="125"/>
      <c r="B383" s="22" t="s">
        <v>10</v>
      </c>
      <c r="C383" s="238"/>
      <c r="D383" s="15"/>
      <c r="E383" s="23"/>
      <c r="F383" s="17"/>
    </row>
    <row r="384" spans="1:6" s="13" customFormat="1" ht="17.25" hidden="1">
      <c r="A384" s="125"/>
      <c r="B384" s="22" t="s">
        <v>11</v>
      </c>
      <c r="C384" s="238"/>
      <c r="D384" s="16" t="s">
        <v>16</v>
      </c>
      <c r="E384" s="24" t="s">
        <v>16</v>
      </c>
      <c r="F384" s="17" t="s">
        <v>16</v>
      </c>
    </row>
    <row r="385" spans="1:6" s="13" customFormat="1" ht="17.25" hidden="1">
      <c r="A385" s="125"/>
      <c r="B385" s="22" t="s">
        <v>12</v>
      </c>
      <c r="C385" s="238"/>
      <c r="D385" s="16" t="s">
        <v>16</v>
      </c>
      <c r="E385" s="24" t="s">
        <v>16</v>
      </c>
      <c r="F385" s="17" t="s">
        <v>16</v>
      </c>
    </row>
    <row r="386" spans="1:6" s="13" customFormat="1" ht="34.5">
      <c r="A386" s="125"/>
      <c r="B386" s="25" t="s">
        <v>13</v>
      </c>
      <c r="C386" s="238"/>
      <c r="D386" s="19">
        <v>90</v>
      </c>
      <c r="E386" s="26">
        <v>16.100000000000001</v>
      </c>
      <c r="F386" s="20">
        <f>IF(D386=0,0,E386/D386)</f>
        <v>0.1788888888888889</v>
      </c>
    </row>
    <row r="387" spans="1:6" s="13" customFormat="1" ht="16.5">
      <c r="A387" s="124"/>
      <c r="B387" s="10" t="s">
        <v>29</v>
      </c>
      <c r="C387" s="246"/>
      <c r="D387" s="29">
        <f>SUM(D97,D377,D382)</f>
        <v>4858</v>
      </c>
      <c r="E387" s="29">
        <f>SUM(E97,E377,E382)</f>
        <v>4441.7000000000007</v>
      </c>
      <c r="F387" s="30">
        <f>IF(D387=0,0,E387/D387)</f>
        <v>0.91430629888843162</v>
      </c>
    </row>
    <row r="388" spans="1:6" s="13" customFormat="1" ht="17.25">
      <c r="A388" s="124"/>
      <c r="B388" s="22" t="s">
        <v>10</v>
      </c>
      <c r="C388" s="246"/>
      <c r="D388" s="32"/>
      <c r="E388" s="32"/>
      <c r="F388" s="33"/>
    </row>
    <row r="389" spans="1:6" s="13" customFormat="1" ht="17.25" hidden="1">
      <c r="A389" s="124"/>
      <c r="B389" s="22" t="s">
        <v>11</v>
      </c>
      <c r="C389" s="246"/>
      <c r="D389" s="34" t="s">
        <v>16</v>
      </c>
      <c r="E389" s="34" t="s">
        <v>16</v>
      </c>
      <c r="F389" s="35" t="s">
        <v>16</v>
      </c>
    </row>
    <row r="390" spans="1:6" s="13" customFormat="1" ht="17.25" hidden="1">
      <c r="A390" s="124"/>
      <c r="B390" s="22" t="s">
        <v>12</v>
      </c>
      <c r="C390" s="246"/>
      <c r="D390" s="34" t="s">
        <v>16</v>
      </c>
      <c r="E390" s="34" t="s">
        <v>16</v>
      </c>
      <c r="F390" s="35" t="s">
        <v>16</v>
      </c>
    </row>
    <row r="391" spans="1:6" s="13" customFormat="1" ht="34.5">
      <c r="A391" s="127"/>
      <c r="B391" s="25" t="s">
        <v>13</v>
      </c>
      <c r="C391" s="246"/>
      <c r="D391" s="37">
        <f>SUM(D376,D381,D386)</f>
        <v>4858</v>
      </c>
      <c r="E391" s="37">
        <f>SUM(E376,E381,E386)</f>
        <v>4441.7000000000007</v>
      </c>
      <c r="F391" s="38">
        <f>IF(D391=0,0,E391/D391)</f>
        <v>0.91430629888843162</v>
      </c>
    </row>
    <row r="392" spans="1:6" s="13" customFormat="1" ht="54.75" customHeight="1">
      <c r="A392" s="123">
        <v>9</v>
      </c>
      <c r="B392" s="234" t="s">
        <v>101</v>
      </c>
      <c r="C392" s="234"/>
      <c r="D392" s="234"/>
      <c r="E392" s="234"/>
      <c r="F392" s="234"/>
    </row>
    <row r="393" spans="1:6" s="13" customFormat="1" ht="148.5" customHeight="1">
      <c r="A393" s="125"/>
      <c r="B393" s="10" t="s">
        <v>102</v>
      </c>
      <c r="C393" s="238" t="s">
        <v>103</v>
      </c>
      <c r="D393" s="11">
        <f>SUM(D395:D397)</f>
        <v>742.4</v>
      </c>
      <c r="E393" s="11">
        <f>SUM(E395:E397)</f>
        <v>742.4</v>
      </c>
      <c r="F393" s="27">
        <f>IF(D393=0,0,E393/D393)</f>
        <v>1</v>
      </c>
    </row>
    <row r="394" spans="1:6" s="13" customFormat="1" ht="17.25">
      <c r="A394" s="125"/>
      <c r="B394" s="22" t="s">
        <v>10</v>
      </c>
      <c r="C394" s="238"/>
      <c r="D394" s="15"/>
      <c r="E394" s="23"/>
      <c r="F394" s="17"/>
    </row>
    <row r="395" spans="1:6" s="13" customFormat="1" ht="17.25" hidden="1">
      <c r="A395" s="125"/>
      <c r="B395" s="22" t="s">
        <v>11</v>
      </c>
      <c r="C395" s="238"/>
      <c r="D395" s="16" t="s">
        <v>16</v>
      </c>
      <c r="E395" s="16" t="s">
        <v>16</v>
      </c>
      <c r="F395" s="16" t="s">
        <v>16</v>
      </c>
    </row>
    <row r="396" spans="1:6" s="13" customFormat="1" ht="17.25" hidden="1">
      <c r="A396" s="125"/>
      <c r="B396" s="22" t="s">
        <v>12</v>
      </c>
      <c r="C396" s="238"/>
      <c r="D396" s="16" t="s">
        <v>16</v>
      </c>
      <c r="E396" s="16" t="s">
        <v>16</v>
      </c>
      <c r="F396" s="16" t="s">
        <v>16</v>
      </c>
    </row>
    <row r="397" spans="1:6" s="13" customFormat="1" ht="34.5">
      <c r="A397" s="125"/>
      <c r="B397" s="25" t="s">
        <v>13</v>
      </c>
      <c r="C397" s="238"/>
      <c r="D397" s="19">
        <v>742.4</v>
      </c>
      <c r="E397" s="19">
        <v>742.4</v>
      </c>
      <c r="F397" s="20">
        <f>IF(D397=0,0,E397/D397)</f>
        <v>1</v>
      </c>
    </row>
    <row r="398" spans="1:6" s="13" customFormat="1" ht="115.5" customHeight="1">
      <c r="A398" s="125"/>
      <c r="B398" s="10" t="s">
        <v>104</v>
      </c>
      <c r="C398" s="238" t="s">
        <v>290</v>
      </c>
      <c r="D398" s="11">
        <f>SUM(D400:D402)</f>
        <v>10597.3</v>
      </c>
      <c r="E398" s="11">
        <f>SUM(E400:E402)</f>
        <v>5544</v>
      </c>
      <c r="F398" s="27">
        <f>IF(D398=0,0,E398/D398)</f>
        <v>0.52315212365413832</v>
      </c>
    </row>
    <row r="399" spans="1:6" s="13" customFormat="1" ht="17.25">
      <c r="A399" s="125"/>
      <c r="B399" s="22" t="s">
        <v>10</v>
      </c>
      <c r="C399" s="238"/>
      <c r="D399" s="15"/>
      <c r="E399" s="23"/>
      <c r="F399" s="17"/>
    </row>
    <row r="400" spans="1:6" s="13" customFormat="1" ht="17.25" hidden="1">
      <c r="A400" s="125"/>
      <c r="B400" s="22" t="s">
        <v>11</v>
      </c>
      <c r="C400" s="238"/>
      <c r="D400" s="16" t="s">
        <v>16</v>
      </c>
      <c r="E400" s="58" t="s">
        <v>16</v>
      </c>
      <c r="F400" s="16" t="s">
        <v>16</v>
      </c>
    </row>
    <row r="401" spans="1:6" s="13" customFormat="1" ht="17.25" hidden="1">
      <c r="A401" s="125"/>
      <c r="B401" s="22" t="s">
        <v>12</v>
      </c>
      <c r="C401" s="238"/>
      <c r="D401" s="16" t="s">
        <v>16</v>
      </c>
      <c r="E401" s="16" t="s">
        <v>16</v>
      </c>
      <c r="F401" s="16" t="s">
        <v>16</v>
      </c>
    </row>
    <row r="402" spans="1:6" s="13" customFormat="1" ht="34.5">
      <c r="A402" s="125"/>
      <c r="B402" s="25" t="s">
        <v>13</v>
      </c>
      <c r="C402" s="238"/>
      <c r="D402" s="19">
        <v>10597.3</v>
      </c>
      <c r="E402" s="19">
        <v>5544</v>
      </c>
      <c r="F402" s="20">
        <f>IF(D402=0,0,E402/D402)</f>
        <v>0.52315212365413832</v>
      </c>
    </row>
    <row r="403" spans="1:6" s="13" customFormat="1" ht="16.5">
      <c r="A403" s="124"/>
      <c r="B403" s="10" t="s">
        <v>29</v>
      </c>
      <c r="C403" s="246"/>
      <c r="D403" s="29">
        <f>SUM(D393,D398)</f>
        <v>11339.699999999999</v>
      </c>
      <c r="E403" s="29">
        <f>SUM(E393,E398)</f>
        <v>6286.4</v>
      </c>
      <c r="F403" s="30">
        <f>IF(D403=0,0,E403/D403)</f>
        <v>0.5543709269204653</v>
      </c>
    </row>
    <row r="404" spans="1:6" s="13" customFormat="1" ht="17.25">
      <c r="A404" s="124"/>
      <c r="B404" s="22" t="s">
        <v>10</v>
      </c>
      <c r="C404" s="246"/>
      <c r="D404" s="32"/>
      <c r="E404" s="32"/>
      <c r="F404" s="35"/>
    </row>
    <row r="405" spans="1:6" s="13" customFormat="1" ht="17.25" hidden="1">
      <c r="A405" s="124"/>
      <c r="B405" s="22" t="s">
        <v>11</v>
      </c>
      <c r="C405" s="246"/>
      <c r="D405" s="34" t="s">
        <v>16</v>
      </c>
      <c r="E405" s="34" t="s">
        <v>16</v>
      </c>
      <c r="F405" s="34" t="s">
        <v>16</v>
      </c>
    </row>
    <row r="406" spans="1:6" s="13" customFormat="1" ht="17.25" hidden="1">
      <c r="A406" s="124"/>
      <c r="B406" s="22" t="s">
        <v>12</v>
      </c>
      <c r="C406" s="246"/>
      <c r="D406" s="34" t="s">
        <v>16</v>
      </c>
      <c r="E406" s="34" t="s">
        <v>16</v>
      </c>
      <c r="F406" s="34" t="s">
        <v>16</v>
      </c>
    </row>
    <row r="407" spans="1:6" s="13" customFormat="1" ht="34.5">
      <c r="A407" s="124"/>
      <c r="B407" s="25" t="s">
        <v>13</v>
      </c>
      <c r="C407" s="246"/>
      <c r="D407" s="37">
        <f>SUM(D397,D402)</f>
        <v>11339.699999999999</v>
      </c>
      <c r="E407" s="37">
        <f>SUM(E397,E402)</f>
        <v>6286.4</v>
      </c>
      <c r="F407" s="38">
        <f>IF(D407=0,0,E407/D407)</f>
        <v>0.5543709269204653</v>
      </c>
    </row>
    <row r="408" spans="1:6" s="13" customFormat="1" ht="39.75" customHeight="1">
      <c r="A408" s="123">
        <v>10</v>
      </c>
      <c r="B408" s="234" t="s">
        <v>39</v>
      </c>
      <c r="C408" s="234"/>
      <c r="D408" s="234"/>
      <c r="E408" s="234"/>
      <c r="F408" s="234"/>
    </row>
    <row r="409" spans="1:6" s="13" customFormat="1" ht="66" customHeight="1">
      <c r="A409" s="125"/>
      <c r="B409" s="48" t="s">
        <v>40</v>
      </c>
      <c r="C409" s="235" t="s">
        <v>41</v>
      </c>
      <c r="D409" s="11">
        <f>SUM(D411:D413)</f>
        <v>891960.1</v>
      </c>
      <c r="E409" s="11">
        <f>SUM(E411:E413)</f>
        <v>807214.7</v>
      </c>
      <c r="F409" s="27">
        <f>IF(D409=0,0,E409/D409)</f>
        <v>0.9049896962879842</v>
      </c>
    </row>
    <row r="410" spans="1:6" s="13" customFormat="1" ht="17.25">
      <c r="A410" s="125"/>
      <c r="B410" s="22" t="s">
        <v>10</v>
      </c>
      <c r="C410" s="235"/>
      <c r="D410" s="15"/>
      <c r="E410" s="23"/>
      <c r="F410" s="17"/>
    </row>
    <row r="411" spans="1:6" s="13" customFormat="1" ht="17.25">
      <c r="A411" s="125"/>
      <c r="B411" s="22" t="s">
        <v>11</v>
      </c>
      <c r="C411" s="235"/>
      <c r="D411" s="16">
        <v>658427.69999999995</v>
      </c>
      <c r="E411" s="16">
        <v>593771.1</v>
      </c>
      <c r="F411" s="17">
        <f>IF(D411=0,0,E411/D411)</f>
        <v>0.90180151898226646</v>
      </c>
    </row>
    <row r="412" spans="1:6" s="13" customFormat="1" ht="17.25">
      <c r="A412" s="125"/>
      <c r="B412" s="22" t="s">
        <v>12</v>
      </c>
      <c r="C412" s="235"/>
      <c r="D412" s="16">
        <v>139757.6</v>
      </c>
      <c r="E412" s="16">
        <v>126663.9</v>
      </c>
      <c r="F412" s="17">
        <f>IF(D412=0,0,E412/D412)</f>
        <v>0.90631135623393644</v>
      </c>
    </row>
    <row r="413" spans="1:6" s="13" customFormat="1" ht="34.5">
      <c r="A413" s="125"/>
      <c r="B413" s="25" t="s">
        <v>13</v>
      </c>
      <c r="C413" s="235"/>
      <c r="D413" s="19">
        <v>93774.8</v>
      </c>
      <c r="E413" s="26">
        <v>86779.7</v>
      </c>
      <c r="F413" s="20">
        <f>IF(D413=0,0,E413/D413)</f>
        <v>0.92540533277596959</v>
      </c>
    </row>
    <row r="414" spans="1:6" s="13" customFormat="1" ht="66" customHeight="1">
      <c r="A414" s="125"/>
      <c r="B414" s="48" t="s">
        <v>42</v>
      </c>
      <c r="C414" s="235" t="s">
        <v>41</v>
      </c>
      <c r="D414" s="11">
        <f>SUM(D416:D418)</f>
        <v>378835.9</v>
      </c>
      <c r="E414" s="11">
        <f>SUM(E416:E418)</f>
        <v>296142</v>
      </c>
      <c r="F414" s="27">
        <f>IF(D414=0,0,E414/D414)</f>
        <v>0.78171577720062957</v>
      </c>
    </row>
    <row r="415" spans="1:6" s="13" customFormat="1" ht="17.25">
      <c r="A415" s="125"/>
      <c r="B415" s="22" t="s">
        <v>10</v>
      </c>
      <c r="C415" s="235"/>
      <c r="D415" s="15"/>
      <c r="E415" s="23"/>
      <c r="F415" s="17"/>
    </row>
    <row r="416" spans="1:6" s="13" customFormat="1" ht="17.25">
      <c r="A416" s="125"/>
      <c r="B416" s="22" t="s">
        <v>11</v>
      </c>
      <c r="C416" s="235"/>
      <c r="D416" s="16">
        <v>377812.2</v>
      </c>
      <c r="E416" s="24">
        <v>295207.40000000002</v>
      </c>
      <c r="F416" s="17">
        <f>IF(D416=0,0,E416/D416)</f>
        <v>0.78136015724214314</v>
      </c>
    </row>
    <row r="417" spans="1:6" s="13" customFormat="1" ht="17.25">
      <c r="A417" s="125"/>
      <c r="B417" s="22" t="s">
        <v>12</v>
      </c>
      <c r="C417" s="235"/>
      <c r="D417" s="16">
        <v>1023.7</v>
      </c>
      <c r="E417" s="24">
        <v>934.6</v>
      </c>
      <c r="F417" s="17">
        <f>IF(D417=0,0,E417/D417)</f>
        <v>0.9129627820650581</v>
      </c>
    </row>
    <row r="418" spans="1:6" s="13" customFormat="1" ht="34.5">
      <c r="A418" s="125"/>
      <c r="B418" s="25" t="s">
        <v>13</v>
      </c>
      <c r="C418" s="235"/>
      <c r="D418" s="19" t="s">
        <v>16</v>
      </c>
      <c r="E418" s="26" t="s">
        <v>16</v>
      </c>
      <c r="F418" s="20" t="s">
        <v>16</v>
      </c>
    </row>
    <row r="419" spans="1:6" s="13" customFormat="1" ht="81.75" customHeight="1">
      <c r="A419" s="125"/>
      <c r="B419" s="48" t="s">
        <v>43</v>
      </c>
      <c r="C419" s="235" t="s">
        <v>268</v>
      </c>
      <c r="D419" s="11">
        <f>SUM(D421:D423)</f>
        <v>252745</v>
      </c>
      <c r="E419" s="11">
        <f>SUM(E421:E423)</f>
        <v>217249.9</v>
      </c>
      <c r="F419" s="27">
        <f>IF(D419=0,0,E419/D419)</f>
        <v>0.85956161348394622</v>
      </c>
    </row>
    <row r="420" spans="1:6" s="13" customFormat="1" ht="17.25">
      <c r="A420" s="125"/>
      <c r="B420" s="22" t="s">
        <v>10</v>
      </c>
      <c r="C420" s="235"/>
      <c r="D420" s="15"/>
      <c r="E420" s="23"/>
      <c r="F420" s="17"/>
    </row>
    <row r="421" spans="1:6" s="13" customFormat="1" ht="17.25">
      <c r="A421" s="125"/>
      <c r="B421" s="22" t="s">
        <v>11</v>
      </c>
      <c r="C421" s="235"/>
      <c r="D421" s="16">
        <v>109330.7</v>
      </c>
      <c r="E421" s="24">
        <v>101879.2</v>
      </c>
      <c r="F421" s="17">
        <f>IF(D421=0,0,E421/D421)</f>
        <v>0.93184439503268524</v>
      </c>
    </row>
    <row r="422" spans="1:6" s="13" customFormat="1" ht="17.25">
      <c r="A422" s="125"/>
      <c r="B422" s="22" t="s">
        <v>12</v>
      </c>
      <c r="C422" s="235"/>
      <c r="D422" s="16">
        <v>29739.599999999999</v>
      </c>
      <c r="E422" s="24">
        <v>28772</v>
      </c>
      <c r="F422" s="17">
        <f>IF(D422=0,0,E422/D422)</f>
        <v>0.9674642564123257</v>
      </c>
    </row>
    <row r="423" spans="1:6" s="13" customFormat="1" ht="34.5">
      <c r="A423" s="125"/>
      <c r="B423" s="25" t="s">
        <v>13</v>
      </c>
      <c r="C423" s="235"/>
      <c r="D423" s="19">
        <v>113674.7</v>
      </c>
      <c r="E423" s="26">
        <v>86598.7</v>
      </c>
      <c r="F423" s="20">
        <f>IF(D423=0,0,E423/D423)</f>
        <v>0.76181155525371957</v>
      </c>
    </row>
    <row r="424" spans="1:6" s="13" customFormat="1" ht="125.25" customHeight="1">
      <c r="A424" s="125"/>
      <c r="B424" s="10" t="s">
        <v>45</v>
      </c>
      <c r="C424" s="235" t="s">
        <v>291</v>
      </c>
      <c r="D424" s="11">
        <f>SUM(D426:D428)</f>
        <v>730979.1</v>
      </c>
      <c r="E424" s="11">
        <f>SUM(E426:E428)</f>
        <v>22126.199999999997</v>
      </c>
      <c r="F424" s="27">
        <f>IF(D424=0,0,E424/D424)</f>
        <v>3.0269264880487003E-2</v>
      </c>
    </row>
    <row r="425" spans="1:6" s="13" customFormat="1" ht="17.25">
      <c r="A425" s="125"/>
      <c r="B425" s="22" t="s">
        <v>10</v>
      </c>
      <c r="C425" s="235"/>
      <c r="D425" s="15"/>
      <c r="E425" s="23"/>
      <c r="F425" s="17"/>
    </row>
    <row r="426" spans="1:6" s="13" customFormat="1" ht="17.25">
      <c r="A426" s="125"/>
      <c r="B426" s="22" t="s">
        <v>11</v>
      </c>
      <c r="C426" s="235"/>
      <c r="D426" s="16" t="s">
        <v>16</v>
      </c>
      <c r="E426" s="24" t="s">
        <v>16</v>
      </c>
      <c r="F426" s="17" t="s">
        <v>16</v>
      </c>
    </row>
    <row r="427" spans="1:6" s="13" customFormat="1" ht="17.25">
      <c r="A427" s="125"/>
      <c r="B427" s="22" t="s">
        <v>12</v>
      </c>
      <c r="C427" s="235"/>
      <c r="D427" s="16">
        <v>729740</v>
      </c>
      <c r="E427" s="24">
        <v>20887.099999999999</v>
      </c>
      <c r="F427" s="17">
        <f>IF(D427=0,0,E427/D427)</f>
        <v>2.8622660125524158E-2</v>
      </c>
    </row>
    <row r="428" spans="1:6" s="13" customFormat="1" ht="34.5">
      <c r="A428" s="125"/>
      <c r="B428" s="25" t="s">
        <v>13</v>
      </c>
      <c r="C428" s="235"/>
      <c r="D428" s="19">
        <v>1239.0999999999999</v>
      </c>
      <c r="E428" s="26">
        <v>1239.0999999999999</v>
      </c>
      <c r="F428" s="20">
        <f>IF(D428=0,0,E428/D428)</f>
        <v>1</v>
      </c>
    </row>
    <row r="429" spans="1:6" s="13" customFormat="1" ht="132" customHeight="1">
      <c r="A429" s="125"/>
      <c r="B429" s="10" t="s">
        <v>46</v>
      </c>
      <c r="C429" s="238" t="s">
        <v>47</v>
      </c>
      <c r="D429" s="11">
        <f>SUM(D431:D433)</f>
        <v>8135.3</v>
      </c>
      <c r="E429" s="11">
        <f>SUM(E431:E433)</f>
        <v>7272.8</v>
      </c>
      <c r="F429" s="27">
        <f>IF(D429=0,0,E429/D429)</f>
        <v>0.89398055388246289</v>
      </c>
    </row>
    <row r="430" spans="1:6" s="13" customFormat="1" ht="17.25">
      <c r="A430" s="125"/>
      <c r="B430" s="22" t="s">
        <v>10</v>
      </c>
      <c r="C430" s="238"/>
      <c r="D430" s="15"/>
      <c r="E430" s="15"/>
      <c r="F430" s="12"/>
    </row>
    <row r="431" spans="1:6" s="13" customFormat="1" ht="17.25">
      <c r="A431" s="125"/>
      <c r="B431" s="22" t="s">
        <v>11</v>
      </c>
      <c r="C431" s="238"/>
      <c r="D431" s="16" t="s">
        <v>16</v>
      </c>
      <c r="E431" s="16" t="s">
        <v>16</v>
      </c>
      <c r="F431" s="17" t="s">
        <v>16</v>
      </c>
    </row>
    <row r="432" spans="1:6" s="13" customFormat="1" ht="17.25">
      <c r="A432" s="125"/>
      <c r="B432" s="22" t="s">
        <v>12</v>
      </c>
      <c r="C432" s="238"/>
      <c r="D432" s="16" t="s">
        <v>16</v>
      </c>
      <c r="E432" s="16" t="s">
        <v>16</v>
      </c>
      <c r="F432" s="17" t="s">
        <v>16</v>
      </c>
    </row>
    <row r="433" spans="1:6" s="13" customFormat="1" ht="34.5">
      <c r="A433" s="125"/>
      <c r="B433" s="25" t="s">
        <v>13</v>
      </c>
      <c r="C433" s="238"/>
      <c r="D433" s="19">
        <v>8135.3</v>
      </c>
      <c r="E433" s="26">
        <v>7272.8</v>
      </c>
      <c r="F433" s="17">
        <f>IF(D433=0,0,E433/D433)</f>
        <v>0.89398055388246289</v>
      </c>
    </row>
    <row r="434" spans="1:6" s="13" customFormat="1" ht="66" customHeight="1">
      <c r="A434" s="125"/>
      <c r="B434" s="48" t="s">
        <v>48</v>
      </c>
      <c r="C434" s="238" t="s">
        <v>49</v>
      </c>
      <c r="D434" s="11">
        <f>SUM(D436:D438)</f>
        <v>15574.3</v>
      </c>
      <c r="E434" s="11">
        <f>SUM(E436:E438)</f>
        <v>15568.9</v>
      </c>
      <c r="F434" s="27">
        <f>IF(D434=0,0,E434/D434)</f>
        <v>0.99965327494654654</v>
      </c>
    </row>
    <row r="435" spans="1:6" s="13" customFormat="1" ht="17.25">
      <c r="A435" s="125"/>
      <c r="B435" s="22" t="s">
        <v>10</v>
      </c>
      <c r="C435" s="238"/>
      <c r="D435" s="15"/>
      <c r="E435" s="23"/>
      <c r="F435" s="17"/>
    </row>
    <row r="436" spans="1:6" s="13" customFormat="1" ht="17.25">
      <c r="A436" s="125"/>
      <c r="B436" s="22" t="s">
        <v>11</v>
      </c>
      <c r="C436" s="238"/>
      <c r="D436" s="16" t="s">
        <v>16</v>
      </c>
      <c r="E436" s="24" t="s">
        <v>16</v>
      </c>
      <c r="F436" s="17" t="s">
        <v>16</v>
      </c>
    </row>
    <row r="437" spans="1:6" s="13" customFormat="1" ht="17.25">
      <c r="A437" s="125"/>
      <c r="B437" s="22" t="s">
        <v>12</v>
      </c>
      <c r="C437" s="238"/>
      <c r="D437" s="16" t="s">
        <v>16</v>
      </c>
      <c r="E437" s="24" t="s">
        <v>16</v>
      </c>
      <c r="F437" s="17" t="s">
        <v>16</v>
      </c>
    </row>
    <row r="438" spans="1:6" s="13" customFormat="1" ht="34.5">
      <c r="A438" s="125"/>
      <c r="B438" s="25" t="s">
        <v>13</v>
      </c>
      <c r="C438" s="238"/>
      <c r="D438" s="19">
        <v>15574.3</v>
      </c>
      <c r="E438" s="26">
        <v>15568.9</v>
      </c>
      <c r="F438" s="20">
        <f>IF(D438=0,0,E438/D438)</f>
        <v>0.99965327494654654</v>
      </c>
    </row>
    <row r="439" spans="1:6" s="13" customFormat="1" ht="181.5" customHeight="1">
      <c r="A439" s="125"/>
      <c r="B439" s="10" t="s">
        <v>50</v>
      </c>
      <c r="C439" s="238" t="s">
        <v>41</v>
      </c>
      <c r="D439" s="11">
        <f>SUM(D441:D443)</f>
        <v>13857019.400000002</v>
      </c>
      <c r="E439" s="11">
        <f>SUM(E441:E443)</f>
        <v>10538900.1</v>
      </c>
      <c r="F439" s="27">
        <f>IF(D439=0,0,E439/D439)</f>
        <v>0.76054595838986827</v>
      </c>
    </row>
    <row r="440" spans="1:6" s="13" customFormat="1" ht="17.25">
      <c r="A440" s="125"/>
      <c r="B440" s="22" t="s">
        <v>10</v>
      </c>
      <c r="C440" s="238"/>
      <c r="D440" s="15"/>
      <c r="E440" s="23"/>
      <c r="F440" s="12"/>
    </row>
    <row r="441" spans="1:6" s="13" customFormat="1" ht="17.25">
      <c r="A441" s="125"/>
      <c r="B441" s="22" t="s">
        <v>11</v>
      </c>
      <c r="C441" s="238"/>
      <c r="D441" s="16">
        <v>435903.3</v>
      </c>
      <c r="E441" s="16">
        <v>239693</v>
      </c>
      <c r="F441" s="17">
        <f>IF(D441=0,0,E441/D441)</f>
        <v>0.54987654371967365</v>
      </c>
    </row>
    <row r="442" spans="1:6" s="13" customFormat="1" ht="17.25">
      <c r="A442" s="125"/>
      <c r="B442" s="22" t="s">
        <v>12</v>
      </c>
      <c r="C442" s="238"/>
      <c r="D442" s="16">
        <v>10006739.300000001</v>
      </c>
      <c r="E442" s="16">
        <v>7986482.5</v>
      </c>
      <c r="F442" s="17">
        <f>IF(D442=0,0,E442/D442)</f>
        <v>0.79811037947196239</v>
      </c>
    </row>
    <row r="443" spans="1:6" s="13" customFormat="1" ht="34.5">
      <c r="A443" s="125"/>
      <c r="B443" s="25" t="s">
        <v>13</v>
      </c>
      <c r="C443" s="238"/>
      <c r="D443" s="19">
        <v>3414376.8</v>
      </c>
      <c r="E443" s="19">
        <v>2312724.6</v>
      </c>
      <c r="F443" s="17">
        <f>IF(D443=0,0,E443/D443)</f>
        <v>0.67734896746018192</v>
      </c>
    </row>
    <row r="444" spans="1:6" s="13" customFormat="1" ht="118.5" customHeight="1">
      <c r="A444" s="125"/>
      <c r="B444" s="10" t="s">
        <v>51</v>
      </c>
      <c r="C444" s="238" t="s">
        <v>52</v>
      </c>
      <c r="D444" s="11">
        <f>SUM(D446:D448)</f>
        <v>679879.1</v>
      </c>
      <c r="E444" s="11">
        <f>SUM(E446:E448)</f>
        <v>494285.8</v>
      </c>
      <c r="F444" s="27">
        <f>IF(D444=0,0,E444/D444)</f>
        <v>0.72702014225764555</v>
      </c>
    </row>
    <row r="445" spans="1:6" s="13" customFormat="1" ht="17.25">
      <c r="A445" s="125"/>
      <c r="B445" s="22" t="s">
        <v>10</v>
      </c>
      <c r="C445" s="238"/>
      <c r="D445" s="15"/>
      <c r="E445" s="23"/>
      <c r="F445" s="17"/>
    </row>
    <row r="446" spans="1:6" s="13" customFormat="1" ht="17.25">
      <c r="A446" s="125"/>
      <c r="B446" s="22" t="s">
        <v>11</v>
      </c>
      <c r="C446" s="238"/>
      <c r="D446" s="16" t="s">
        <v>16</v>
      </c>
      <c r="E446" s="24" t="s">
        <v>16</v>
      </c>
      <c r="F446" s="17" t="s">
        <v>16</v>
      </c>
    </row>
    <row r="447" spans="1:6" s="13" customFormat="1" ht="17.25">
      <c r="A447" s="125"/>
      <c r="B447" s="22" t="s">
        <v>12</v>
      </c>
      <c r="C447" s="238"/>
      <c r="D447" s="16">
        <v>197146</v>
      </c>
      <c r="E447" s="24">
        <v>138983.79999999999</v>
      </c>
      <c r="F447" s="17">
        <f>IF(D447=0,0,E447/D447)</f>
        <v>0.70497905105860625</v>
      </c>
    </row>
    <row r="448" spans="1:6" s="13" customFormat="1" ht="34.5">
      <c r="A448" s="125"/>
      <c r="B448" s="25" t="s">
        <v>13</v>
      </c>
      <c r="C448" s="238"/>
      <c r="D448" s="19">
        <v>482733.1</v>
      </c>
      <c r="E448" s="26">
        <v>355302</v>
      </c>
      <c r="F448" s="20">
        <f>IF(D448=0,0,E448/D448)</f>
        <v>0.73602162354311318</v>
      </c>
    </row>
    <row r="449" spans="1:6" s="13" customFormat="1" ht="82.5" customHeight="1">
      <c r="A449" s="125"/>
      <c r="B449" s="48" t="s">
        <v>23</v>
      </c>
      <c r="C449" s="238" t="s">
        <v>53</v>
      </c>
      <c r="D449" s="11">
        <f>SUM(D451:D453)</f>
        <v>350</v>
      </c>
      <c r="E449" s="11">
        <f>SUM(E451:E453)</f>
        <v>51.1</v>
      </c>
      <c r="F449" s="27">
        <f>IF(D449=0,0,E449/D449)</f>
        <v>0.14599999999999999</v>
      </c>
    </row>
    <row r="450" spans="1:6" s="13" customFormat="1" ht="17.25">
      <c r="A450" s="125"/>
      <c r="B450" s="22" t="s">
        <v>10</v>
      </c>
      <c r="C450" s="238"/>
      <c r="D450" s="15"/>
      <c r="E450" s="23"/>
      <c r="F450" s="12"/>
    </row>
    <row r="451" spans="1:6" s="13" customFormat="1" ht="17.25">
      <c r="A451" s="125"/>
      <c r="B451" s="22" t="s">
        <v>11</v>
      </c>
      <c r="C451" s="238"/>
      <c r="D451" s="16" t="s">
        <v>16</v>
      </c>
      <c r="E451" s="16" t="s">
        <v>16</v>
      </c>
      <c r="F451" s="17" t="s">
        <v>16</v>
      </c>
    </row>
    <row r="452" spans="1:6" s="13" customFormat="1" ht="17.25">
      <c r="A452" s="125"/>
      <c r="B452" s="22" t="s">
        <v>12</v>
      </c>
      <c r="C452" s="238"/>
      <c r="D452" s="16" t="s">
        <v>16</v>
      </c>
      <c r="E452" s="16" t="s">
        <v>16</v>
      </c>
      <c r="F452" s="17" t="s">
        <v>16</v>
      </c>
    </row>
    <row r="453" spans="1:6" s="13" customFormat="1" ht="34.5">
      <c r="A453" s="125"/>
      <c r="B453" s="25" t="s">
        <v>13</v>
      </c>
      <c r="C453" s="238"/>
      <c r="D453" s="19">
        <v>350</v>
      </c>
      <c r="E453" s="19">
        <v>51.1</v>
      </c>
      <c r="F453" s="17">
        <f>IF(D453=0,0,E453/D453)</f>
        <v>0.14599999999999999</v>
      </c>
    </row>
    <row r="454" spans="1:6" s="13" customFormat="1" ht="66" customHeight="1">
      <c r="A454" s="125"/>
      <c r="B454" s="10" t="s">
        <v>54</v>
      </c>
      <c r="C454" s="238" t="s">
        <v>53</v>
      </c>
      <c r="D454" s="11">
        <f>SUM(D456:D458)</f>
        <v>2900</v>
      </c>
      <c r="E454" s="11">
        <f>SUM(E456:E458)</f>
        <v>2018.2</v>
      </c>
      <c r="F454" s="27">
        <f>IF(D454=0,0,E454/D454)</f>
        <v>0.69593103448275861</v>
      </c>
    </row>
    <row r="455" spans="1:6" s="13" customFormat="1" ht="17.25">
      <c r="A455" s="125"/>
      <c r="B455" s="22" t="s">
        <v>10</v>
      </c>
      <c r="C455" s="238"/>
      <c r="D455" s="15"/>
      <c r="E455" s="23"/>
      <c r="F455" s="17"/>
    </row>
    <row r="456" spans="1:6" s="13" customFormat="1" ht="17.25">
      <c r="A456" s="125"/>
      <c r="B456" s="22" t="s">
        <v>11</v>
      </c>
      <c r="C456" s="238"/>
      <c r="D456" s="16" t="s">
        <v>16</v>
      </c>
      <c r="E456" s="24" t="s">
        <v>16</v>
      </c>
      <c r="F456" s="17" t="s">
        <v>16</v>
      </c>
    </row>
    <row r="457" spans="1:6" s="13" customFormat="1" ht="17.25">
      <c r="A457" s="125"/>
      <c r="B457" s="22" t="s">
        <v>12</v>
      </c>
      <c r="C457" s="238"/>
      <c r="D457" s="16" t="s">
        <v>16</v>
      </c>
      <c r="E457" s="24" t="s">
        <v>16</v>
      </c>
      <c r="F457" s="17" t="s">
        <v>16</v>
      </c>
    </row>
    <row r="458" spans="1:6" s="13" customFormat="1" ht="34.5">
      <c r="A458" s="125"/>
      <c r="B458" s="25" t="s">
        <v>13</v>
      </c>
      <c r="C458" s="238"/>
      <c r="D458" s="19">
        <v>2900</v>
      </c>
      <c r="E458" s="26">
        <v>2018.2</v>
      </c>
      <c r="F458" s="20">
        <f>IF(D458=0,0,E458/D458)</f>
        <v>0.69593103448275861</v>
      </c>
    </row>
    <row r="459" spans="1:6" s="13" customFormat="1" ht="132" customHeight="1">
      <c r="A459" s="125"/>
      <c r="B459" s="10" t="s">
        <v>55</v>
      </c>
      <c r="C459" s="238" t="s">
        <v>53</v>
      </c>
      <c r="D459" s="11">
        <f>SUM(D461:D463)</f>
        <v>17728.5</v>
      </c>
      <c r="E459" s="11">
        <f>SUM(E461:E463)</f>
        <v>12183</v>
      </c>
      <c r="F459" s="27">
        <f>IF(D459=0,0,E459/D459)</f>
        <v>0.68719857855994582</v>
      </c>
    </row>
    <row r="460" spans="1:6" s="13" customFormat="1" ht="17.25">
      <c r="A460" s="125"/>
      <c r="B460" s="22" t="s">
        <v>10</v>
      </c>
      <c r="C460" s="238"/>
      <c r="D460" s="15"/>
      <c r="E460" s="23"/>
      <c r="F460" s="12"/>
    </row>
    <row r="461" spans="1:6" s="13" customFormat="1" ht="17.25">
      <c r="A461" s="125"/>
      <c r="B461" s="22" t="s">
        <v>11</v>
      </c>
      <c r="C461" s="238"/>
      <c r="D461" s="16" t="s">
        <v>16</v>
      </c>
      <c r="E461" s="16" t="s">
        <v>16</v>
      </c>
      <c r="F461" s="17" t="s">
        <v>16</v>
      </c>
    </row>
    <row r="462" spans="1:6" s="13" customFormat="1" ht="17.25">
      <c r="A462" s="125"/>
      <c r="B462" s="22" t="s">
        <v>12</v>
      </c>
      <c r="C462" s="238"/>
      <c r="D462" s="16" t="s">
        <v>16</v>
      </c>
      <c r="E462" s="16" t="s">
        <v>16</v>
      </c>
      <c r="F462" s="17" t="s">
        <v>16</v>
      </c>
    </row>
    <row r="463" spans="1:6" s="13" customFormat="1" ht="34.5">
      <c r="A463" s="125"/>
      <c r="B463" s="25" t="s">
        <v>13</v>
      </c>
      <c r="C463" s="238"/>
      <c r="D463" s="19">
        <v>17728.5</v>
      </c>
      <c r="E463" s="19">
        <v>12183</v>
      </c>
      <c r="F463" s="17">
        <f>IF(D463=0,0,E463/D463)</f>
        <v>0.68719857855994582</v>
      </c>
    </row>
    <row r="464" spans="1:6" s="13" customFormat="1" ht="115.5" customHeight="1">
      <c r="A464" s="125"/>
      <c r="B464" s="10" t="s">
        <v>56</v>
      </c>
      <c r="C464" s="238" t="s">
        <v>57</v>
      </c>
      <c r="D464" s="11">
        <f>SUM(D466:D468)</f>
        <v>168865.5</v>
      </c>
      <c r="E464" s="11">
        <f>SUM(E466:E468)</f>
        <v>147414.5</v>
      </c>
      <c r="F464" s="27">
        <f>IF(D464=0,0,E464/D464)</f>
        <v>0.87296990800370711</v>
      </c>
    </row>
    <row r="465" spans="1:6" s="13" customFormat="1" ht="17.25">
      <c r="A465" s="125"/>
      <c r="B465" s="22" t="s">
        <v>10</v>
      </c>
      <c r="C465" s="238"/>
      <c r="D465" s="15"/>
      <c r="E465" s="23"/>
      <c r="F465" s="17"/>
    </row>
    <row r="466" spans="1:6" s="13" customFormat="1" ht="17.25">
      <c r="A466" s="125"/>
      <c r="B466" s="22" t="s">
        <v>11</v>
      </c>
      <c r="C466" s="238"/>
      <c r="D466" s="16" t="s">
        <v>16</v>
      </c>
      <c r="E466" s="24" t="s">
        <v>16</v>
      </c>
      <c r="F466" s="17" t="s">
        <v>16</v>
      </c>
    </row>
    <row r="467" spans="1:6" s="13" customFormat="1" ht="17.25">
      <c r="A467" s="125"/>
      <c r="B467" s="22" t="s">
        <v>12</v>
      </c>
      <c r="C467" s="238"/>
      <c r="D467" s="16" t="s">
        <v>16</v>
      </c>
      <c r="E467" s="24" t="s">
        <v>16</v>
      </c>
      <c r="F467" s="17" t="s">
        <v>16</v>
      </c>
    </row>
    <row r="468" spans="1:6" s="13" customFormat="1" ht="34.5">
      <c r="A468" s="125"/>
      <c r="B468" s="25" t="s">
        <v>13</v>
      </c>
      <c r="C468" s="238"/>
      <c r="D468" s="19">
        <v>168865.5</v>
      </c>
      <c r="E468" s="26">
        <v>147414.5</v>
      </c>
      <c r="F468" s="20">
        <f>IF(D468=0,0,E468/D468)</f>
        <v>0.87296990800370711</v>
      </c>
    </row>
    <row r="469" spans="1:6" s="13" customFormat="1" ht="165" customHeight="1">
      <c r="A469" s="125"/>
      <c r="B469" s="10" t="s">
        <v>58</v>
      </c>
      <c r="C469" s="238" t="s">
        <v>41</v>
      </c>
      <c r="D469" s="11">
        <f>SUM(D471:D473)</f>
        <v>43069.7</v>
      </c>
      <c r="E469" s="11">
        <f>SUM(E471:E473)</f>
        <v>42942.6</v>
      </c>
      <c r="F469" s="27">
        <f>IF(D469=0,0,E469/D469)</f>
        <v>0.99704896946112931</v>
      </c>
    </row>
    <row r="470" spans="1:6" s="13" customFormat="1" ht="17.25">
      <c r="A470" s="125"/>
      <c r="B470" s="22" t="s">
        <v>10</v>
      </c>
      <c r="C470" s="238"/>
      <c r="D470" s="15"/>
      <c r="E470" s="23"/>
      <c r="F470" s="12"/>
    </row>
    <row r="471" spans="1:6" s="13" customFormat="1" ht="17.25">
      <c r="A471" s="125"/>
      <c r="B471" s="22" t="s">
        <v>11</v>
      </c>
      <c r="C471" s="238"/>
      <c r="D471" s="16" t="s">
        <v>16</v>
      </c>
      <c r="E471" s="16" t="s">
        <v>16</v>
      </c>
      <c r="F471" s="17" t="s">
        <v>16</v>
      </c>
    </row>
    <row r="472" spans="1:6" s="13" customFormat="1" ht="17.25">
      <c r="A472" s="125"/>
      <c r="B472" s="22" t="s">
        <v>12</v>
      </c>
      <c r="C472" s="238"/>
      <c r="D472" s="16" t="s">
        <v>16</v>
      </c>
      <c r="E472" s="16" t="s">
        <v>16</v>
      </c>
      <c r="F472" s="17" t="s">
        <v>16</v>
      </c>
    </row>
    <row r="473" spans="1:6" s="13" customFormat="1" ht="34.5">
      <c r="A473" s="125"/>
      <c r="B473" s="25" t="s">
        <v>13</v>
      </c>
      <c r="C473" s="238"/>
      <c r="D473" s="19">
        <v>43069.7</v>
      </c>
      <c r="E473" s="19">
        <v>42942.6</v>
      </c>
      <c r="F473" s="17">
        <f>IF(D473=0,0,E473/D473)</f>
        <v>0.99704896946112931</v>
      </c>
    </row>
    <row r="474" spans="1:6" s="13" customFormat="1" ht="148.5" customHeight="1">
      <c r="A474" s="125"/>
      <c r="B474" s="10" t="s">
        <v>59</v>
      </c>
      <c r="C474" s="238" t="s">
        <v>53</v>
      </c>
      <c r="D474" s="11">
        <f>SUM(D476:D478)</f>
        <v>33810.9</v>
      </c>
      <c r="E474" s="11">
        <f>SUM(E476:E478)</f>
        <v>21443.4</v>
      </c>
      <c r="F474" s="27">
        <f>IF(D474=0,0,E474/D474)</f>
        <v>0.63421559319627696</v>
      </c>
    </row>
    <row r="475" spans="1:6" s="13" customFormat="1" ht="17.25">
      <c r="A475" s="125"/>
      <c r="B475" s="22" t="s">
        <v>10</v>
      </c>
      <c r="C475" s="238"/>
      <c r="D475" s="15"/>
      <c r="E475" s="23"/>
      <c r="F475" s="17"/>
    </row>
    <row r="476" spans="1:6" s="13" customFormat="1" ht="17.25">
      <c r="A476" s="125"/>
      <c r="B476" s="22" t="s">
        <v>11</v>
      </c>
      <c r="C476" s="238"/>
      <c r="D476" s="16" t="s">
        <v>16</v>
      </c>
      <c r="E476" s="24" t="s">
        <v>16</v>
      </c>
      <c r="F476" s="17" t="s">
        <v>16</v>
      </c>
    </row>
    <row r="477" spans="1:6" s="13" customFormat="1" ht="17.25">
      <c r="A477" s="125"/>
      <c r="B477" s="22" t="s">
        <v>12</v>
      </c>
      <c r="C477" s="238"/>
      <c r="D477" s="16" t="s">
        <v>16</v>
      </c>
      <c r="E477" s="24" t="s">
        <v>16</v>
      </c>
      <c r="F477" s="17" t="s">
        <v>16</v>
      </c>
    </row>
    <row r="478" spans="1:6" s="13" customFormat="1" ht="34.5">
      <c r="A478" s="125"/>
      <c r="B478" s="25" t="s">
        <v>13</v>
      </c>
      <c r="C478" s="238"/>
      <c r="D478" s="19">
        <v>33810.9</v>
      </c>
      <c r="E478" s="26">
        <v>21443.4</v>
      </c>
      <c r="F478" s="20">
        <f>IF(D478=0,0,E478/D478)</f>
        <v>0.63421559319627696</v>
      </c>
    </row>
    <row r="479" spans="1:6" s="13" customFormat="1" ht="115.5" customHeight="1">
      <c r="A479" s="125"/>
      <c r="B479" s="10" t="s">
        <v>24</v>
      </c>
      <c r="C479" s="238" t="s">
        <v>292</v>
      </c>
      <c r="D479" s="11">
        <f>SUM(D481:D483)</f>
        <v>495.9</v>
      </c>
      <c r="E479" s="11">
        <f>SUM(E481:E483)</f>
        <v>76.5</v>
      </c>
      <c r="F479" s="27">
        <f>IF(D479=0,0,E479/D479)</f>
        <v>0.15426497277676951</v>
      </c>
    </row>
    <row r="480" spans="1:6" s="13" customFormat="1" ht="17.25">
      <c r="A480" s="125"/>
      <c r="B480" s="22" t="s">
        <v>10</v>
      </c>
      <c r="C480" s="238"/>
      <c r="D480" s="15"/>
      <c r="E480" s="23"/>
      <c r="F480" s="12"/>
    </row>
    <row r="481" spans="1:6" s="13" customFormat="1" ht="17.25">
      <c r="A481" s="125"/>
      <c r="B481" s="22" t="s">
        <v>11</v>
      </c>
      <c r="C481" s="238"/>
      <c r="D481" s="16" t="s">
        <v>16</v>
      </c>
      <c r="E481" s="16" t="s">
        <v>16</v>
      </c>
      <c r="F481" s="17" t="s">
        <v>16</v>
      </c>
    </row>
    <row r="482" spans="1:6" s="13" customFormat="1" ht="17.25">
      <c r="A482" s="125"/>
      <c r="B482" s="22" t="s">
        <v>12</v>
      </c>
      <c r="C482" s="238"/>
      <c r="D482" s="16" t="s">
        <v>16</v>
      </c>
      <c r="E482" s="16" t="s">
        <v>16</v>
      </c>
      <c r="F482" s="17" t="s">
        <v>16</v>
      </c>
    </row>
    <row r="483" spans="1:6" s="13" customFormat="1" ht="34.5">
      <c r="A483" s="125"/>
      <c r="B483" s="25" t="s">
        <v>13</v>
      </c>
      <c r="C483" s="238"/>
      <c r="D483" s="19">
        <v>495.9</v>
      </c>
      <c r="E483" s="19">
        <v>76.5</v>
      </c>
      <c r="F483" s="17">
        <f>IF(D483=0,0,E483/D483)</f>
        <v>0.15426497277676951</v>
      </c>
    </row>
    <row r="484" spans="1:6" s="13" customFormat="1" ht="52.5" customHeight="1">
      <c r="A484" s="125"/>
      <c r="B484" s="48" t="s">
        <v>61</v>
      </c>
      <c r="C484" s="238" t="s">
        <v>53</v>
      </c>
      <c r="D484" s="11">
        <f>SUM(D486:D488)</f>
        <v>4487.6000000000004</v>
      </c>
      <c r="E484" s="11">
        <f>SUM(E486:E488)</f>
        <v>1771</v>
      </c>
      <c r="F484" s="27">
        <f>IF(D484=0,0,E484/D484)</f>
        <v>0.39464301631161419</v>
      </c>
    </row>
    <row r="485" spans="1:6" s="13" customFormat="1" ht="17.25">
      <c r="A485" s="125"/>
      <c r="B485" s="22" t="s">
        <v>10</v>
      </c>
      <c r="C485" s="238"/>
      <c r="D485" s="15"/>
      <c r="E485" s="23"/>
      <c r="F485" s="17"/>
    </row>
    <row r="486" spans="1:6" s="13" customFormat="1" ht="17.25">
      <c r="A486" s="125"/>
      <c r="B486" s="22" t="s">
        <v>11</v>
      </c>
      <c r="C486" s="238"/>
      <c r="D486" s="16" t="s">
        <v>16</v>
      </c>
      <c r="E486" s="24" t="s">
        <v>16</v>
      </c>
      <c r="F486" s="17" t="s">
        <v>16</v>
      </c>
    </row>
    <row r="487" spans="1:6" s="13" customFormat="1" ht="17.25">
      <c r="A487" s="125"/>
      <c r="B487" s="22" t="s">
        <v>12</v>
      </c>
      <c r="C487" s="238"/>
      <c r="D487" s="16">
        <v>700.6</v>
      </c>
      <c r="E487" s="24">
        <v>0</v>
      </c>
      <c r="F487" s="17">
        <f>IF(D487=0,0,E487/D487)</f>
        <v>0</v>
      </c>
    </row>
    <row r="488" spans="1:6" s="13" customFormat="1" ht="34.5">
      <c r="A488" s="125"/>
      <c r="B488" s="25" t="s">
        <v>13</v>
      </c>
      <c r="C488" s="238"/>
      <c r="D488" s="19">
        <v>3787</v>
      </c>
      <c r="E488" s="26">
        <v>1771</v>
      </c>
      <c r="F488" s="20">
        <f>IF(D488=0,0,E488/D488)</f>
        <v>0.46765249537892789</v>
      </c>
    </row>
    <row r="489" spans="1:6" s="13" customFormat="1" ht="148.5" customHeight="1">
      <c r="A489" s="125"/>
      <c r="B489" s="10" t="s">
        <v>22</v>
      </c>
      <c r="C489" s="235" t="s">
        <v>62</v>
      </c>
      <c r="D489" s="11">
        <f>SUM(D491:D493)</f>
        <v>228304.6</v>
      </c>
      <c r="E489" s="11">
        <f>SUM(E491:E493)</f>
        <v>148095.90000000002</v>
      </c>
      <c r="F489" s="27">
        <f>IF(D489=0,0,E489/D489)</f>
        <v>0.64867681159293333</v>
      </c>
    </row>
    <row r="490" spans="1:6" s="13" customFormat="1" ht="17.25">
      <c r="A490" s="125"/>
      <c r="B490" s="22" t="s">
        <v>10</v>
      </c>
      <c r="C490" s="235"/>
      <c r="D490" s="15"/>
      <c r="E490" s="23"/>
      <c r="F490" s="12"/>
    </row>
    <row r="491" spans="1:6" s="13" customFormat="1" ht="17.25">
      <c r="A491" s="125"/>
      <c r="B491" s="22" t="s">
        <v>11</v>
      </c>
      <c r="C491" s="235"/>
      <c r="D491" s="16" t="s">
        <v>16</v>
      </c>
      <c r="E491" s="16" t="s">
        <v>16</v>
      </c>
      <c r="F491" s="17" t="s">
        <v>16</v>
      </c>
    </row>
    <row r="492" spans="1:6" s="13" customFormat="1" ht="17.25">
      <c r="A492" s="125"/>
      <c r="B492" s="22" t="s">
        <v>12</v>
      </c>
      <c r="C492" s="235"/>
      <c r="D492" s="16">
        <v>9721.2000000000007</v>
      </c>
      <c r="E492" s="16">
        <v>9721.2000000000007</v>
      </c>
      <c r="F492" s="17">
        <f>IF(D492=0,0,E492/D492)</f>
        <v>1</v>
      </c>
    </row>
    <row r="493" spans="1:6" s="13" customFormat="1" ht="34.5">
      <c r="A493" s="125"/>
      <c r="B493" s="25" t="s">
        <v>13</v>
      </c>
      <c r="C493" s="235"/>
      <c r="D493" s="19">
        <v>218583.4</v>
      </c>
      <c r="E493" s="19">
        <v>138374.70000000001</v>
      </c>
      <c r="F493" s="20">
        <f>IF(D493=0,0,E493/D493)</f>
        <v>0.63305218969052557</v>
      </c>
    </row>
    <row r="494" spans="1:6" s="13" customFormat="1" ht="82.5" customHeight="1">
      <c r="A494" s="125"/>
      <c r="B494" s="10" t="s">
        <v>28</v>
      </c>
      <c r="C494" s="235" t="s">
        <v>41</v>
      </c>
      <c r="D494" s="11">
        <f>SUM(D496:D498)</f>
        <v>390224.3</v>
      </c>
      <c r="E494" s="11">
        <f>SUM(E496:E498)</f>
        <v>267763.7</v>
      </c>
      <c r="F494" s="27">
        <f>IF(D494=0,0,E494/D494)</f>
        <v>0.6861789488763258</v>
      </c>
    </row>
    <row r="495" spans="1:6" s="13" customFormat="1" ht="17.25">
      <c r="A495" s="125"/>
      <c r="B495" s="22" t="s">
        <v>10</v>
      </c>
      <c r="C495" s="235"/>
      <c r="D495" s="15"/>
      <c r="E495" s="23"/>
      <c r="F495" s="17"/>
    </row>
    <row r="496" spans="1:6" s="13" customFormat="1" ht="17.25">
      <c r="A496" s="125"/>
      <c r="B496" s="22" t="s">
        <v>11</v>
      </c>
      <c r="C496" s="235"/>
      <c r="D496" s="16" t="s">
        <v>16</v>
      </c>
      <c r="E496" s="24" t="s">
        <v>16</v>
      </c>
      <c r="F496" s="17" t="s">
        <v>16</v>
      </c>
    </row>
    <row r="497" spans="1:6" s="13" customFormat="1" ht="17.25">
      <c r="A497" s="125"/>
      <c r="B497" s="22" t="s">
        <v>12</v>
      </c>
      <c r="C497" s="235"/>
      <c r="D497" s="16">
        <v>10535.8</v>
      </c>
      <c r="E497" s="24">
        <v>6711.2</v>
      </c>
      <c r="F497" s="17">
        <f>IF(D497=0,0,E497/D497)</f>
        <v>0.63699007194517743</v>
      </c>
    </row>
    <row r="498" spans="1:6" s="13" customFormat="1" ht="34.5">
      <c r="A498" s="125"/>
      <c r="B498" s="25" t="s">
        <v>13</v>
      </c>
      <c r="C498" s="235"/>
      <c r="D498" s="19">
        <v>379688.5</v>
      </c>
      <c r="E498" s="26">
        <v>261052.5</v>
      </c>
      <c r="F498" s="20">
        <f>IF(D498=0,0,E498/D498)</f>
        <v>0.68754386819721958</v>
      </c>
    </row>
    <row r="499" spans="1:6" s="13" customFormat="1" ht="16.5">
      <c r="A499" s="124"/>
      <c r="B499" s="10" t="s">
        <v>29</v>
      </c>
      <c r="C499" s="246"/>
      <c r="D499" s="29">
        <f>SUM(D409,D414,D419,D424,D429,D434,D439,D444,D454,D459,D464,D469,D474,D479,D484,D489,D494,D449)</f>
        <v>17705365.200000003</v>
      </c>
      <c r="E499" s="29">
        <f>SUM(E409,E414,E419,E424,E429,E434,E439,E444,E454,E459,E464,E469,E474,E479,E484,E489,E494,E449)</f>
        <v>13042520.299999999</v>
      </c>
      <c r="F499" s="30">
        <f>IF(D499=0,0,E499/D499)</f>
        <v>0.73664226366819008</v>
      </c>
    </row>
    <row r="500" spans="1:6" s="13" customFormat="1" ht="17.25">
      <c r="A500" s="124"/>
      <c r="B500" s="22" t="s">
        <v>10</v>
      </c>
      <c r="C500" s="246"/>
      <c r="D500" s="34"/>
      <c r="E500" s="34"/>
      <c r="F500" s="33"/>
    </row>
    <row r="501" spans="1:6" s="13" customFormat="1" ht="17.25">
      <c r="A501" s="124"/>
      <c r="B501" s="22" t="s">
        <v>11</v>
      </c>
      <c r="C501" s="246"/>
      <c r="D501" s="34">
        <f t="shared" ref="D501:E503" si="4">SUM(D411,D416,D421,D426,D431,D436,D441,D446,D456,D461,D466,D471,D476,D481,D486,D491,D496,D451)</f>
        <v>1581473.9</v>
      </c>
      <c r="E501" s="34">
        <f t="shared" si="4"/>
        <v>1230550.7</v>
      </c>
      <c r="F501" s="35">
        <f>IF(D501=0,0,E501/D501)</f>
        <v>0.77810370439878906</v>
      </c>
    </row>
    <row r="502" spans="1:6" s="13" customFormat="1" ht="17.25">
      <c r="A502" s="124"/>
      <c r="B502" s="22" t="s">
        <v>12</v>
      </c>
      <c r="C502" s="246"/>
      <c r="D502" s="34">
        <f t="shared" si="4"/>
        <v>11125103.800000001</v>
      </c>
      <c r="E502" s="34">
        <f t="shared" si="4"/>
        <v>8319156.2999999998</v>
      </c>
      <c r="F502" s="35">
        <f>IF(D502=0,0,E502/D502)</f>
        <v>0.747782353275661</v>
      </c>
    </row>
    <row r="503" spans="1:6" s="13" customFormat="1" ht="34.5">
      <c r="A503" s="127"/>
      <c r="B503" s="25" t="s">
        <v>13</v>
      </c>
      <c r="C503" s="246"/>
      <c r="D503" s="37">
        <f t="shared" si="4"/>
        <v>4998787.5000000009</v>
      </c>
      <c r="E503" s="37">
        <f t="shared" si="4"/>
        <v>3492813.3000000007</v>
      </c>
      <c r="F503" s="38">
        <f>IF(D503=0,0,E503/D503)</f>
        <v>0.69873210253486473</v>
      </c>
    </row>
    <row r="504" spans="1:6" s="13" customFormat="1" ht="52.5" customHeight="1">
      <c r="A504" s="123">
        <v>11</v>
      </c>
      <c r="B504" s="234" t="s">
        <v>258</v>
      </c>
      <c r="C504" s="234"/>
      <c r="D504" s="234"/>
      <c r="E504" s="234"/>
      <c r="F504" s="234"/>
    </row>
    <row r="505" spans="1:6" s="13" customFormat="1" ht="66" customHeight="1">
      <c r="A505" s="125"/>
      <c r="B505" s="48" t="s">
        <v>64</v>
      </c>
      <c r="C505" s="235" t="s">
        <v>65</v>
      </c>
      <c r="D505" s="11">
        <f>SUM(D507:D509)</f>
        <v>7500</v>
      </c>
      <c r="E505" s="49">
        <f>SUM(E507:E509)</f>
        <v>7500</v>
      </c>
      <c r="F505" s="27">
        <f>IF(D505=0,0,E505/D505)</f>
        <v>1</v>
      </c>
    </row>
    <row r="506" spans="1:6" s="13" customFormat="1" ht="17.25">
      <c r="A506" s="125"/>
      <c r="B506" s="22" t="s">
        <v>10</v>
      </c>
      <c r="C506" s="235"/>
      <c r="D506" s="15"/>
      <c r="E506" s="23"/>
      <c r="F506" s="17"/>
    </row>
    <row r="507" spans="1:6" s="13" customFormat="1" ht="17.25">
      <c r="A507" s="125"/>
      <c r="B507" s="22" t="s">
        <v>11</v>
      </c>
      <c r="C507" s="235"/>
      <c r="D507" s="16">
        <v>1335</v>
      </c>
      <c r="E507" s="24">
        <v>1335</v>
      </c>
      <c r="F507" s="17">
        <f>IF(D507=0,0,E507/D507)</f>
        <v>1</v>
      </c>
    </row>
    <row r="508" spans="1:6" s="13" customFormat="1" ht="17.25">
      <c r="A508" s="125"/>
      <c r="B508" s="22" t="s">
        <v>12</v>
      </c>
      <c r="C508" s="235"/>
      <c r="D508" s="16">
        <v>6165</v>
      </c>
      <c r="E508" s="24">
        <v>6165</v>
      </c>
      <c r="F508" s="17">
        <f>IF(D508=0,0,E508/D508)</f>
        <v>1</v>
      </c>
    </row>
    <row r="509" spans="1:6" s="13" customFormat="1" ht="34.5">
      <c r="A509" s="125"/>
      <c r="B509" s="25" t="s">
        <v>13</v>
      </c>
      <c r="C509" s="235"/>
      <c r="D509" s="19" t="s">
        <v>16</v>
      </c>
      <c r="E509" s="26" t="s">
        <v>16</v>
      </c>
      <c r="F509" s="17" t="s">
        <v>16</v>
      </c>
    </row>
    <row r="510" spans="1:6" s="13" customFormat="1" ht="99" customHeight="1">
      <c r="A510" s="125"/>
      <c r="B510" s="48" t="s">
        <v>66</v>
      </c>
      <c r="C510" s="235" t="s">
        <v>65</v>
      </c>
      <c r="D510" s="11">
        <f>SUM(D512:D514)</f>
        <v>9520.5</v>
      </c>
      <c r="E510" s="49">
        <f>SUM(E512:E514)</f>
        <v>7810.5</v>
      </c>
      <c r="F510" s="27">
        <f>IF(D510=0,0,E510/D510)</f>
        <v>0.82038758468567829</v>
      </c>
    </row>
    <row r="511" spans="1:6" s="13" customFormat="1" ht="17.25">
      <c r="A511" s="125"/>
      <c r="B511" s="22" t="s">
        <v>10</v>
      </c>
      <c r="C511" s="235"/>
      <c r="D511" s="15"/>
      <c r="E511" s="23"/>
      <c r="F511" s="17"/>
    </row>
    <row r="512" spans="1:6" s="13" customFormat="1" ht="17.25">
      <c r="A512" s="125"/>
      <c r="B512" s="22" t="s">
        <v>11</v>
      </c>
      <c r="C512" s="235"/>
      <c r="D512" s="16" t="s">
        <v>16</v>
      </c>
      <c r="E512" s="16" t="s">
        <v>16</v>
      </c>
      <c r="F512" s="16" t="s">
        <v>16</v>
      </c>
    </row>
    <row r="513" spans="1:6" s="13" customFormat="1" ht="17.25">
      <c r="A513" s="125"/>
      <c r="B513" s="22" t="s">
        <v>12</v>
      </c>
      <c r="C513" s="235"/>
      <c r="D513" s="16" t="s">
        <v>16</v>
      </c>
      <c r="E513" s="16" t="s">
        <v>16</v>
      </c>
      <c r="F513" s="16" t="s">
        <v>16</v>
      </c>
    </row>
    <row r="514" spans="1:6" s="13" customFormat="1" ht="34.5">
      <c r="A514" s="125"/>
      <c r="B514" s="25" t="s">
        <v>13</v>
      </c>
      <c r="C514" s="235"/>
      <c r="D514" s="19">
        <v>9520.5</v>
      </c>
      <c r="E514" s="26">
        <v>7810.5</v>
      </c>
      <c r="F514" s="20">
        <f>IF(D514=0,0,E514/D514)</f>
        <v>0.82038758468567829</v>
      </c>
    </row>
    <row r="515" spans="1:6" s="13" customFormat="1" ht="66" customHeight="1">
      <c r="A515" s="125"/>
      <c r="B515" s="48" t="s">
        <v>67</v>
      </c>
      <c r="C515" s="235" t="s">
        <v>65</v>
      </c>
      <c r="D515" s="11">
        <f>SUM(D517:D519)</f>
        <v>37648.300000000003</v>
      </c>
      <c r="E515" s="49">
        <f>SUM(E517:E519)</f>
        <v>33153</v>
      </c>
      <c r="F515" s="27">
        <f>IF(D515=0,0,E515/D515)</f>
        <v>0.88059753030017285</v>
      </c>
    </row>
    <row r="516" spans="1:6" s="13" customFormat="1" ht="17.25">
      <c r="A516" s="125"/>
      <c r="B516" s="22" t="s">
        <v>10</v>
      </c>
      <c r="C516" s="235"/>
      <c r="D516" s="15"/>
      <c r="E516" s="23"/>
      <c r="F516" s="17"/>
    </row>
    <row r="517" spans="1:6" s="13" customFormat="1" ht="17.25">
      <c r="A517" s="125"/>
      <c r="B517" s="22" t="s">
        <v>11</v>
      </c>
      <c r="C517" s="235"/>
      <c r="D517" s="16" t="s">
        <v>16</v>
      </c>
      <c r="E517" s="16" t="s">
        <v>16</v>
      </c>
      <c r="F517" s="16" t="s">
        <v>16</v>
      </c>
    </row>
    <row r="518" spans="1:6" s="13" customFormat="1" ht="17.25">
      <c r="A518" s="125"/>
      <c r="B518" s="22" t="s">
        <v>12</v>
      </c>
      <c r="C518" s="235"/>
      <c r="D518" s="16" t="s">
        <v>16</v>
      </c>
      <c r="E518" s="16" t="s">
        <v>16</v>
      </c>
      <c r="F518" s="16" t="s">
        <v>16</v>
      </c>
    </row>
    <row r="519" spans="1:6" s="13" customFormat="1" ht="34.5">
      <c r="A519" s="125"/>
      <c r="B519" s="25" t="s">
        <v>13</v>
      </c>
      <c r="C519" s="235"/>
      <c r="D519" s="19">
        <v>37648.300000000003</v>
      </c>
      <c r="E519" s="26">
        <v>33153</v>
      </c>
      <c r="F519" s="20">
        <f>IF(D519=0,0,E519/D519)</f>
        <v>0.88059753030017285</v>
      </c>
    </row>
    <row r="520" spans="1:6" s="13" customFormat="1" ht="115.5" customHeight="1">
      <c r="A520" s="125"/>
      <c r="B520" s="48" t="s">
        <v>68</v>
      </c>
      <c r="C520" s="235" t="s">
        <v>65</v>
      </c>
      <c r="D520" s="11">
        <f>SUM(D522:D524)</f>
        <v>120622.2</v>
      </c>
      <c r="E520" s="49">
        <f>SUM(E522:E524)</f>
        <v>79814.2</v>
      </c>
      <c r="F520" s="27">
        <f>IF(D520=0,0,E520/D520)</f>
        <v>0.66168748373019226</v>
      </c>
    </row>
    <row r="521" spans="1:6" s="13" customFormat="1" ht="17.25">
      <c r="A521" s="125"/>
      <c r="B521" s="22" t="s">
        <v>10</v>
      </c>
      <c r="C521" s="235"/>
      <c r="D521" s="15"/>
      <c r="E521" s="23"/>
      <c r="F521" s="17"/>
    </row>
    <row r="522" spans="1:6" s="13" customFormat="1" ht="17.25">
      <c r="A522" s="125"/>
      <c r="B522" s="22" t="s">
        <v>11</v>
      </c>
      <c r="C522" s="235"/>
      <c r="D522" s="16" t="s">
        <v>16</v>
      </c>
      <c r="E522" s="16" t="s">
        <v>16</v>
      </c>
      <c r="F522" s="16" t="s">
        <v>16</v>
      </c>
    </row>
    <row r="523" spans="1:6" s="13" customFormat="1" ht="17.25">
      <c r="A523" s="125"/>
      <c r="B523" s="22" t="s">
        <v>12</v>
      </c>
      <c r="C523" s="235"/>
      <c r="D523" s="16" t="s">
        <v>16</v>
      </c>
      <c r="E523" s="16" t="s">
        <v>16</v>
      </c>
      <c r="F523" s="16" t="s">
        <v>16</v>
      </c>
    </row>
    <row r="524" spans="1:6" s="13" customFormat="1" ht="34.5">
      <c r="A524" s="125"/>
      <c r="B524" s="25" t="s">
        <v>13</v>
      </c>
      <c r="C524" s="235"/>
      <c r="D524" s="19">
        <v>120622.2</v>
      </c>
      <c r="E524" s="26">
        <v>79814.2</v>
      </c>
      <c r="F524" s="20">
        <f>IF(D524=0,0,E524/D524)</f>
        <v>0.66168748373019226</v>
      </c>
    </row>
    <row r="525" spans="1:6" s="13" customFormat="1" ht="115.5" customHeight="1">
      <c r="A525" s="125"/>
      <c r="B525" s="48" t="s">
        <v>69</v>
      </c>
      <c r="C525" s="235" t="s">
        <v>65</v>
      </c>
      <c r="D525" s="11">
        <f>SUM(D527:D529)</f>
        <v>11478.7</v>
      </c>
      <c r="E525" s="11">
        <f>SUM(E527:E529)</f>
        <v>8190.6</v>
      </c>
      <c r="F525" s="27">
        <f>IF(D525=0,0,E525/D525)</f>
        <v>0.71354770139475721</v>
      </c>
    </row>
    <row r="526" spans="1:6" s="13" customFormat="1" ht="17.25">
      <c r="A526" s="125"/>
      <c r="B526" s="22" t="s">
        <v>10</v>
      </c>
      <c r="C526" s="235"/>
      <c r="D526" s="15"/>
      <c r="E526" s="15"/>
      <c r="F526" s="17"/>
    </row>
    <row r="527" spans="1:6" s="13" customFormat="1" ht="17.25">
      <c r="A527" s="125"/>
      <c r="B527" s="22" t="s">
        <v>11</v>
      </c>
      <c r="C527" s="235"/>
      <c r="D527" s="16" t="s">
        <v>16</v>
      </c>
      <c r="E527" s="16" t="s">
        <v>16</v>
      </c>
      <c r="F527" s="16" t="s">
        <v>16</v>
      </c>
    </row>
    <row r="528" spans="1:6" s="13" customFormat="1" ht="17.25">
      <c r="A528" s="125"/>
      <c r="B528" s="22" t="s">
        <v>12</v>
      </c>
      <c r="C528" s="235"/>
      <c r="D528" s="16" t="s">
        <v>16</v>
      </c>
      <c r="E528" s="16" t="s">
        <v>16</v>
      </c>
      <c r="F528" s="16" t="s">
        <v>16</v>
      </c>
    </row>
    <row r="529" spans="1:6" s="13" customFormat="1" ht="34.5">
      <c r="A529" s="125"/>
      <c r="B529" s="25" t="s">
        <v>13</v>
      </c>
      <c r="C529" s="235"/>
      <c r="D529" s="19">
        <v>11478.7</v>
      </c>
      <c r="E529" s="19">
        <v>8190.6</v>
      </c>
      <c r="F529" s="20">
        <f>IF(D529=0,0,E529/D529)</f>
        <v>0.71354770139475721</v>
      </c>
    </row>
    <row r="530" spans="1:6" s="13" customFormat="1" ht="148.5" customHeight="1">
      <c r="A530" s="125"/>
      <c r="B530" s="48" t="s">
        <v>70</v>
      </c>
      <c r="C530" s="235" t="s">
        <v>65</v>
      </c>
      <c r="D530" s="11">
        <f>SUM(D532:D534)</f>
        <v>340754.5</v>
      </c>
      <c r="E530" s="49">
        <f>SUM(E532:E534)</f>
        <v>234067.7</v>
      </c>
      <c r="F530" s="27">
        <f>IF(D530=0,0,E530/D530)</f>
        <v>0.6869100774898057</v>
      </c>
    </row>
    <row r="531" spans="1:6" s="13" customFormat="1" ht="17.25">
      <c r="A531" s="125"/>
      <c r="B531" s="22" t="s">
        <v>10</v>
      </c>
      <c r="C531" s="235"/>
      <c r="D531" s="15"/>
      <c r="E531" s="23"/>
      <c r="F531" s="17"/>
    </row>
    <row r="532" spans="1:6" s="13" customFormat="1" ht="17.25">
      <c r="A532" s="125"/>
      <c r="B532" s="22" t="s">
        <v>11</v>
      </c>
      <c r="C532" s="235"/>
      <c r="D532" s="16" t="s">
        <v>16</v>
      </c>
      <c r="E532" s="24" t="s">
        <v>16</v>
      </c>
      <c r="F532" s="17" t="s">
        <v>16</v>
      </c>
    </row>
    <row r="533" spans="1:6" s="13" customFormat="1" ht="17.25">
      <c r="A533" s="125"/>
      <c r="B533" s="22" t="s">
        <v>12</v>
      </c>
      <c r="C533" s="235"/>
      <c r="D533" s="16">
        <v>15895.7</v>
      </c>
      <c r="E533" s="24">
        <v>10562.7</v>
      </c>
      <c r="F533" s="17">
        <f>IF(D533=0,0,E533/D533)</f>
        <v>0.66450046238919958</v>
      </c>
    </row>
    <row r="534" spans="1:6" s="13" customFormat="1" ht="34.5">
      <c r="A534" s="125"/>
      <c r="B534" s="25" t="s">
        <v>13</v>
      </c>
      <c r="C534" s="235"/>
      <c r="D534" s="19">
        <v>324858.8</v>
      </c>
      <c r="E534" s="26">
        <v>223505</v>
      </c>
      <c r="F534" s="20">
        <f>IF(D534=0,0,E534/D534)</f>
        <v>0.68800660471564878</v>
      </c>
    </row>
    <row r="535" spans="1:6" s="13" customFormat="1" ht="82.5" customHeight="1">
      <c r="A535" s="125"/>
      <c r="B535" s="48" t="s">
        <v>23</v>
      </c>
      <c r="C535" s="235" t="s">
        <v>269</v>
      </c>
      <c r="D535" s="11">
        <f>SUM(D537:D539)</f>
        <v>1003.4</v>
      </c>
      <c r="E535" s="49">
        <f>SUM(E537:E539)</f>
        <v>0</v>
      </c>
      <c r="F535" s="27">
        <f>IF(D535=0,0,E535/D535)</f>
        <v>0</v>
      </c>
    </row>
    <row r="536" spans="1:6" s="13" customFormat="1" ht="17.25">
      <c r="A536" s="125"/>
      <c r="B536" s="22" t="s">
        <v>10</v>
      </c>
      <c r="C536" s="235"/>
      <c r="D536" s="15"/>
      <c r="E536" s="23"/>
      <c r="F536" s="17"/>
    </row>
    <row r="537" spans="1:6" s="13" customFormat="1" ht="17.25">
      <c r="A537" s="125"/>
      <c r="B537" s="22" t="s">
        <v>11</v>
      </c>
      <c r="C537" s="235"/>
      <c r="D537" s="16" t="s">
        <v>16</v>
      </c>
      <c r="E537" s="16" t="s">
        <v>16</v>
      </c>
      <c r="F537" s="16" t="s">
        <v>16</v>
      </c>
    </row>
    <row r="538" spans="1:6" s="13" customFormat="1" ht="17.25">
      <c r="A538" s="125"/>
      <c r="B538" s="22" t="s">
        <v>12</v>
      </c>
      <c r="C538" s="235"/>
      <c r="D538" s="16" t="s">
        <v>16</v>
      </c>
      <c r="E538" s="16" t="s">
        <v>16</v>
      </c>
      <c r="F538" s="16" t="s">
        <v>16</v>
      </c>
    </row>
    <row r="539" spans="1:6" s="13" customFormat="1" ht="34.5">
      <c r="A539" s="125"/>
      <c r="B539" s="25" t="s">
        <v>13</v>
      </c>
      <c r="C539" s="235"/>
      <c r="D539" s="19">
        <v>1003.4</v>
      </c>
      <c r="E539" s="26">
        <v>0</v>
      </c>
      <c r="F539" s="20">
        <f>IF(D539=0,0,E539/D539)</f>
        <v>0</v>
      </c>
    </row>
    <row r="540" spans="1:6" s="13" customFormat="1" ht="82.5" customHeight="1">
      <c r="A540" s="125"/>
      <c r="B540" s="48" t="s">
        <v>71</v>
      </c>
      <c r="C540" s="235" t="s">
        <v>65</v>
      </c>
      <c r="D540" s="11">
        <f>SUM(D542:D544)</f>
        <v>240</v>
      </c>
      <c r="E540" s="49">
        <f>SUM(E542:E544)</f>
        <v>0</v>
      </c>
      <c r="F540" s="27">
        <f>IF(D540=0,0,E540/D540)</f>
        <v>0</v>
      </c>
    </row>
    <row r="541" spans="1:6" s="13" customFormat="1" ht="17.25">
      <c r="A541" s="125"/>
      <c r="B541" s="22" t="s">
        <v>10</v>
      </c>
      <c r="C541" s="235"/>
      <c r="D541" s="15"/>
      <c r="E541" s="23"/>
      <c r="F541" s="17"/>
    </row>
    <row r="542" spans="1:6" s="13" customFormat="1" ht="17.25">
      <c r="A542" s="125"/>
      <c r="B542" s="22" t="s">
        <v>11</v>
      </c>
      <c r="C542" s="235"/>
      <c r="D542" s="16" t="s">
        <v>16</v>
      </c>
      <c r="E542" s="16" t="s">
        <v>16</v>
      </c>
      <c r="F542" s="16" t="s">
        <v>16</v>
      </c>
    </row>
    <row r="543" spans="1:6" s="13" customFormat="1" ht="17.25">
      <c r="A543" s="125"/>
      <c r="B543" s="22" t="s">
        <v>12</v>
      </c>
      <c r="C543" s="235"/>
      <c r="D543" s="16" t="s">
        <v>16</v>
      </c>
      <c r="E543" s="16" t="s">
        <v>16</v>
      </c>
      <c r="F543" s="16" t="s">
        <v>16</v>
      </c>
    </row>
    <row r="544" spans="1:6" s="13" customFormat="1" ht="34.5">
      <c r="A544" s="125"/>
      <c r="B544" s="25" t="s">
        <v>13</v>
      </c>
      <c r="C544" s="235"/>
      <c r="D544" s="19">
        <v>240</v>
      </c>
      <c r="E544" s="26">
        <v>0</v>
      </c>
      <c r="F544" s="17">
        <f>IF(D544=0,0,E544/D544)</f>
        <v>0</v>
      </c>
    </row>
    <row r="545" spans="1:6" s="13" customFormat="1" ht="99" customHeight="1">
      <c r="A545" s="125"/>
      <c r="B545" s="48" t="s">
        <v>22</v>
      </c>
      <c r="C545" s="235" t="s">
        <v>65</v>
      </c>
      <c r="D545" s="11">
        <f>SUM(D547:D549)</f>
        <v>19164</v>
      </c>
      <c r="E545" s="49">
        <f>SUM(E547:E549)</f>
        <v>17431.099999999999</v>
      </c>
      <c r="F545" s="27">
        <f>IF(D545=0,0,E545/D545)</f>
        <v>0.90957524525151323</v>
      </c>
    </row>
    <row r="546" spans="1:6" s="13" customFormat="1" ht="17.25">
      <c r="A546" s="125"/>
      <c r="B546" s="22" t="s">
        <v>10</v>
      </c>
      <c r="C546" s="235"/>
      <c r="D546" s="15"/>
      <c r="E546" s="23"/>
      <c r="F546" s="17"/>
    </row>
    <row r="547" spans="1:6" s="13" customFormat="1" ht="17.25">
      <c r="A547" s="125"/>
      <c r="B547" s="22" t="s">
        <v>11</v>
      </c>
      <c r="C547" s="235"/>
      <c r="D547" s="16" t="s">
        <v>16</v>
      </c>
      <c r="E547" s="24" t="s">
        <v>16</v>
      </c>
      <c r="F547" s="16" t="s">
        <v>16</v>
      </c>
    </row>
    <row r="548" spans="1:6" s="13" customFormat="1" ht="17.25">
      <c r="A548" s="125"/>
      <c r="B548" s="22" t="s">
        <v>12</v>
      </c>
      <c r="C548" s="235"/>
      <c r="D548" s="16">
        <v>1600</v>
      </c>
      <c r="E548" s="24">
        <v>1600</v>
      </c>
      <c r="F548" s="17">
        <f>IF(D548=0,0,E548/D548)</f>
        <v>1</v>
      </c>
    </row>
    <row r="549" spans="1:6" s="13" customFormat="1" ht="34.5">
      <c r="A549" s="125"/>
      <c r="B549" s="25" t="s">
        <v>13</v>
      </c>
      <c r="C549" s="235"/>
      <c r="D549" s="19">
        <v>17564</v>
      </c>
      <c r="E549" s="26">
        <v>15831.1</v>
      </c>
      <c r="F549" s="20">
        <f>IF(D549=0,0,E549/D549)</f>
        <v>0.90133796401730815</v>
      </c>
    </row>
    <row r="550" spans="1:6" s="13" customFormat="1" ht="16.5">
      <c r="A550" s="124"/>
      <c r="B550" s="10" t="s">
        <v>29</v>
      </c>
      <c r="C550" s="246"/>
      <c r="D550" s="29">
        <f>SUM(D505,D510,D515,D520,D525,D530,D535,D540,D545)</f>
        <v>547931.6</v>
      </c>
      <c r="E550" s="29">
        <f>SUM(E505,E510,E515,E520,E525,E530,E535,E540,E545)</f>
        <v>387967.1</v>
      </c>
      <c r="F550" s="33">
        <f>IF(D550=0,0,E550/D550)</f>
        <v>0.7080575385686827</v>
      </c>
    </row>
    <row r="551" spans="1:6" s="13" customFormat="1" ht="17.25">
      <c r="A551" s="124"/>
      <c r="B551" s="22" t="s">
        <v>10</v>
      </c>
      <c r="C551" s="246"/>
      <c r="D551" s="32"/>
      <c r="E551" s="32"/>
      <c r="F551" s="33"/>
    </row>
    <row r="552" spans="1:6" s="13" customFormat="1" ht="17.25">
      <c r="A552" s="124"/>
      <c r="B552" s="22" t="s">
        <v>11</v>
      </c>
      <c r="C552" s="246"/>
      <c r="D552" s="34">
        <f t="shared" ref="D552:E554" si="5">SUM(D547,D542,D537,D532,D527,D522,D517,D512,D507)</f>
        <v>1335</v>
      </c>
      <c r="E552" s="34">
        <f t="shared" si="5"/>
        <v>1335</v>
      </c>
      <c r="F552" s="35">
        <f>IF(D552=0,0,E552/D552)</f>
        <v>1</v>
      </c>
    </row>
    <row r="553" spans="1:6" s="13" customFormat="1" ht="17.25">
      <c r="A553" s="124"/>
      <c r="B553" s="22" t="s">
        <v>12</v>
      </c>
      <c r="C553" s="246"/>
      <c r="D553" s="34">
        <f t="shared" si="5"/>
        <v>23660.7</v>
      </c>
      <c r="E553" s="34">
        <f t="shared" si="5"/>
        <v>18327.7</v>
      </c>
      <c r="F553" s="35">
        <f>IF(D553=0,0,E553/D553)</f>
        <v>0.77460514693140947</v>
      </c>
    </row>
    <row r="554" spans="1:6" s="13" customFormat="1" ht="34.5">
      <c r="A554" s="127"/>
      <c r="B554" s="25" t="s">
        <v>13</v>
      </c>
      <c r="C554" s="246"/>
      <c r="D554" s="37">
        <f t="shared" si="5"/>
        <v>522935.9</v>
      </c>
      <c r="E554" s="37">
        <f t="shared" si="5"/>
        <v>368304.4</v>
      </c>
      <c r="F554" s="38">
        <f>IF(D554=0,0,E554/D554)</f>
        <v>0.70430123462550576</v>
      </c>
    </row>
    <row r="555" spans="1:6" s="13" customFormat="1" ht="54" customHeight="1">
      <c r="A555" s="123">
        <v>12</v>
      </c>
      <c r="B555" s="234" t="s">
        <v>72</v>
      </c>
      <c r="C555" s="234"/>
      <c r="D555" s="234"/>
      <c r="E555" s="234"/>
      <c r="F555" s="234"/>
    </row>
    <row r="556" spans="1:6" s="13" customFormat="1" ht="121.5" customHeight="1">
      <c r="A556" s="125"/>
      <c r="B556" s="48" t="s">
        <v>73</v>
      </c>
      <c r="C556" s="235" t="s">
        <v>74</v>
      </c>
      <c r="D556" s="11">
        <f>SUM(D558:D561)</f>
        <v>1626.6</v>
      </c>
      <c r="E556" s="55">
        <f>SUM(E558:E561)</f>
        <v>995.2</v>
      </c>
      <c r="F556" s="27">
        <f>IF(D556=0,0,E556/D556)</f>
        <v>0.61182835362105015</v>
      </c>
    </row>
    <row r="557" spans="1:6" s="13" customFormat="1" ht="35.25" customHeight="1">
      <c r="A557" s="125"/>
      <c r="B557" s="22" t="s">
        <v>10</v>
      </c>
      <c r="C557" s="235"/>
      <c r="D557" s="15"/>
      <c r="E557" s="41"/>
      <c r="F557" s="17"/>
    </row>
    <row r="558" spans="1:6" s="13" customFormat="1" ht="35.25" customHeight="1">
      <c r="A558" s="125"/>
      <c r="B558" s="22" t="s">
        <v>11</v>
      </c>
      <c r="C558" s="235"/>
      <c r="D558" s="16" t="s">
        <v>16</v>
      </c>
      <c r="E558" s="43" t="s">
        <v>16</v>
      </c>
      <c r="F558" s="17" t="s">
        <v>16</v>
      </c>
    </row>
    <row r="559" spans="1:6" s="13" customFormat="1" ht="35.25" customHeight="1">
      <c r="A559" s="125"/>
      <c r="B559" s="22" t="s">
        <v>12</v>
      </c>
      <c r="C559" s="235"/>
      <c r="D559" s="16" t="s">
        <v>16</v>
      </c>
      <c r="E559" s="43" t="s">
        <v>16</v>
      </c>
      <c r="F559" s="17" t="s">
        <v>16</v>
      </c>
    </row>
    <row r="560" spans="1:6" s="13" customFormat="1" ht="35.25" customHeight="1">
      <c r="A560" s="125"/>
      <c r="B560" s="22" t="s">
        <v>13</v>
      </c>
      <c r="C560" s="235"/>
      <c r="D560" s="16">
        <v>1626.6</v>
      </c>
      <c r="E560" s="43">
        <v>995.2</v>
      </c>
      <c r="F560" s="17">
        <f>IF(D560=0,0,E560/D560)</f>
        <v>0.61182835362105015</v>
      </c>
    </row>
    <row r="561" spans="1:6" s="13" customFormat="1" ht="35.25" customHeight="1">
      <c r="A561" s="125"/>
      <c r="B561" s="25" t="s">
        <v>75</v>
      </c>
      <c r="C561" s="235"/>
      <c r="D561" s="19" t="s">
        <v>16</v>
      </c>
      <c r="E561" s="43" t="s">
        <v>16</v>
      </c>
      <c r="F561" s="20" t="s">
        <v>16</v>
      </c>
    </row>
    <row r="562" spans="1:6" s="13" customFormat="1" ht="156" customHeight="1">
      <c r="A562" s="125"/>
      <c r="B562" s="48" t="s">
        <v>76</v>
      </c>
      <c r="C562" s="235" t="s">
        <v>77</v>
      </c>
      <c r="D562" s="11">
        <f>SUM(D564:D567)</f>
        <v>2578.1</v>
      </c>
      <c r="E562" s="55">
        <f>SUM(E564:E567)</f>
        <v>746.7</v>
      </c>
      <c r="F562" s="27">
        <f>IF(D562=0,0,E562/D562)</f>
        <v>0.28963189946084328</v>
      </c>
    </row>
    <row r="563" spans="1:6" s="13" customFormat="1" ht="35.25" customHeight="1">
      <c r="A563" s="125"/>
      <c r="B563" s="22" t="s">
        <v>10</v>
      </c>
      <c r="C563" s="235"/>
      <c r="D563" s="15"/>
      <c r="E563" s="41"/>
      <c r="F563" s="17"/>
    </row>
    <row r="564" spans="1:6" s="13" customFormat="1" ht="35.25" customHeight="1">
      <c r="A564" s="125"/>
      <c r="B564" s="22" t="s">
        <v>11</v>
      </c>
      <c r="C564" s="235"/>
      <c r="D564" s="16" t="s">
        <v>16</v>
      </c>
      <c r="E564" s="43" t="s">
        <v>16</v>
      </c>
      <c r="F564" s="17" t="s">
        <v>16</v>
      </c>
    </row>
    <row r="565" spans="1:6" s="13" customFormat="1" ht="35.25" customHeight="1">
      <c r="A565" s="125"/>
      <c r="B565" s="22" t="s">
        <v>12</v>
      </c>
      <c r="C565" s="235"/>
      <c r="D565" s="16" t="s">
        <v>16</v>
      </c>
      <c r="E565" s="43" t="s">
        <v>16</v>
      </c>
      <c r="F565" s="17" t="s">
        <v>16</v>
      </c>
    </row>
    <row r="566" spans="1:6" s="13" customFormat="1" ht="35.25" customHeight="1">
      <c r="A566" s="125"/>
      <c r="B566" s="22" t="s">
        <v>78</v>
      </c>
      <c r="C566" s="235"/>
      <c r="D566" s="16">
        <v>2458.1</v>
      </c>
      <c r="E566" s="43">
        <v>690.6</v>
      </c>
      <c r="F566" s="17">
        <f>IF(D566=0,0,E566/D566)</f>
        <v>0.28094870021561369</v>
      </c>
    </row>
    <row r="567" spans="1:6" s="13" customFormat="1" ht="35.25" customHeight="1">
      <c r="A567" s="125"/>
      <c r="B567" s="25" t="s">
        <v>75</v>
      </c>
      <c r="C567" s="235"/>
      <c r="D567" s="19">
        <v>120</v>
      </c>
      <c r="E567" s="19">
        <v>56.1</v>
      </c>
      <c r="F567" s="20">
        <f>IF(D567=0,0,E567/D567)</f>
        <v>0.46750000000000003</v>
      </c>
    </row>
    <row r="568" spans="1:6" s="13" customFormat="1" ht="122.25" customHeight="1">
      <c r="A568" s="125"/>
      <c r="B568" s="48" t="s">
        <v>79</v>
      </c>
      <c r="C568" s="235" t="s">
        <v>80</v>
      </c>
      <c r="D568" s="11">
        <f>SUM(D570:D573)</f>
        <v>3452.3</v>
      </c>
      <c r="E568" s="11">
        <f>SUM(E570:E573)</f>
        <v>1235.9000000000001</v>
      </c>
      <c r="F568" s="27">
        <f>IF(D568=0,0,E568/D568)</f>
        <v>0.35799322191003102</v>
      </c>
    </row>
    <row r="569" spans="1:6" s="13" customFormat="1" ht="35.25" customHeight="1">
      <c r="A569" s="125"/>
      <c r="B569" s="22" t="s">
        <v>10</v>
      </c>
      <c r="C569" s="235"/>
      <c r="D569" s="15"/>
      <c r="E569" s="15"/>
      <c r="F569" s="17"/>
    </row>
    <row r="570" spans="1:6" s="13" customFormat="1" ht="35.25" customHeight="1">
      <c r="A570" s="125"/>
      <c r="B570" s="22" t="s">
        <v>11</v>
      </c>
      <c r="C570" s="235"/>
      <c r="D570" s="16" t="s">
        <v>16</v>
      </c>
      <c r="E570" s="16" t="s">
        <v>16</v>
      </c>
      <c r="F570" s="17" t="s">
        <v>16</v>
      </c>
    </row>
    <row r="571" spans="1:6" s="13" customFormat="1" ht="35.25" customHeight="1">
      <c r="A571" s="125"/>
      <c r="B571" s="22" t="s">
        <v>12</v>
      </c>
      <c r="C571" s="235"/>
      <c r="D571" s="16" t="s">
        <v>16</v>
      </c>
      <c r="E571" s="16" t="s">
        <v>16</v>
      </c>
      <c r="F571" s="17" t="s">
        <v>16</v>
      </c>
    </row>
    <row r="572" spans="1:6" s="13" customFormat="1" ht="35.25" customHeight="1">
      <c r="A572" s="125"/>
      <c r="B572" s="22" t="s">
        <v>13</v>
      </c>
      <c r="C572" s="235"/>
      <c r="D572" s="16">
        <v>1469.3</v>
      </c>
      <c r="E572" s="16">
        <v>701.1</v>
      </c>
      <c r="F572" s="17">
        <f>IF(D572=0,0,E572/D572)</f>
        <v>0.47716599741373444</v>
      </c>
    </row>
    <row r="573" spans="1:6" s="13" customFormat="1" ht="35.25" customHeight="1">
      <c r="A573" s="125"/>
      <c r="B573" s="25" t="s">
        <v>75</v>
      </c>
      <c r="C573" s="235"/>
      <c r="D573" s="19">
        <v>1983</v>
      </c>
      <c r="E573" s="19">
        <v>534.79999999999995</v>
      </c>
      <c r="F573" s="20">
        <f>IF(D573=0,0,E573/D573)</f>
        <v>0.26969238527483608</v>
      </c>
    </row>
    <row r="574" spans="1:6" s="13" customFormat="1" ht="111.75" customHeight="1">
      <c r="A574" s="125"/>
      <c r="B574" s="48" t="s">
        <v>81</v>
      </c>
      <c r="C574" s="235" t="s">
        <v>82</v>
      </c>
      <c r="D574" s="11">
        <f>SUM(D576:D579)</f>
        <v>5796.2</v>
      </c>
      <c r="E574" s="55">
        <f>SUM(E576:E579)</f>
        <v>4233.3999999999996</v>
      </c>
      <c r="F574" s="27">
        <f>IF(D574=0,0,E574/D574)</f>
        <v>0.73037507332390184</v>
      </c>
    </row>
    <row r="575" spans="1:6" s="13" customFormat="1" ht="35.25" customHeight="1">
      <c r="A575" s="125"/>
      <c r="B575" s="22" t="s">
        <v>10</v>
      </c>
      <c r="C575" s="235"/>
      <c r="D575" s="15"/>
      <c r="E575" s="41"/>
      <c r="F575" s="17"/>
    </row>
    <row r="576" spans="1:6" s="13" customFormat="1" ht="35.25" customHeight="1">
      <c r="A576" s="125"/>
      <c r="B576" s="22" t="s">
        <v>11</v>
      </c>
      <c r="C576" s="235"/>
      <c r="D576" s="16" t="s">
        <v>16</v>
      </c>
      <c r="E576" s="43" t="s">
        <v>16</v>
      </c>
      <c r="F576" s="17" t="s">
        <v>16</v>
      </c>
    </row>
    <row r="577" spans="1:6" s="13" customFormat="1" ht="35.25" customHeight="1">
      <c r="A577" s="125"/>
      <c r="B577" s="22" t="s">
        <v>12</v>
      </c>
      <c r="C577" s="235"/>
      <c r="D577" s="16" t="s">
        <v>16</v>
      </c>
      <c r="E577" s="43" t="s">
        <v>16</v>
      </c>
      <c r="F577" s="17" t="s">
        <v>16</v>
      </c>
    </row>
    <row r="578" spans="1:6" s="13" customFormat="1" ht="35.25" customHeight="1">
      <c r="A578" s="125"/>
      <c r="B578" s="22" t="s">
        <v>13</v>
      </c>
      <c r="C578" s="235"/>
      <c r="D578" s="16">
        <v>946.2</v>
      </c>
      <c r="E578" s="43">
        <v>334.4</v>
      </c>
      <c r="F578" s="17">
        <f>IF(D578=0,0,E578/D578)</f>
        <v>0.35341365461847385</v>
      </c>
    </row>
    <row r="579" spans="1:6" s="13" customFormat="1" ht="35.25" customHeight="1">
      <c r="A579" s="125"/>
      <c r="B579" s="25" t="s">
        <v>75</v>
      </c>
      <c r="C579" s="235"/>
      <c r="D579" s="19">
        <v>4850</v>
      </c>
      <c r="E579" s="43">
        <v>3899</v>
      </c>
      <c r="F579" s="20">
        <f>IF(D579=0,0,E579/D579)</f>
        <v>0.80391752577319586</v>
      </c>
    </row>
    <row r="580" spans="1:6" s="13" customFormat="1" ht="66" customHeight="1">
      <c r="A580" s="125"/>
      <c r="B580" s="10" t="s">
        <v>83</v>
      </c>
      <c r="C580" s="235" t="s">
        <v>32</v>
      </c>
      <c r="D580" s="11">
        <f>SUM(D582:D584)</f>
        <v>121.4</v>
      </c>
      <c r="E580" s="11">
        <f>SUM(E582:E584)</f>
        <v>111</v>
      </c>
      <c r="F580" s="27">
        <f>IF(D580=0,0,E580/D580)</f>
        <v>0.91433278418451391</v>
      </c>
    </row>
    <row r="581" spans="1:6" s="13" customFormat="1" ht="17.25">
      <c r="A581" s="125"/>
      <c r="B581" s="22" t="s">
        <v>10</v>
      </c>
      <c r="C581" s="235"/>
      <c r="D581" s="15"/>
      <c r="E581" s="23"/>
      <c r="F581" s="12"/>
    </row>
    <row r="582" spans="1:6" s="13" customFormat="1" ht="17.25">
      <c r="A582" s="125"/>
      <c r="B582" s="22" t="s">
        <v>11</v>
      </c>
      <c r="C582" s="235"/>
      <c r="D582" s="16" t="s">
        <v>16</v>
      </c>
      <c r="E582" s="16" t="s">
        <v>16</v>
      </c>
      <c r="F582" s="17" t="s">
        <v>16</v>
      </c>
    </row>
    <row r="583" spans="1:6" s="13" customFormat="1" ht="17.25">
      <c r="A583" s="125"/>
      <c r="B583" s="22" t="s">
        <v>12</v>
      </c>
      <c r="C583" s="235"/>
      <c r="D583" s="16" t="s">
        <v>16</v>
      </c>
      <c r="E583" s="16" t="s">
        <v>16</v>
      </c>
      <c r="F583" s="17" t="s">
        <v>16</v>
      </c>
    </row>
    <row r="584" spans="1:6" s="13" customFormat="1" ht="34.5">
      <c r="A584" s="125"/>
      <c r="B584" s="25" t="s">
        <v>13</v>
      </c>
      <c r="C584" s="235"/>
      <c r="D584" s="19">
        <v>121.4</v>
      </c>
      <c r="E584" s="19">
        <v>111</v>
      </c>
      <c r="F584" s="17">
        <f>IF(D584=0,0,E584/D584)</f>
        <v>0.91433278418451391</v>
      </c>
    </row>
    <row r="585" spans="1:6" s="13" customFormat="1" ht="16.5">
      <c r="A585" s="124"/>
      <c r="B585" s="10" t="s">
        <v>29</v>
      </c>
      <c r="C585" s="246"/>
      <c r="D585" s="29">
        <f>SUM(D580,D574,D568,D562,D556)</f>
        <v>13574.6</v>
      </c>
      <c r="E585" s="29">
        <f>SUM(E580,E574,E568,E562,E556)</f>
        <v>7322.1999999999989</v>
      </c>
      <c r="F585" s="30">
        <f>IF(D585=0,0,E585/D585)</f>
        <v>0.53940447600665942</v>
      </c>
    </row>
    <row r="586" spans="1:6" s="13" customFormat="1" ht="17.25">
      <c r="A586" s="124"/>
      <c r="B586" s="22" t="s">
        <v>10</v>
      </c>
      <c r="C586" s="246"/>
      <c r="D586" s="32"/>
      <c r="E586" s="32"/>
      <c r="F586" s="33"/>
    </row>
    <row r="587" spans="1:6" s="13" customFormat="1" ht="17.25">
      <c r="A587" s="124"/>
      <c r="B587" s="22" t="s">
        <v>11</v>
      </c>
      <c r="C587" s="246"/>
      <c r="D587" s="34" t="s">
        <v>16</v>
      </c>
      <c r="E587" s="34" t="s">
        <v>16</v>
      </c>
      <c r="F587" s="35" t="s">
        <v>16</v>
      </c>
    </row>
    <row r="588" spans="1:6" s="13" customFormat="1" ht="17.25">
      <c r="A588" s="124"/>
      <c r="B588" s="22" t="s">
        <v>12</v>
      </c>
      <c r="C588" s="246"/>
      <c r="D588" s="34" t="s">
        <v>16</v>
      </c>
      <c r="E588" s="34" t="s">
        <v>16</v>
      </c>
      <c r="F588" s="35" t="s">
        <v>16</v>
      </c>
    </row>
    <row r="589" spans="1:6" s="13" customFormat="1" ht="34.5">
      <c r="A589" s="124"/>
      <c r="B589" s="22" t="s">
        <v>13</v>
      </c>
      <c r="C589" s="246"/>
      <c r="D589" s="34">
        <f>SUM(D584,D578,D572,D566,D560)</f>
        <v>6621.6</v>
      </c>
      <c r="E589" s="34">
        <f>SUM(E584,E578,E572,E566,E560)</f>
        <v>2832.3</v>
      </c>
      <c r="F589" s="35">
        <f>IF(D589=0,0,E589/D589)</f>
        <v>0.42773649873142444</v>
      </c>
    </row>
    <row r="590" spans="1:6" s="13" customFormat="1" ht="17.25">
      <c r="A590" s="127"/>
      <c r="B590" s="25" t="s">
        <v>75</v>
      </c>
      <c r="C590" s="246"/>
      <c r="D590" s="37">
        <f>SUM(D579,D573,D567,D561)</f>
        <v>6953</v>
      </c>
      <c r="E590" s="37">
        <f>SUM(E579,E573,E567,E561)</f>
        <v>4489.9000000000005</v>
      </c>
      <c r="F590" s="38">
        <f>IF(D590=0,0,E590/D590)</f>
        <v>0.64575003595570268</v>
      </c>
    </row>
    <row r="591" spans="1:6" s="13" customFormat="1" ht="54.75" customHeight="1">
      <c r="A591" s="123">
        <v>13</v>
      </c>
      <c r="B591" s="234" t="s">
        <v>259</v>
      </c>
      <c r="C591" s="234"/>
      <c r="D591" s="234"/>
      <c r="E591" s="234"/>
      <c r="F591" s="234"/>
    </row>
    <row r="592" spans="1:6" s="13" customFormat="1" ht="132" customHeight="1">
      <c r="A592" s="125"/>
      <c r="B592" s="10" t="s">
        <v>85</v>
      </c>
      <c r="C592" s="255" t="s">
        <v>94</v>
      </c>
      <c r="D592" s="11">
        <f>SUM(D594:D596)</f>
        <v>5075.3999999999996</v>
      </c>
      <c r="E592" s="11">
        <f>SUM(E594:E596)</f>
        <v>299.89999999999998</v>
      </c>
      <c r="F592" s="27">
        <f>IF(D592=0,0,E592/D592)</f>
        <v>5.9088938802852979E-2</v>
      </c>
    </row>
    <row r="593" spans="1:6" s="13" customFormat="1" ht="17.25">
      <c r="A593" s="125"/>
      <c r="B593" s="22" t="s">
        <v>10</v>
      </c>
      <c r="C593" s="255"/>
      <c r="D593" s="15"/>
      <c r="E593" s="23"/>
      <c r="F593" s="12"/>
    </row>
    <row r="594" spans="1:6" s="13" customFormat="1" ht="17.25" hidden="1">
      <c r="A594" s="125"/>
      <c r="B594" s="22" t="s">
        <v>11</v>
      </c>
      <c r="C594" s="255"/>
      <c r="D594" s="16" t="s">
        <v>16</v>
      </c>
      <c r="E594" s="16" t="s">
        <v>16</v>
      </c>
      <c r="F594" s="17" t="s">
        <v>16</v>
      </c>
    </row>
    <row r="595" spans="1:6" s="13" customFormat="1" ht="17.25" hidden="1">
      <c r="A595" s="125"/>
      <c r="B595" s="22" t="s">
        <v>12</v>
      </c>
      <c r="C595" s="255"/>
      <c r="D595" s="16" t="s">
        <v>16</v>
      </c>
      <c r="E595" s="16" t="s">
        <v>16</v>
      </c>
      <c r="F595" s="17" t="s">
        <v>16</v>
      </c>
    </row>
    <row r="596" spans="1:6" s="13" customFormat="1" ht="34.5">
      <c r="A596" s="125"/>
      <c r="B596" s="25" t="s">
        <v>13</v>
      </c>
      <c r="C596" s="255"/>
      <c r="D596" s="19">
        <v>5075.3999999999996</v>
      </c>
      <c r="E596" s="19">
        <v>299.89999999999998</v>
      </c>
      <c r="F596" s="17">
        <f>IF(D596=0,0,E596/D596)</f>
        <v>5.9088938802852979E-2</v>
      </c>
    </row>
    <row r="597" spans="1:6" s="13" customFormat="1" ht="165" customHeight="1">
      <c r="A597" s="125"/>
      <c r="B597" s="10" t="s">
        <v>87</v>
      </c>
      <c r="C597" s="238" t="s">
        <v>53</v>
      </c>
      <c r="D597" s="11">
        <f>SUM(D599:D601)</f>
        <v>732</v>
      </c>
      <c r="E597" s="11">
        <f>SUM(E599:E601)</f>
        <v>645.5</v>
      </c>
      <c r="F597" s="27">
        <f>IF(D597=0,0,E597/D597)</f>
        <v>0.88183060109289613</v>
      </c>
    </row>
    <row r="598" spans="1:6" s="13" customFormat="1" ht="17.25">
      <c r="A598" s="125"/>
      <c r="B598" s="22" t="s">
        <v>10</v>
      </c>
      <c r="C598" s="238"/>
      <c r="D598" s="15"/>
      <c r="E598" s="23"/>
      <c r="F598" s="12"/>
    </row>
    <row r="599" spans="1:6" s="13" customFormat="1" ht="17.25" hidden="1">
      <c r="A599" s="125"/>
      <c r="B599" s="22" t="s">
        <v>11</v>
      </c>
      <c r="C599" s="238"/>
      <c r="D599" s="16" t="s">
        <v>16</v>
      </c>
      <c r="E599" s="16" t="s">
        <v>16</v>
      </c>
      <c r="F599" s="17" t="s">
        <v>16</v>
      </c>
    </row>
    <row r="600" spans="1:6" s="13" customFormat="1" ht="17.25" hidden="1">
      <c r="A600" s="125"/>
      <c r="B600" s="22" t="s">
        <v>12</v>
      </c>
      <c r="C600" s="238"/>
      <c r="D600" s="16" t="s">
        <v>16</v>
      </c>
      <c r="E600" s="16" t="s">
        <v>16</v>
      </c>
      <c r="F600" s="17" t="s">
        <v>16</v>
      </c>
    </row>
    <row r="601" spans="1:6" s="13" customFormat="1" ht="34.5">
      <c r="A601" s="125"/>
      <c r="B601" s="25" t="s">
        <v>13</v>
      </c>
      <c r="C601" s="238"/>
      <c r="D601" s="19">
        <v>732</v>
      </c>
      <c r="E601" s="19">
        <v>645.5</v>
      </c>
      <c r="F601" s="17">
        <f>IF(D601=0,0,E601/D601)</f>
        <v>0.88183060109289613</v>
      </c>
    </row>
    <row r="602" spans="1:6" s="13" customFormat="1" ht="165" customHeight="1">
      <c r="A602" s="125"/>
      <c r="B602" s="10" t="s">
        <v>88</v>
      </c>
      <c r="C602" s="238" t="s">
        <v>32</v>
      </c>
      <c r="D602" s="11">
        <f>SUM(D604:D606)</f>
        <v>3000</v>
      </c>
      <c r="E602" s="11">
        <f>SUM(E604:E606)</f>
        <v>2616.9</v>
      </c>
      <c r="F602" s="27">
        <f>IF(D602=0,0,E602/D602)</f>
        <v>0.87230000000000008</v>
      </c>
    </row>
    <row r="603" spans="1:6" s="13" customFormat="1" ht="17.25">
      <c r="A603" s="125"/>
      <c r="B603" s="22" t="s">
        <v>10</v>
      </c>
      <c r="C603" s="238"/>
      <c r="D603" s="15"/>
      <c r="E603" s="23"/>
      <c r="F603" s="12"/>
    </row>
    <row r="604" spans="1:6" s="13" customFormat="1" ht="17.25" hidden="1">
      <c r="A604" s="125"/>
      <c r="B604" s="22" t="s">
        <v>11</v>
      </c>
      <c r="C604" s="238"/>
      <c r="D604" s="16" t="s">
        <v>16</v>
      </c>
      <c r="E604" s="16" t="s">
        <v>16</v>
      </c>
      <c r="F604" s="17" t="s">
        <v>16</v>
      </c>
    </row>
    <row r="605" spans="1:6" s="13" customFormat="1" ht="17.25" hidden="1">
      <c r="A605" s="125"/>
      <c r="B605" s="22" t="s">
        <v>12</v>
      </c>
      <c r="C605" s="238"/>
      <c r="D605" s="16" t="s">
        <v>16</v>
      </c>
      <c r="E605" s="16" t="s">
        <v>16</v>
      </c>
      <c r="F605" s="17" t="s">
        <v>16</v>
      </c>
    </row>
    <row r="606" spans="1:6" s="13" customFormat="1" ht="34.5">
      <c r="A606" s="125"/>
      <c r="B606" s="25" t="s">
        <v>13</v>
      </c>
      <c r="C606" s="238"/>
      <c r="D606" s="19">
        <v>3000</v>
      </c>
      <c r="E606" s="19">
        <v>2616.9</v>
      </c>
      <c r="F606" s="17">
        <f>IF(D606=0,0,E606/D606)</f>
        <v>0.87230000000000008</v>
      </c>
    </row>
    <row r="607" spans="1:6" s="13" customFormat="1" ht="16.5">
      <c r="A607" s="124"/>
      <c r="B607" s="10" t="s">
        <v>29</v>
      </c>
      <c r="C607" s="246"/>
      <c r="D607" s="29">
        <f>SUM(D592,D597,D602)</f>
        <v>8807.4</v>
      </c>
      <c r="E607" s="29">
        <f>SUM(E592,E597,E602)</f>
        <v>3562.3</v>
      </c>
      <c r="F607" s="30">
        <f>IF(D607=0,0,E607/D607)</f>
        <v>0.40446669845811478</v>
      </c>
    </row>
    <row r="608" spans="1:6" s="13" customFormat="1" ht="17.25">
      <c r="A608" s="124"/>
      <c r="B608" s="22" t="s">
        <v>10</v>
      </c>
      <c r="C608" s="246"/>
      <c r="D608" s="32"/>
      <c r="E608" s="32"/>
      <c r="F608" s="33"/>
    </row>
    <row r="609" spans="1:6" s="13" customFormat="1" ht="17.25" hidden="1">
      <c r="A609" s="124"/>
      <c r="B609" s="22" t="s">
        <v>11</v>
      </c>
      <c r="C609" s="246"/>
      <c r="D609" s="34" t="s">
        <v>16</v>
      </c>
      <c r="E609" s="34" t="s">
        <v>16</v>
      </c>
      <c r="F609" s="35" t="s">
        <v>16</v>
      </c>
    </row>
    <row r="610" spans="1:6" s="13" customFormat="1" ht="17.25" hidden="1">
      <c r="A610" s="124"/>
      <c r="B610" s="22" t="s">
        <v>12</v>
      </c>
      <c r="C610" s="246"/>
      <c r="D610" s="34" t="s">
        <v>16</v>
      </c>
      <c r="E610" s="34" t="s">
        <v>16</v>
      </c>
      <c r="F610" s="35" t="s">
        <v>16</v>
      </c>
    </row>
    <row r="611" spans="1:6" s="13" customFormat="1" ht="34.5">
      <c r="A611" s="127"/>
      <c r="B611" s="25" t="s">
        <v>13</v>
      </c>
      <c r="C611" s="246"/>
      <c r="D611" s="37">
        <f>SUM(D606,D601,D596)</f>
        <v>8807.4</v>
      </c>
      <c r="E611" s="37">
        <f>SUM(E606,E601,E596)</f>
        <v>3562.3</v>
      </c>
      <c r="F611" s="38">
        <f>IF(D611=0,0,E611/D611)</f>
        <v>0.40446669845811478</v>
      </c>
    </row>
    <row r="612" spans="1:6" s="13" customFormat="1" ht="54.75" customHeight="1">
      <c r="A612" s="123">
        <v>14</v>
      </c>
      <c r="B612" s="234" t="s">
        <v>89</v>
      </c>
      <c r="C612" s="234"/>
      <c r="D612" s="234"/>
      <c r="E612" s="234"/>
      <c r="F612" s="234"/>
    </row>
    <row r="613" spans="1:6" s="13" customFormat="1" ht="148.5" customHeight="1">
      <c r="A613" s="125"/>
      <c r="B613" s="10" t="s">
        <v>90</v>
      </c>
      <c r="C613" s="238" t="s">
        <v>91</v>
      </c>
      <c r="D613" s="11">
        <f>SUM(D615:D617)</f>
        <v>450.2</v>
      </c>
      <c r="E613" s="49">
        <f>SUM(E615:E617)</f>
        <v>31.2</v>
      </c>
      <c r="F613" s="27">
        <f>IF(D613=0,0,E613/D613)</f>
        <v>6.9302532207907594E-2</v>
      </c>
    </row>
    <row r="614" spans="1:6" s="13" customFormat="1" ht="17.25">
      <c r="A614" s="125"/>
      <c r="B614" s="22" t="s">
        <v>10</v>
      </c>
      <c r="C614" s="238"/>
      <c r="D614" s="15"/>
      <c r="E614" s="23"/>
      <c r="F614" s="17"/>
    </row>
    <row r="615" spans="1:6" s="13" customFormat="1" ht="17.25" hidden="1">
      <c r="A615" s="125"/>
      <c r="B615" s="22" t="s">
        <v>11</v>
      </c>
      <c r="C615" s="238"/>
      <c r="D615" s="16" t="s">
        <v>16</v>
      </c>
      <c r="E615" s="24" t="s">
        <v>16</v>
      </c>
      <c r="F615" s="16" t="s">
        <v>16</v>
      </c>
    </row>
    <row r="616" spans="1:6" s="13" customFormat="1" ht="17.25" hidden="1">
      <c r="A616" s="125"/>
      <c r="B616" s="22" t="s">
        <v>12</v>
      </c>
      <c r="C616" s="238"/>
      <c r="D616" s="16" t="s">
        <v>16</v>
      </c>
      <c r="E616" s="24" t="s">
        <v>16</v>
      </c>
      <c r="F616" s="16" t="s">
        <v>16</v>
      </c>
    </row>
    <row r="617" spans="1:6" s="13" customFormat="1" ht="34.5">
      <c r="A617" s="125"/>
      <c r="B617" s="25" t="s">
        <v>13</v>
      </c>
      <c r="C617" s="238"/>
      <c r="D617" s="19">
        <v>450.2</v>
      </c>
      <c r="E617" s="26">
        <v>31.2</v>
      </c>
      <c r="F617" s="20">
        <f>IF(D617=0,0,E617/D617)</f>
        <v>6.9302532207907594E-2</v>
      </c>
    </row>
    <row r="618" spans="1:6" s="13" customFormat="1" ht="99" customHeight="1">
      <c r="A618" s="125"/>
      <c r="B618" s="10" t="s">
        <v>92</v>
      </c>
      <c r="C618" s="238" t="s">
        <v>49</v>
      </c>
      <c r="D618" s="11">
        <f>SUM(D620:D622)</f>
        <v>2000</v>
      </c>
      <c r="E618" s="11">
        <f>SUM(E620:E622)</f>
        <v>653.79999999999995</v>
      </c>
      <c r="F618" s="27">
        <f>IF(D618=0,0,E618/D618)</f>
        <v>0.32689999999999997</v>
      </c>
    </row>
    <row r="619" spans="1:6" s="13" customFormat="1" ht="17.25">
      <c r="A619" s="125"/>
      <c r="B619" s="22" t="s">
        <v>10</v>
      </c>
      <c r="C619" s="238"/>
      <c r="D619" s="15"/>
      <c r="E619" s="23"/>
      <c r="F619" s="17"/>
    </row>
    <row r="620" spans="1:6" s="13" customFormat="1" ht="17.25" hidden="1">
      <c r="A620" s="125"/>
      <c r="B620" s="22" t="s">
        <v>11</v>
      </c>
      <c r="C620" s="238"/>
      <c r="D620" s="16" t="s">
        <v>16</v>
      </c>
      <c r="E620" s="16" t="s">
        <v>16</v>
      </c>
      <c r="F620" s="16" t="s">
        <v>16</v>
      </c>
    </row>
    <row r="621" spans="1:6" s="13" customFormat="1" ht="17.25" hidden="1">
      <c r="A621" s="125"/>
      <c r="B621" s="22" t="s">
        <v>12</v>
      </c>
      <c r="C621" s="238"/>
      <c r="D621" s="16" t="s">
        <v>16</v>
      </c>
      <c r="E621" s="16" t="s">
        <v>16</v>
      </c>
      <c r="F621" s="16" t="s">
        <v>16</v>
      </c>
    </row>
    <row r="622" spans="1:6" s="13" customFormat="1" ht="34.5">
      <c r="A622" s="125"/>
      <c r="B622" s="25" t="s">
        <v>13</v>
      </c>
      <c r="C622" s="238"/>
      <c r="D622" s="19">
        <v>2000</v>
      </c>
      <c r="E622" s="19">
        <v>653.79999999999995</v>
      </c>
      <c r="F622" s="20">
        <f>IF(D622=0,0,E622/D622)</f>
        <v>0.32689999999999997</v>
      </c>
    </row>
    <row r="623" spans="1:6" s="13" customFormat="1" ht="82.5" customHeight="1">
      <c r="A623" s="125"/>
      <c r="B623" s="10" t="s">
        <v>93</v>
      </c>
      <c r="C623" s="238" t="s">
        <v>94</v>
      </c>
      <c r="D623" s="11">
        <f>SUM(D625:D627)</f>
        <v>1000</v>
      </c>
      <c r="E623" s="11">
        <f>SUM(E625:E627)</f>
        <v>1000</v>
      </c>
      <c r="F623" s="27">
        <f>IF(D623=0,0,E623/D623)</f>
        <v>1</v>
      </c>
    </row>
    <row r="624" spans="1:6" s="13" customFormat="1" ht="17.25">
      <c r="A624" s="125"/>
      <c r="B624" s="22" t="s">
        <v>10</v>
      </c>
      <c r="C624" s="238"/>
      <c r="D624" s="15"/>
      <c r="E624" s="23"/>
      <c r="F624" s="17"/>
    </row>
    <row r="625" spans="1:6" s="13" customFormat="1" ht="17.25" hidden="1">
      <c r="A625" s="125"/>
      <c r="B625" s="22" t="s">
        <v>11</v>
      </c>
      <c r="C625" s="238"/>
      <c r="D625" s="16" t="s">
        <v>16</v>
      </c>
      <c r="E625" s="16" t="s">
        <v>16</v>
      </c>
      <c r="F625" s="16" t="s">
        <v>16</v>
      </c>
    </row>
    <row r="626" spans="1:6" s="13" customFormat="1" ht="17.25" hidden="1">
      <c r="A626" s="125"/>
      <c r="B626" s="22" t="s">
        <v>12</v>
      </c>
      <c r="C626" s="238"/>
      <c r="D626" s="16" t="s">
        <v>16</v>
      </c>
      <c r="E626" s="16" t="s">
        <v>16</v>
      </c>
      <c r="F626" s="16" t="s">
        <v>16</v>
      </c>
    </row>
    <row r="627" spans="1:6" s="13" customFormat="1" ht="34.5">
      <c r="A627" s="125"/>
      <c r="B627" s="25" t="s">
        <v>13</v>
      </c>
      <c r="C627" s="238"/>
      <c r="D627" s="19">
        <v>1000</v>
      </c>
      <c r="E627" s="19">
        <v>1000</v>
      </c>
      <c r="F627" s="20">
        <f>IF(D627=0,0,E627/D627)</f>
        <v>1</v>
      </c>
    </row>
    <row r="628" spans="1:6" s="13" customFormat="1" ht="16.5">
      <c r="A628" s="124"/>
      <c r="B628" s="10" t="s">
        <v>29</v>
      </c>
      <c r="C628" s="246"/>
      <c r="D628" s="29">
        <f>SUM(D613,D618,D623)</f>
        <v>3450.2</v>
      </c>
      <c r="E628" s="29">
        <f>SUM(E613,E618,E623)</f>
        <v>1685</v>
      </c>
      <c r="F628" s="30">
        <f>IF(D628=0,0,E628/D628)</f>
        <v>0.48837748536316739</v>
      </c>
    </row>
    <row r="629" spans="1:6" s="13" customFormat="1" ht="17.25">
      <c r="A629" s="124"/>
      <c r="B629" s="22" t="s">
        <v>10</v>
      </c>
      <c r="C629" s="246"/>
      <c r="D629" s="32"/>
      <c r="E629" s="32"/>
      <c r="F629" s="35"/>
    </row>
    <row r="630" spans="1:6" s="13" customFormat="1" ht="17.25" hidden="1">
      <c r="A630" s="124"/>
      <c r="B630" s="22" t="s">
        <v>11</v>
      </c>
      <c r="C630" s="246"/>
      <c r="D630" s="34" t="s">
        <v>16</v>
      </c>
      <c r="E630" s="34" t="s">
        <v>16</v>
      </c>
      <c r="F630" s="34" t="s">
        <v>16</v>
      </c>
    </row>
    <row r="631" spans="1:6" s="13" customFormat="1" ht="17.25" hidden="1">
      <c r="A631" s="124"/>
      <c r="B631" s="22" t="s">
        <v>12</v>
      </c>
      <c r="C631" s="246"/>
      <c r="D631" s="34" t="s">
        <v>16</v>
      </c>
      <c r="E631" s="34" t="s">
        <v>16</v>
      </c>
      <c r="F631" s="34" t="s">
        <v>16</v>
      </c>
    </row>
    <row r="632" spans="1:6" s="13" customFormat="1" ht="34.5">
      <c r="A632" s="124"/>
      <c r="B632" s="25" t="s">
        <v>13</v>
      </c>
      <c r="C632" s="246"/>
      <c r="D632" s="37">
        <f>SUM(D617,D622,D627)</f>
        <v>3450.2</v>
      </c>
      <c r="E632" s="37">
        <f>SUM(E617,E622,E627)</f>
        <v>1685</v>
      </c>
      <c r="F632" s="38">
        <f>IF(D632=0,0,E632/D632)</f>
        <v>0.48837748536316739</v>
      </c>
    </row>
    <row r="633" spans="1:6" s="13" customFormat="1" ht="39" customHeight="1">
      <c r="A633" s="123">
        <v>15</v>
      </c>
      <c r="B633" s="234" t="s">
        <v>111</v>
      </c>
      <c r="C633" s="234"/>
      <c r="D633" s="234"/>
      <c r="E633" s="234"/>
      <c r="F633" s="234"/>
    </row>
    <row r="634" spans="1:6" s="13" customFormat="1" ht="66" customHeight="1">
      <c r="A634" s="125"/>
      <c r="B634" s="10" t="s">
        <v>112</v>
      </c>
      <c r="C634" s="238" t="s">
        <v>113</v>
      </c>
      <c r="D634" s="11">
        <f>SUM(D636:D638)</f>
        <v>44992.4</v>
      </c>
      <c r="E634" s="11">
        <f>SUM(E636:E638)</f>
        <v>44992.3</v>
      </c>
      <c r="F634" s="27">
        <f>IF(D634=0,0,E634/D634)</f>
        <v>0.99999777740240581</v>
      </c>
    </row>
    <row r="635" spans="1:6" s="13" customFormat="1" ht="17.25">
      <c r="A635" s="125"/>
      <c r="B635" s="22" t="s">
        <v>10</v>
      </c>
      <c r="C635" s="238"/>
      <c r="D635" s="15"/>
      <c r="E635" s="23"/>
      <c r="F635" s="17"/>
    </row>
    <row r="636" spans="1:6" s="13" customFormat="1" ht="17.25" hidden="1">
      <c r="A636" s="125"/>
      <c r="B636" s="22" t="s">
        <v>11</v>
      </c>
      <c r="C636" s="238"/>
      <c r="D636" s="16" t="s">
        <v>16</v>
      </c>
      <c r="E636" s="16" t="s">
        <v>16</v>
      </c>
      <c r="F636" s="16" t="s">
        <v>16</v>
      </c>
    </row>
    <row r="637" spans="1:6" s="13" customFormat="1" ht="17.25" hidden="1">
      <c r="A637" s="125"/>
      <c r="B637" s="22" t="s">
        <v>12</v>
      </c>
      <c r="C637" s="238"/>
      <c r="D637" s="16" t="s">
        <v>16</v>
      </c>
      <c r="E637" s="16" t="s">
        <v>16</v>
      </c>
      <c r="F637" s="16" t="s">
        <v>16</v>
      </c>
    </row>
    <row r="638" spans="1:6" s="13" customFormat="1" ht="34.5">
      <c r="A638" s="125"/>
      <c r="B638" s="25" t="s">
        <v>13</v>
      </c>
      <c r="C638" s="238"/>
      <c r="D638" s="19">
        <v>44992.4</v>
      </c>
      <c r="E638" s="19">
        <v>44992.3</v>
      </c>
      <c r="F638" s="20">
        <f>IF(D638=0,0,E638/D638)</f>
        <v>0.99999777740240581</v>
      </c>
    </row>
    <row r="639" spans="1:6" s="13" customFormat="1" ht="132" customHeight="1">
      <c r="A639" s="125"/>
      <c r="B639" s="10" t="s">
        <v>114</v>
      </c>
      <c r="C639" s="238" t="s">
        <v>113</v>
      </c>
      <c r="D639" s="11">
        <f>SUM(D641:D643)</f>
        <v>9642.7000000000007</v>
      </c>
      <c r="E639" s="11">
        <f>SUM(E641:E643)</f>
        <v>9642.7000000000007</v>
      </c>
      <c r="F639" s="27">
        <f>IF(D639=0,0,E639/D639)</f>
        <v>1</v>
      </c>
    </row>
    <row r="640" spans="1:6" s="13" customFormat="1" ht="17.25">
      <c r="A640" s="125"/>
      <c r="B640" s="22" t="s">
        <v>10</v>
      </c>
      <c r="C640" s="238"/>
      <c r="D640" s="15"/>
      <c r="E640" s="23"/>
      <c r="F640" s="17"/>
    </row>
    <row r="641" spans="1:6" s="13" customFormat="1" ht="17.25" hidden="1">
      <c r="A641" s="125"/>
      <c r="B641" s="22" t="s">
        <v>11</v>
      </c>
      <c r="C641" s="238"/>
      <c r="D641" s="16" t="s">
        <v>16</v>
      </c>
      <c r="E641" s="16" t="s">
        <v>16</v>
      </c>
      <c r="F641" s="16" t="s">
        <v>16</v>
      </c>
    </row>
    <row r="642" spans="1:6" s="13" customFormat="1" ht="17.25" hidden="1">
      <c r="A642" s="125"/>
      <c r="B642" s="22" t="s">
        <v>12</v>
      </c>
      <c r="C642" s="238"/>
      <c r="D642" s="16" t="s">
        <v>16</v>
      </c>
      <c r="E642" s="16" t="s">
        <v>16</v>
      </c>
      <c r="F642" s="16" t="s">
        <v>16</v>
      </c>
    </row>
    <row r="643" spans="1:6" s="13" customFormat="1" ht="34.5">
      <c r="A643" s="125"/>
      <c r="B643" s="25" t="s">
        <v>13</v>
      </c>
      <c r="C643" s="238"/>
      <c r="D643" s="19">
        <v>9642.7000000000007</v>
      </c>
      <c r="E643" s="19">
        <v>9642.7000000000007</v>
      </c>
      <c r="F643" s="20">
        <f>IF(D643=0,0,E643/D643)</f>
        <v>1</v>
      </c>
    </row>
    <row r="644" spans="1:6" s="13" customFormat="1" ht="66" customHeight="1">
      <c r="A644" s="125"/>
      <c r="B644" s="10" t="s">
        <v>115</v>
      </c>
      <c r="C644" s="238" t="s">
        <v>113</v>
      </c>
      <c r="D644" s="11">
        <f>SUM(D646:D648)</f>
        <v>4983.8</v>
      </c>
      <c r="E644" s="11">
        <f>SUM(E646:E648)</f>
        <v>2811</v>
      </c>
      <c r="F644" s="27">
        <f>IF(D644=0,0,E644/D644)</f>
        <v>0.56402744893454793</v>
      </c>
    </row>
    <row r="645" spans="1:6" s="13" customFormat="1" ht="17.25">
      <c r="A645" s="125"/>
      <c r="B645" s="22" t="s">
        <v>10</v>
      </c>
      <c r="C645" s="238"/>
      <c r="D645" s="15"/>
      <c r="E645" s="23"/>
      <c r="F645" s="17"/>
    </row>
    <row r="646" spans="1:6" s="13" customFormat="1" ht="20.25" customHeight="1">
      <c r="A646" s="125"/>
      <c r="B646" s="22" t="s">
        <v>11</v>
      </c>
      <c r="C646" s="238"/>
      <c r="D646" s="16">
        <v>89</v>
      </c>
      <c r="E646" s="16">
        <v>0</v>
      </c>
      <c r="F646" s="17">
        <f>IF(D646=0,0,E646/D646)</f>
        <v>0</v>
      </c>
    </row>
    <row r="647" spans="1:6" s="13" customFormat="1" ht="21" customHeight="1">
      <c r="A647" s="125"/>
      <c r="B647" s="22" t="s">
        <v>12</v>
      </c>
      <c r="C647" s="238"/>
      <c r="D647" s="16">
        <v>11</v>
      </c>
      <c r="E647" s="24">
        <v>0</v>
      </c>
      <c r="F647" s="17">
        <f>IF(D647=0,0,E647/D647)</f>
        <v>0</v>
      </c>
    </row>
    <row r="648" spans="1:6" s="13" customFormat="1" ht="34.5">
      <c r="A648" s="125"/>
      <c r="B648" s="25" t="s">
        <v>13</v>
      </c>
      <c r="C648" s="238"/>
      <c r="D648" s="19">
        <v>4883.8</v>
      </c>
      <c r="E648" s="19">
        <v>2811</v>
      </c>
      <c r="F648" s="20">
        <f>IF(D648=0,0,E648/D648)</f>
        <v>0.57557639542978822</v>
      </c>
    </row>
    <row r="649" spans="1:6" s="13" customFormat="1" ht="99" customHeight="1">
      <c r="A649" s="125"/>
      <c r="B649" s="10" t="s">
        <v>116</v>
      </c>
      <c r="C649" s="238" t="s">
        <v>113</v>
      </c>
      <c r="D649" s="11">
        <f>SUM(D651:D653)</f>
        <v>10000</v>
      </c>
      <c r="E649" s="11">
        <f>SUM(E651:E653)</f>
        <v>0</v>
      </c>
      <c r="F649" s="27">
        <f>IF(D649=0,0,E649/D649)</f>
        <v>0</v>
      </c>
    </row>
    <row r="650" spans="1:6" s="13" customFormat="1" ht="17.25">
      <c r="A650" s="125"/>
      <c r="B650" s="22" t="s">
        <v>10</v>
      </c>
      <c r="C650" s="238"/>
      <c r="D650" s="15"/>
      <c r="E650" s="23"/>
      <c r="F650" s="17"/>
    </row>
    <row r="651" spans="1:6" s="13" customFormat="1" ht="17.25" hidden="1">
      <c r="A651" s="125"/>
      <c r="B651" s="22" t="s">
        <v>11</v>
      </c>
      <c r="C651" s="238"/>
      <c r="D651" s="16" t="s">
        <v>16</v>
      </c>
      <c r="E651" s="16" t="s">
        <v>16</v>
      </c>
      <c r="F651" s="16" t="s">
        <v>16</v>
      </c>
    </row>
    <row r="652" spans="1:6" s="13" customFormat="1" ht="17.25" hidden="1">
      <c r="A652" s="125"/>
      <c r="B652" s="22" t="s">
        <v>12</v>
      </c>
      <c r="C652" s="238"/>
      <c r="D652" s="16" t="s">
        <v>16</v>
      </c>
      <c r="E652" s="16" t="s">
        <v>16</v>
      </c>
      <c r="F652" s="16" t="s">
        <v>16</v>
      </c>
    </row>
    <row r="653" spans="1:6" s="13" customFormat="1" ht="34.5">
      <c r="A653" s="125"/>
      <c r="B653" s="25" t="s">
        <v>13</v>
      </c>
      <c r="C653" s="238"/>
      <c r="D653" s="19">
        <v>10000</v>
      </c>
      <c r="E653" s="19">
        <v>0</v>
      </c>
      <c r="F653" s="20">
        <f>IF(D653=0,0,E653/D653)</f>
        <v>0</v>
      </c>
    </row>
    <row r="654" spans="1:6" s="13" customFormat="1" ht="115.5" customHeight="1">
      <c r="A654" s="125"/>
      <c r="B654" s="10" t="s">
        <v>293</v>
      </c>
      <c r="C654" s="238" t="s">
        <v>113</v>
      </c>
      <c r="D654" s="16">
        <f>D657+D658</f>
        <v>12200</v>
      </c>
      <c r="E654" s="16">
        <f>E657+E658</f>
        <v>0</v>
      </c>
      <c r="F654" s="17">
        <v>0</v>
      </c>
    </row>
    <row r="655" spans="1:6" s="13" customFormat="1" ht="17.25">
      <c r="A655" s="125"/>
      <c r="B655" s="22" t="s">
        <v>10</v>
      </c>
      <c r="C655" s="238"/>
      <c r="D655" s="16"/>
      <c r="E655" s="16"/>
      <c r="F655" s="17"/>
    </row>
    <row r="656" spans="1:6" s="13" customFormat="1" ht="17.25" hidden="1">
      <c r="A656" s="125"/>
      <c r="B656" s="22" t="s">
        <v>11</v>
      </c>
      <c r="C656" s="238"/>
      <c r="D656" s="16"/>
      <c r="E656" s="16"/>
      <c r="F656" s="17"/>
    </row>
    <row r="657" spans="1:6" s="13" customFormat="1" ht="17.25">
      <c r="A657" s="125"/>
      <c r="B657" s="22" t="s">
        <v>12</v>
      </c>
      <c r="C657" s="238"/>
      <c r="D657" s="16">
        <v>10000</v>
      </c>
      <c r="E657" s="16">
        <v>0</v>
      </c>
      <c r="F657" s="17">
        <v>0</v>
      </c>
    </row>
    <row r="658" spans="1:6" s="13" customFormat="1" ht="33.75" customHeight="1">
      <c r="A658" s="125"/>
      <c r="B658" s="25" t="s">
        <v>13</v>
      </c>
      <c r="C658" s="238"/>
      <c r="D658" s="16">
        <v>2200</v>
      </c>
      <c r="E658" s="16">
        <v>0</v>
      </c>
      <c r="F658" s="17">
        <v>0</v>
      </c>
    </row>
    <row r="659" spans="1:6" s="13" customFormat="1" ht="24.75" customHeight="1">
      <c r="A659" s="124"/>
      <c r="B659" s="10" t="s">
        <v>29</v>
      </c>
      <c r="C659" s="246"/>
      <c r="D659" s="29">
        <f>SUM(D649,D644,D639,D634,D654)</f>
        <v>81818.899999999994</v>
      </c>
      <c r="E659" s="29">
        <f>SUM(E649,E644,E639,E634,E654)</f>
        <v>57446</v>
      </c>
      <c r="F659" s="30">
        <f>IF(D659=0,0,E659/D659)</f>
        <v>0.70211161479804796</v>
      </c>
    </row>
    <row r="660" spans="1:6" s="13" customFormat="1" ht="20.25" customHeight="1">
      <c r="A660" s="124"/>
      <c r="B660" s="22" t="s">
        <v>10</v>
      </c>
      <c r="C660" s="246"/>
      <c r="D660" s="32"/>
      <c r="E660" s="32"/>
      <c r="F660" s="35"/>
    </row>
    <row r="661" spans="1:6" s="13" customFormat="1" ht="22.5" customHeight="1">
      <c r="A661" s="124"/>
      <c r="B661" s="22" t="s">
        <v>11</v>
      </c>
      <c r="C661" s="246"/>
      <c r="D661" s="34">
        <f>D646</f>
        <v>89</v>
      </c>
      <c r="E661" s="34">
        <f>E646</f>
        <v>0</v>
      </c>
      <c r="F661" s="165">
        <v>0</v>
      </c>
    </row>
    <row r="662" spans="1:6" s="13" customFormat="1" ht="21" customHeight="1">
      <c r="A662" s="124"/>
      <c r="B662" s="22" t="s">
        <v>12</v>
      </c>
      <c r="C662" s="246"/>
      <c r="D662" s="34">
        <f>D647+D657</f>
        <v>10011</v>
      </c>
      <c r="E662" s="34">
        <f>E647+E657</f>
        <v>0</v>
      </c>
      <c r="F662" s="165">
        <v>0</v>
      </c>
    </row>
    <row r="663" spans="1:6" s="13" customFormat="1" ht="34.5">
      <c r="A663" s="124"/>
      <c r="B663" s="25" t="s">
        <v>13</v>
      </c>
      <c r="C663" s="246"/>
      <c r="D663" s="37">
        <f>SUM(D653,D648,D643,D638,D658)</f>
        <v>71718.899999999994</v>
      </c>
      <c r="E663" s="37">
        <f>SUM(E653,E648,E643,E638,E658)</f>
        <v>57446</v>
      </c>
      <c r="F663" s="38">
        <f>IF(D663=0,0,E663/D663)</f>
        <v>0.80098830294385448</v>
      </c>
    </row>
    <row r="664" spans="1:6" s="13" customFormat="1" ht="51.75" customHeight="1">
      <c r="A664" s="123">
        <v>16</v>
      </c>
      <c r="B664" s="234" t="s">
        <v>195</v>
      </c>
      <c r="C664" s="234"/>
      <c r="D664" s="234"/>
      <c r="E664" s="234"/>
      <c r="F664" s="234"/>
    </row>
    <row r="665" spans="1:6" s="13" customFormat="1" ht="132" customHeight="1">
      <c r="A665" s="124"/>
      <c r="B665" s="39" t="s">
        <v>196</v>
      </c>
      <c r="C665" s="235" t="s">
        <v>197</v>
      </c>
      <c r="D665" s="11">
        <f>SUM(D666:D669)</f>
        <v>4447.1000000000004</v>
      </c>
      <c r="E665" s="11">
        <f>SUM(E666:E669)</f>
        <v>263.8</v>
      </c>
      <c r="F665" s="12">
        <f>IF(D665=0,0,E665/D665)</f>
        <v>5.9319556564952441E-2</v>
      </c>
    </row>
    <row r="666" spans="1:6" s="13" customFormat="1" ht="17.25">
      <c r="A666" s="124"/>
      <c r="B666" s="14" t="s">
        <v>10</v>
      </c>
      <c r="C666" s="235"/>
      <c r="D666" s="15"/>
      <c r="E666" s="23"/>
      <c r="F666" s="12"/>
    </row>
    <row r="667" spans="1:6" s="13" customFormat="1" ht="17.25" hidden="1">
      <c r="A667" s="124"/>
      <c r="B667" s="14" t="s">
        <v>11</v>
      </c>
      <c r="C667" s="235"/>
      <c r="D667" s="16" t="s">
        <v>16</v>
      </c>
      <c r="E667" s="16" t="s">
        <v>16</v>
      </c>
      <c r="F667" s="17" t="s">
        <v>16</v>
      </c>
    </row>
    <row r="668" spans="1:6" s="13" customFormat="1" ht="17.25" hidden="1">
      <c r="A668" s="124"/>
      <c r="B668" s="14" t="s">
        <v>12</v>
      </c>
      <c r="C668" s="235"/>
      <c r="D668" s="16" t="s">
        <v>16</v>
      </c>
      <c r="E668" s="16" t="s">
        <v>16</v>
      </c>
      <c r="F668" s="17" t="s">
        <v>16</v>
      </c>
    </row>
    <row r="669" spans="1:6" s="13" customFormat="1" ht="34.5">
      <c r="A669" s="124"/>
      <c r="B669" s="18" t="s">
        <v>13</v>
      </c>
      <c r="C669" s="235"/>
      <c r="D669" s="19">
        <v>4447.1000000000004</v>
      </c>
      <c r="E669" s="26">
        <v>263.8</v>
      </c>
      <c r="F669" s="70">
        <f>IF(D669=0,0,E669/D669)</f>
        <v>5.9319556564952441E-2</v>
      </c>
    </row>
    <row r="670" spans="1:6" s="13" customFormat="1" ht="82.5" customHeight="1">
      <c r="A670" s="124"/>
      <c r="B670" s="39" t="s">
        <v>198</v>
      </c>
      <c r="C670" s="238" t="s">
        <v>197</v>
      </c>
      <c r="D670" s="11">
        <f>SUM(D671:D674)</f>
        <v>1545</v>
      </c>
      <c r="E670" s="11">
        <f>SUM(E671:E674)</f>
        <v>705</v>
      </c>
      <c r="F670" s="12">
        <f>IF(D670=0,0,E670/D670)</f>
        <v>0.4563106796116505</v>
      </c>
    </row>
    <row r="671" spans="1:6" s="13" customFormat="1" ht="17.25">
      <c r="A671" s="124"/>
      <c r="B671" s="14" t="s">
        <v>10</v>
      </c>
      <c r="C671" s="238"/>
      <c r="D671" s="15"/>
      <c r="E671" s="23"/>
      <c r="F671" s="12"/>
    </row>
    <row r="672" spans="1:6" s="13" customFormat="1" ht="17.25" hidden="1">
      <c r="A672" s="124"/>
      <c r="B672" s="14" t="s">
        <v>11</v>
      </c>
      <c r="C672" s="238"/>
      <c r="D672" s="16" t="s">
        <v>16</v>
      </c>
      <c r="E672" s="16" t="s">
        <v>16</v>
      </c>
      <c r="F672" s="17" t="s">
        <v>16</v>
      </c>
    </row>
    <row r="673" spans="1:6" s="13" customFormat="1" ht="17.25" hidden="1">
      <c r="A673" s="124"/>
      <c r="B673" s="14" t="s">
        <v>12</v>
      </c>
      <c r="C673" s="238"/>
      <c r="D673" s="16" t="s">
        <v>16</v>
      </c>
      <c r="E673" s="16" t="s">
        <v>16</v>
      </c>
      <c r="F673" s="17" t="s">
        <v>16</v>
      </c>
    </row>
    <row r="674" spans="1:6" s="13" customFormat="1" ht="34.5">
      <c r="A674" s="124"/>
      <c r="B674" s="18" t="s">
        <v>13</v>
      </c>
      <c r="C674" s="238"/>
      <c r="D674" s="19">
        <v>1545</v>
      </c>
      <c r="E674" s="26">
        <v>705</v>
      </c>
      <c r="F674" s="70">
        <f>IF(D674=0,0,E674/D674)</f>
        <v>0.4563106796116505</v>
      </c>
    </row>
    <row r="675" spans="1:6" s="13" customFormat="1" ht="134.25" customHeight="1">
      <c r="A675" s="124"/>
      <c r="B675" s="39" t="s">
        <v>199</v>
      </c>
      <c r="C675" s="235" t="s">
        <v>200</v>
      </c>
      <c r="D675" s="11">
        <f>SUM(D676:D679)</f>
        <v>10170.200000000001</v>
      </c>
      <c r="E675" s="11">
        <f>SUM(E676:E679)</f>
        <v>963.2</v>
      </c>
      <c r="F675" s="12">
        <f>IF(D675=0,0,E675/D675)</f>
        <v>9.4708068671215909E-2</v>
      </c>
    </row>
    <row r="676" spans="1:6" s="13" customFormat="1" ht="17.25">
      <c r="A676" s="124"/>
      <c r="B676" s="14" t="s">
        <v>10</v>
      </c>
      <c r="C676" s="235"/>
      <c r="D676" s="15"/>
      <c r="E676" s="15"/>
      <c r="F676" s="71"/>
    </row>
    <row r="677" spans="1:6" s="13" customFormat="1" ht="17.25" hidden="1">
      <c r="A677" s="124"/>
      <c r="B677" s="14" t="s">
        <v>11</v>
      </c>
      <c r="C677" s="235"/>
      <c r="D677" s="16" t="s">
        <v>16</v>
      </c>
      <c r="E677" s="16" t="s">
        <v>16</v>
      </c>
      <c r="F677" s="17" t="s">
        <v>16</v>
      </c>
    </row>
    <row r="678" spans="1:6" s="13" customFormat="1" ht="17.25" hidden="1">
      <c r="A678" s="124"/>
      <c r="B678" s="14" t="s">
        <v>12</v>
      </c>
      <c r="C678" s="235"/>
      <c r="D678" s="16" t="s">
        <v>16</v>
      </c>
      <c r="E678" s="16" t="s">
        <v>16</v>
      </c>
      <c r="F678" s="17" t="s">
        <v>16</v>
      </c>
    </row>
    <row r="679" spans="1:6" s="13" customFormat="1" ht="34.5">
      <c r="A679" s="124"/>
      <c r="B679" s="18" t="s">
        <v>13</v>
      </c>
      <c r="C679" s="235"/>
      <c r="D679" s="19">
        <v>10170.200000000001</v>
      </c>
      <c r="E679" s="26">
        <v>963.2</v>
      </c>
      <c r="F679" s="70">
        <f>IF(D679=0,0,E679/D679)</f>
        <v>9.4708068671215909E-2</v>
      </c>
    </row>
    <row r="680" spans="1:6" s="13" customFormat="1" ht="148.5" customHeight="1">
      <c r="A680" s="124"/>
      <c r="B680" s="39" t="s">
        <v>201</v>
      </c>
      <c r="C680" s="235" t="s">
        <v>197</v>
      </c>
      <c r="D680" s="11">
        <f>SUM(D681:D684)</f>
        <v>117796</v>
      </c>
      <c r="E680" s="11">
        <f>SUM(E681:E684)</f>
        <v>81975</v>
      </c>
      <c r="F680" s="12">
        <f>IF(D680=0,0,E680/D680)</f>
        <v>0.69590648239329012</v>
      </c>
    </row>
    <row r="681" spans="1:6" s="13" customFormat="1" ht="17.25">
      <c r="A681" s="124"/>
      <c r="B681" s="14" t="s">
        <v>10</v>
      </c>
      <c r="C681" s="235"/>
      <c r="D681" s="15"/>
      <c r="E681" s="15"/>
      <c r="F681" s="71"/>
    </row>
    <row r="682" spans="1:6" s="13" customFormat="1" ht="17.25" hidden="1">
      <c r="A682" s="124"/>
      <c r="B682" s="14" t="s">
        <v>11</v>
      </c>
      <c r="C682" s="235"/>
      <c r="D682" s="16" t="s">
        <v>16</v>
      </c>
      <c r="E682" s="16" t="s">
        <v>16</v>
      </c>
      <c r="F682" s="17" t="s">
        <v>16</v>
      </c>
    </row>
    <row r="683" spans="1:6" s="13" customFormat="1" ht="17.25" hidden="1">
      <c r="A683" s="124"/>
      <c r="B683" s="14" t="s">
        <v>12</v>
      </c>
      <c r="C683" s="235"/>
      <c r="D683" s="16" t="s">
        <v>16</v>
      </c>
      <c r="E683" s="16" t="s">
        <v>16</v>
      </c>
      <c r="F683" s="17" t="s">
        <v>16</v>
      </c>
    </row>
    <row r="684" spans="1:6" s="13" customFormat="1" ht="34.5">
      <c r="A684" s="124"/>
      <c r="B684" s="18" t="s">
        <v>13</v>
      </c>
      <c r="C684" s="235"/>
      <c r="D684" s="19">
        <v>117796</v>
      </c>
      <c r="E684" s="26">
        <v>81975</v>
      </c>
      <c r="F684" s="70">
        <f>IF(D684=0,0,E684/D684)</f>
        <v>0.69590648239329012</v>
      </c>
    </row>
    <row r="685" spans="1:6" s="13" customFormat="1" ht="82.5" customHeight="1">
      <c r="A685" s="124"/>
      <c r="B685" s="39" t="s">
        <v>202</v>
      </c>
      <c r="C685" s="235" t="s">
        <v>197</v>
      </c>
      <c r="D685" s="11">
        <f>SUM(D686:D689)</f>
        <v>200</v>
      </c>
      <c r="E685" s="11">
        <f>SUM(E686:E689)</f>
        <v>0</v>
      </c>
      <c r="F685" s="12">
        <f>IF(D685=0,0,E685/D685)</f>
        <v>0</v>
      </c>
    </row>
    <row r="686" spans="1:6" s="13" customFormat="1" ht="17.25">
      <c r="A686" s="124"/>
      <c r="B686" s="14" t="s">
        <v>10</v>
      </c>
      <c r="C686" s="235"/>
      <c r="D686" s="15"/>
      <c r="E686" s="15"/>
      <c r="F686" s="71"/>
    </row>
    <row r="687" spans="1:6" s="13" customFormat="1" ht="17.25" hidden="1">
      <c r="A687" s="124"/>
      <c r="B687" s="14" t="s">
        <v>11</v>
      </c>
      <c r="C687" s="235"/>
      <c r="D687" s="16" t="s">
        <v>16</v>
      </c>
      <c r="E687" s="16" t="s">
        <v>16</v>
      </c>
      <c r="F687" s="17" t="s">
        <v>16</v>
      </c>
    </row>
    <row r="688" spans="1:6" s="13" customFormat="1" ht="17.25" hidden="1">
      <c r="A688" s="124"/>
      <c r="B688" s="14" t="s">
        <v>12</v>
      </c>
      <c r="C688" s="235"/>
      <c r="D688" s="16" t="s">
        <v>16</v>
      </c>
      <c r="E688" s="16" t="s">
        <v>16</v>
      </c>
      <c r="F688" s="17" t="s">
        <v>16</v>
      </c>
    </row>
    <row r="689" spans="1:6" s="13" customFormat="1" ht="34.5">
      <c r="A689" s="124"/>
      <c r="B689" s="18" t="s">
        <v>13</v>
      </c>
      <c r="C689" s="235"/>
      <c r="D689" s="19">
        <v>200</v>
      </c>
      <c r="E689" s="26">
        <v>0</v>
      </c>
      <c r="F689" s="70">
        <f>IF(D689=0,0,E689/D689)</f>
        <v>0</v>
      </c>
    </row>
    <row r="690" spans="1:6" s="13" customFormat="1" ht="99" customHeight="1">
      <c r="A690" s="124"/>
      <c r="B690" s="10" t="s">
        <v>203</v>
      </c>
      <c r="C690" s="235" t="s">
        <v>197</v>
      </c>
      <c r="D690" s="11">
        <f>SUM(D691:D694)</f>
        <v>40165</v>
      </c>
      <c r="E690" s="11">
        <f>SUM(E691:E694)</f>
        <v>10028.9</v>
      </c>
      <c r="F690" s="12">
        <f>IF(D690=0,0,E690/D690)</f>
        <v>0.24969251836175774</v>
      </c>
    </row>
    <row r="691" spans="1:6" s="13" customFormat="1" ht="17.25">
      <c r="A691" s="124"/>
      <c r="B691" s="22" t="s">
        <v>10</v>
      </c>
      <c r="C691" s="235"/>
      <c r="D691" s="15"/>
      <c r="E691" s="15"/>
      <c r="F691" s="71"/>
    </row>
    <row r="692" spans="1:6" s="13" customFormat="1" ht="17.25" hidden="1">
      <c r="A692" s="124"/>
      <c r="B692" s="22" t="s">
        <v>11</v>
      </c>
      <c r="C692" s="235"/>
      <c r="D692" s="16" t="s">
        <v>16</v>
      </c>
      <c r="E692" s="16" t="s">
        <v>16</v>
      </c>
      <c r="F692" s="17" t="s">
        <v>16</v>
      </c>
    </row>
    <row r="693" spans="1:6" s="13" customFormat="1" ht="17.25" hidden="1">
      <c r="A693" s="124"/>
      <c r="B693" s="22" t="s">
        <v>12</v>
      </c>
      <c r="C693" s="235"/>
      <c r="D693" s="16" t="s">
        <v>16</v>
      </c>
      <c r="E693" s="16" t="s">
        <v>16</v>
      </c>
      <c r="F693" s="17" t="s">
        <v>16</v>
      </c>
    </row>
    <row r="694" spans="1:6" s="13" customFormat="1" ht="34.5">
      <c r="A694" s="124"/>
      <c r="B694" s="25" t="s">
        <v>13</v>
      </c>
      <c r="C694" s="235"/>
      <c r="D694" s="19">
        <v>40165</v>
      </c>
      <c r="E694" s="26">
        <v>10028.9</v>
      </c>
      <c r="F694" s="70">
        <f>IF(D694=0,0,E694/D694)</f>
        <v>0.24969251836175774</v>
      </c>
    </row>
    <row r="695" spans="1:6" s="13" customFormat="1" ht="132" customHeight="1">
      <c r="A695" s="124"/>
      <c r="B695" s="39" t="s">
        <v>260</v>
      </c>
      <c r="C695" s="235" t="s">
        <v>41</v>
      </c>
      <c r="D695" s="11">
        <f>SUM(D696:D699)</f>
        <v>1330</v>
      </c>
      <c r="E695" s="11">
        <f>SUM(E696:E699)</f>
        <v>130</v>
      </c>
      <c r="F695" s="12">
        <f>IF(D695=0,0,E695/D695)</f>
        <v>9.7744360902255634E-2</v>
      </c>
    </row>
    <row r="696" spans="1:6" s="13" customFormat="1" ht="17.25">
      <c r="A696" s="124"/>
      <c r="B696" s="14" t="s">
        <v>10</v>
      </c>
      <c r="C696" s="235"/>
      <c r="D696" s="15"/>
      <c r="E696" s="72"/>
      <c r="F696" s="71"/>
    </row>
    <row r="697" spans="1:6" s="13" customFormat="1" ht="17.25" hidden="1">
      <c r="A697" s="124"/>
      <c r="B697" s="14" t="s">
        <v>11</v>
      </c>
      <c r="C697" s="235"/>
      <c r="D697" s="16" t="s">
        <v>16</v>
      </c>
      <c r="E697" s="16" t="s">
        <v>16</v>
      </c>
      <c r="F697" s="17" t="s">
        <v>16</v>
      </c>
    </row>
    <row r="698" spans="1:6" s="13" customFormat="1" ht="17.25" hidden="1">
      <c r="A698" s="124"/>
      <c r="B698" s="14" t="s">
        <v>12</v>
      </c>
      <c r="C698" s="235"/>
      <c r="D698" s="16" t="s">
        <v>16</v>
      </c>
      <c r="E698" s="16" t="s">
        <v>16</v>
      </c>
      <c r="F698" s="17" t="s">
        <v>16</v>
      </c>
    </row>
    <row r="699" spans="1:6" s="13" customFormat="1" ht="34.5">
      <c r="A699" s="124"/>
      <c r="B699" s="18" t="s">
        <v>13</v>
      </c>
      <c r="C699" s="235"/>
      <c r="D699" s="19">
        <v>1330</v>
      </c>
      <c r="E699" s="26">
        <v>130</v>
      </c>
      <c r="F699" s="70">
        <f>IF(D699=0,0,E699/D699)</f>
        <v>9.7744360902255634E-2</v>
      </c>
    </row>
    <row r="700" spans="1:6" s="13" customFormat="1" ht="16.5">
      <c r="A700" s="124"/>
      <c r="B700" s="10" t="s">
        <v>29</v>
      </c>
      <c r="C700" s="246"/>
      <c r="D700" s="29">
        <f>SUM(D665,D670,D675,D680,D685,D690,D695)</f>
        <v>175653.3</v>
      </c>
      <c r="E700" s="29">
        <f>SUM(E702:E704)</f>
        <v>94065.9</v>
      </c>
      <c r="F700" s="33">
        <f>IF(D700=0,0,E700/D700)</f>
        <v>0.53552025495678135</v>
      </c>
    </row>
    <row r="701" spans="1:6" s="13" customFormat="1" ht="17.25">
      <c r="A701" s="124"/>
      <c r="B701" s="22" t="s">
        <v>10</v>
      </c>
      <c r="C701" s="246"/>
      <c r="D701" s="32"/>
      <c r="E701" s="32"/>
      <c r="F701" s="73"/>
    </row>
    <row r="702" spans="1:6" s="13" customFormat="1" ht="17.25" hidden="1">
      <c r="A702" s="124"/>
      <c r="B702" s="22" t="s">
        <v>11</v>
      </c>
      <c r="C702" s="246"/>
      <c r="D702" s="34" t="s">
        <v>16</v>
      </c>
      <c r="E702" s="34" t="s">
        <v>16</v>
      </c>
      <c r="F702" s="35" t="s">
        <v>16</v>
      </c>
    </row>
    <row r="703" spans="1:6" s="13" customFormat="1" ht="17.25" hidden="1">
      <c r="A703" s="124"/>
      <c r="B703" s="22" t="s">
        <v>12</v>
      </c>
      <c r="C703" s="246"/>
      <c r="D703" s="34" t="s">
        <v>16</v>
      </c>
      <c r="E703" s="34" t="s">
        <v>16</v>
      </c>
      <c r="F703" s="35" t="s">
        <v>16</v>
      </c>
    </row>
    <row r="704" spans="1:6" s="13" customFormat="1" ht="34.5">
      <c r="A704" s="124"/>
      <c r="B704" s="25" t="s">
        <v>13</v>
      </c>
      <c r="C704" s="246"/>
      <c r="D704" s="37">
        <f>SUM(D669,D674,D679,D684,D689,D694,D699)</f>
        <v>175653.3</v>
      </c>
      <c r="E704" s="76">
        <f>E669+E674+E679+E684+E689+E694+E699</f>
        <v>94065.9</v>
      </c>
      <c r="F704" s="38">
        <f>IF(D704=0,0,E704/D704)</f>
        <v>0.53552025495678135</v>
      </c>
    </row>
    <row r="705" spans="1:6" s="13" customFormat="1" ht="53.25" customHeight="1">
      <c r="A705" s="123">
        <v>17</v>
      </c>
      <c r="B705" s="234" t="s">
        <v>205</v>
      </c>
      <c r="C705" s="234"/>
      <c r="D705" s="234"/>
      <c r="E705" s="234"/>
      <c r="F705" s="234"/>
    </row>
    <row r="706" spans="1:6" s="13" customFormat="1" ht="99" customHeight="1">
      <c r="A706" s="124"/>
      <c r="B706" s="39" t="s">
        <v>206</v>
      </c>
      <c r="C706" s="235" t="s">
        <v>47</v>
      </c>
      <c r="D706" s="11">
        <f>SUM(D707:D710)</f>
        <v>739816.3</v>
      </c>
      <c r="E706" s="11">
        <f>SUM(E707:E710)</f>
        <v>352153.30000000005</v>
      </c>
      <c r="F706" s="12">
        <f>IF(D706=0,0,E706/D706)</f>
        <v>0.47600100187032918</v>
      </c>
    </row>
    <row r="707" spans="1:6" s="13" customFormat="1" ht="17.25">
      <c r="A707" s="124"/>
      <c r="B707" s="14" t="s">
        <v>10</v>
      </c>
      <c r="C707" s="235"/>
      <c r="D707" s="15"/>
      <c r="E707" s="23"/>
      <c r="F707" s="17"/>
    </row>
    <row r="708" spans="1:6" s="13" customFormat="1" ht="17.25">
      <c r="A708" s="124"/>
      <c r="B708" s="14" t="s">
        <v>11</v>
      </c>
      <c r="C708" s="235"/>
      <c r="D708" s="16">
        <v>549916.9</v>
      </c>
      <c r="E708" s="16">
        <v>270061.7</v>
      </c>
      <c r="F708" s="17">
        <f>IF(D708=0,0,E708/D708)</f>
        <v>0.4910954727887068</v>
      </c>
    </row>
    <row r="709" spans="1:6" s="13" customFormat="1" ht="17.25">
      <c r="A709" s="124"/>
      <c r="B709" s="14" t="s">
        <v>12</v>
      </c>
      <c r="C709" s="235"/>
      <c r="D709" s="16">
        <v>185689.4</v>
      </c>
      <c r="E709" s="16">
        <v>81575.600000000006</v>
      </c>
      <c r="F709" s="17">
        <f>IF(D709=0,0,E709/D709)</f>
        <v>0.43931209859044196</v>
      </c>
    </row>
    <row r="710" spans="1:6" s="13" customFormat="1" ht="34.5">
      <c r="A710" s="124"/>
      <c r="B710" s="18" t="s">
        <v>13</v>
      </c>
      <c r="C710" s="235"/>
      <c r="D710" s="19">
        <v>4210</v>
      </c>
      <c r="E710" s="26">
        <v>516</v>
      </c>
      <c r="F710" s="20">
        <f>IF(D710=0,0,E710/D710)</f>
        <v>0.12256532066508313</v>
      </c>
    </row>
    <row r="711" spans="1:6" s="13" customFormat="1" ht="66" customHeight="1">
      <c r="A711" s="124"/>
      <c r="B711" s="39" t="s">
        <v>207</v>
      </c>
      <c r="C711" s="235" t="s">
        <v>47</v>
      </c>
      <c r="D711" s="11">
        <f>SUM(D712:D715)</f>
        <v>72048.2</v>
      </c>
      <c r="E711" s="11">
        <f>SUM(E712:E715)</f>
        <v>11418.2</v>
      </c>
      <c r="F711" s="12">
        <f>IF(D711=0,0,E711/D711)</f>
        <v>0.15848001754381097</v>
      </c>
    </row>
    <row r="712" spans="1:6" s="13" customFormat="1" ht="17.25">
      <c r="A712" s="124"/>
      <c r="B712" s="14" t="s">
        <v>10</v>
      </c>
      <c r="C712" s="235"/>
      <c r="D712" s="15"/>
      <c r="E712" s="23"/>
      <c r="F712" s="17"/>
    </row>
    <row r="713" spans="1:6" s="13" customFormat="1" ht="17.25">
      <c r="A713" s="124"/>
      <c r="B713" s="14" t="s">
        <v>11</v>
      </c>
      <c r="C713" s="235"/>
      <c r="D713" s="16" t="s">
        <v>16</v>
      </c>
      <c r="E713" s="16" t="s">
        <v>16</v>
      </c>
      <c r="F713" s="17" t="s">
        <v>16</v>
      </c>
    </row>
    <row r="714" spans="1:6" s="13" customFormat="1" ht="17.25">
      <c r="A714" s="124"/>
      <c r="B714" s="14" t="s">
        <v>12</v>
      </c>
      <c r="C714" s="235"/>
      <c r="D714" s="16" t="s">
        <v>16</v>
      </c>
      <c r="E714" s="16" t="s">
        <v>16</v>
      </c>
      <c r="F714" s="17" t="s">
        <v>16</v>
      </c>
    </row>
    <row r="715" spans="1:6" s="13" customFormat="1" ht="34.5">
      <c r="A715" s="124"/>
      <c r="B715" s="18" t="s">
        <v>13</v>
      </c>
      <c r="C715" s="235"/>
      <c r="D715" s="19">
        <v>72048.2</v>
      </c>
      <c r="E715" s="26">
        <v>11418.2</v>
      </c>
      <c r="F715" s="20">
        <f>IF(D715=0,0,E715/D715)</f>
        <v>0.15848001754381097</v>
      </c>
    </row>
    <row r="716" spans="1:6" s="13" customFormat="1" ht="115.5" customHeight="1">
      <c r="A716" s="124"/>
      <c r="B716" s="10" t="s">
        <v>208</v>
      </c>
      <c r="C716" s="235" t="s">
        <v>302</v>
      </c>
      <c r="D716" s="11">
        <f>SUM(D717:D720)</f>
        <v>52249.1</v>
      </c>
      <c r="E716" s="11">
        <f>SUM(E717:E720)</f>
        <v>36522.1</v>
      </c>
      <c r="F716" s="27">
        <f>IF(D716=0,0,E716/D716)</f>
        <v>0.6989995999931099</v>
      </c>
    </row>
    <row r="717" spans="1:6" s="13" customFormat="1" ht="17.25">
      <c r="A717" s="124"/>
      <c r="B717" s="22" t="s">
        <v>10</v>
      </c>
      <c r="C717" s="235"/>
      <c r="D717" s="15"/>
      <c r="E717" s="23"/>
      <c r="F717" s="17"/>
    </row>
    <row r="718" spans="1:6" s="13" customFormat="1" ht="17.25">
      <c r="A718" s="124"/>
      <c r="B718" s="22" t="s">
        <v>11</v>
      </c>
      <c r="C718" s="235"/>
      <c r="D718" s="16" t="s">
        <v>16</v>
      </c>
      <c r="E718" s="16" t="s">
        <v>16</v>
      </c>
      <c r="F718" s="17" t="s">
        <v>16</v>
      </c>
    </row>
    <row r="719" spans="1:6" s="13" customFormat="1" ht="17.25">
      <c r="A719" s="124"/>
      <c r="B719" s="22" t="s">
        <v>12</v>
      </c>
      <c r="C719" s="235"/>
      <c r="D719" s="16" t="s">
        <v>16</v>
      </c>
      <c r="E719" s="16" t="s">
        <v>16</v>
      </c>
      <c r="F719" s="17" t="s">
        <v>16</v>
      </c>
    </row>
    <row r="720" spans="1:6" s="13" customFormat="1" ht="34.5">
      <c r="A720" s="124"/>
      <c r="B720" s="25" t="s">
        <v>13</v>
      </c>
      <c r="C720" s="235"/>
      <c r="D720" s="77">
        <v>52249.1</v>
      </c>
      <c r="E720" s="26">
        <v>36522.1</v>
      </c>
      <c r="F720" s="20">
        <f>IF(D720=0,0,E720/D720)</f>
        <v>0.6989995999931099</v>
      </c>
    </row>
    <row r="721" spans="1:6" s="13" customFormat="1" ht="16.5">
      <c r="A721" s="124"/>
      <c r="B721" s="10" t="s">
        <v>29</v>
      </c>
      <c r="C721" s="246"/>
      <c r="D721" s="29">
        <f>SUM(D706,D711,D716)</f>
        <v>864113.6</v>
      </c>
      <c r="E721" s="29">
        <f>SUM(E723:E725)</f>
        <v>400093.60000000003</v>
      </c>
      <c r="F721" s="30">
        <f>IF(D721=0,0,E721/D721)</f>
        <v>0.4630104190004648</v>
      </c>
    </row>
    <row r="722" spans="1:6" s="13" customFormat="1" ht="17.25">
      <c r="A722" s="124"/>
      <c r="B722" s="22" t="s">
        <v>10</v>
      </c>
      <c r="C722" s="246"/>
      <c r="D722" s="32"/>
      <c r="E722" s="32"/>
      <c r="F722" s="17"/>
    </row>
    <row r="723" spans="1:6" s="13" customFormat="1" ht="17.25">
      <c r="A723" s="124"/>
      <c r="B723" s="22" t="s">
        <v>11</v>
      </c>
      <c r="C723" s="246"/>
      <c r="D723" s="34">
        <f t="shared" ref="D723:E725" si="6">SUM(D708,D713,D718)</f>
        <v>549916.9</v>
      </c>
      <c r="E723" s="34">
        <f t="shared" si="6"/>
        <v>270061.7</v>
      </c>
      <c r="F723" s="35">
        <f>IF(D723=0,0,E723/D723)</f>
        <v>0.4910954727887068</v>
      </c>
    </row>
    <row r="724" spans="1:6" s="13" customFormat="1" ht="17.25">
      <c r="A724" s="124"/>
      <c r="B724" s="22" t="s">
        <v>12</v>
      </c>
      <c r="C724" s="246"/>
      <c r="D724" s="34">
        <f t="shared" si="6"/>
        <v>185689.4</v>
      </c>
      <c r="E724" s="34">
        <f t="shared" si="6"/>
        <v>81575.600000000006</v>
      </c>
      <c r="F724" s="35">
        <f>IF(D724=0,0,E724/D724)</f>
        <v>0.43931209859044196</v>
      </c>
    </row>
    <row r="725" spans="1:6" s="13" customFormat="1" ht="34.5">
      <c r="A725" s="124"/>
      <c r="B725" s="25" t="s">
        <v>13</v>
      </c>
      <c r="C725" s="246"/>
      <c r="D725" s="37">
        <f t="shared" si="6"/>
        <v>128507.29999999999</v>
      </c>
      <c r="E725" s="37">
        <f t="shared" si="6"/>
        <v>48456.3</v>
      </c>
      <c r="F725" s="38">
        <f>IF(D725=0,0,E725/D725)</f>
        <v>0.37707040767333844</v>
      </c>
    </row>
    <row r="726" spans="1:6" s="13" customFormat="1" ht="50.25" customHeight="1">
      <c r="A726" s="166">
        <v>18</v>
      </c>
      <c r="B726" s="251" t="s">
        <v>261</v>
      </c>
      <c r="C726" s="251"/>
      <c r="D726" s="251"/>
      <c r="E726" s="251"/>
      <c r="F726" s="251"/>
    </row>
    <row r="727" spans="1:6" s="13" customFormat="1" ht="81" customHeight="1">
      <c r="A727" s="166"/>
      <c r="B727" s="167" t="s">
        <v>294</v>
      </c>
      <c r="C727" s="240" t="s">
        <v>295</v>
      </c>
      <c r="D727" s="11">
        <f>D729+D730</f>
        <v>488065</v>
      </c>
      <c r="E727" s="11">
        <f>E729+E730</f>
        <v>0</v>
      </c>
      <c r="F727" s="27">
        <f>IF(D727=0,0,E727/D727)</f>
        <v>0</v>
      </c>
    </row>
    <row r="728" spans="1:6" s="13" customFormat="1" ht="14.25" customHeight="1">
      <c r="A728" s="168"/>
      <c r="B728" s="169" t="s">
        <v>10</v>
      </c>
      <c r="C728" s="240"/>
      <c r="D728" s="170"/>
      <c r="E728" s="170"/>
      <c r="F728" s="17"/>
    </row>
    <row r="729" spans="1:6" s="13" customFormat="1" ht="20.25" customHeight="1">
      <c r="A729" s="168"/>
      <c r="B729" s="169" t="s">
        <v>12</v>
      </c>
      <c r="C729" s="240"/>
      <c r="D729" s="16">
        <v>186196.8</v>
      </c>
      <c r="E729" s="16">
        <v>0</v>
      </c>
      <c r="F729" s="17">
        <f>IF(D729=0,0,E729/D729)</f>
        <v>0</v>
      </c>
    </row>
    <row r="730" spans="1:6" s="13" customFormat="1" ht="35.25" customHeight="1">
      <c r="A730" s="168"/>
      <c r="B730" s="171" t="s">
        <v>296</v>
      </c>
      <c r="C730" s="240"/>
      <c r="D730" s="19">
        <v>301868.2</v>
      </c>
      <c r="E730" s="19">
        <v>0</v>
      </c>
      <c r="F730" s="20">
        <f>IF(D730=0,0,E730/D730)</f>
        <v>0</v>
      </c>
    </row>
    <row r="731" spans="1:6" s="13" customFormat="1" ht="115.5" customHeight="1">
      <c r="A731" s="172"/>
      <c r="B731" s="173" t="s">
        <v>210</v>
      </c>
      <c r="C731" s="235" t="s">
        <v>297</v>
      </c>
      <c r="D731" s="11">
        <f>SUM(D735)</f>
        <v>310084.7</v>
      </c>
      <c r="E731" s="11">
        <f>SUM(E735)</f>
        <v>231468.6</v>
      </c>
      <c r="F731" s="27">
        <f>IF(D731=0,0,E731/D731)</f>
        <v>0.74646894864532176</v>
      </c>
    </row>
    <row r="732" spans="1:6" s="13" customFormat="1" ht="17.25">
      <c r="A732" s="172"/>
      <c r="B732" s="88" t="s">
        <v>10</v>
      </c>
      <c r="C732" s="235"/>
      <c r="D732" s="15"/>
      <c r="E732" s="23"/>
      <c r="F732" s="17"/>
    </row>
    <row r="733" spans="1:6" s="13" customFormat="1" ht="17.25" hidden="1">
      <c r="A733" s="172"/>
      <c r="B733" s="88" t="s">
        <v>11</v>
      </c>
      <c r="C733" s="235"/>
      <c r="D733" s="16" t="s">
        <v>16</v>
      </c>
      <c r="E733" s="16" t="s">
        <v>16</v>
      </c>
      <c r="F733" s="17" t="s">
        <v>16</v>
      </c>
    </row>
    <row r="734" spans="1:6" s="13" customFormat="1" ht="17.25" hidden="1">
      <c r="A734" s="172"/>
      <c r="B734" s="88" t="s">
        <v>12</v>
      </c>
      <c r="C734" s="235"/>
      <c r="D734" s="16" t="s">
        <v>16</v>
      </c>
      <c r="E734" s="16" t="s">
        <v>16</v>
      </c>
      <c r="F734" s="17" t="s">
        <v>16</v>
      </c>
    </row>
    <row r="735" spans="1:6" s="13" customFormat="1" ht="34.5">
      <c r="A735" s="172"/>
      <c r="B735" s="174" t="s">
        <v>13</v>
      </c>
      <c r="C735" s="235"/>
      <c r="D735" s="19">
        <v>310084.7</v>
      </c>
      <c r="E735" s="26">
        <v>231468.6</v>
      </c>
      <c r="F735" s="17">
        <f>IF(D735=0,0,E735/D735)</f>
        <v>0.74646894864532176</v>
      </c>
    </row>
    <row r="736" spans="1:6" s="13" customFormat="1" ht="82.5" customHeight="1">
      <c r="A736" s="172"/>
      <c r="B736" s="167" t="s">
        <v>298</v>
      </c>
      <c r="C736" s="240" t="s">
        <v>295</v>
      </c>
      <c r="D736" s="41">
        <f>D738</f>
        <v>5909.4</v>
      </c>
      <c r="E736" s="11">
        <f>E738</f>
        <v>0</v>
      </c>
      <c r="F736" s="27">
        <f>IF(D736=0,0,E736/D736)</f>
        <v>0</v>
      </c>
    </row>
    <row r="737" spans="1:6" s="13" customFormat="1" ht="17.25">
      <c r="A737" s="172"/>
      <c r="B737" s="169" t="s">
        <v>10</v>
      </c>
      <c r="C737" s="240"/>
      <c r="D737" s="43"/>
      <c r="E737" s="16"/>
      <c r="F737" s="17"/>
    </row>
    <row r="738" spans="1:6" s="13" customFormat="1" ht="32.25" customHeight="1">
      <c r="A738" s="172"/>
      <c r="B738" s="169" t="s">
        <v>13</v>
      </c>
      <c r="C738" s="240"/>
      <c r="D738" s="43">
        <v>5909.4</v>
      </c>
      <c r="E738" s="16">
        <v>0</v>
      </c>
      <c r="F738" s="17">
        <f>IF(D738=0,0,E738/D738)</f>
        <v>0</v>
      </c>
    </row>
    <row r="739" spans="1:6" s="13" customFormat="1" ht="16.5">
      <c r="A739" s="172"/>
      <c r="B739" s="167" t="s">
        <v>29</v>
      </c>
      <c r="C739" s="246"/>
      <c r="D739" s="29">
        <f>D743+D741+D742</f>
        <v>804059.10000000009</v>
      </c>
      <c r="E739" s="29">
        <f>E743+E741+E742</f>
        <v>231468.6</v>
      </c>
      <c r="F739" s="30">
        <f>IF(D739=0,0,E739/D739)</f>
        <v>0.28787510768797964</v>
      </c>
    </row>
    <row r="740" spans="1:6" s="13" customFormat="1" ht="17.25">
      <c r="A740" s="172"/>
      <c r="B740" s="169" t="s">
        <v>10</v>
      </c>
      <c r="C740" s="246"/>
      <c r="D740" s="32"/>
      <c r="E740" s="32"/>
      <c r="F740" s="17"/>
    </row>
    <row r="741" spans="1:6" s="13" customFormat="1" ht="17.25" customHeight="1">
      <c r="A741" s="172"/>
      <c r="B741" s="169" t="s">
        <v>12</v>
      </c>
      <c r="C741" s="246"/>
      <c r="D741" s="34">
        <f>D729</f>
        <v>186196.8</v>
      </c>
      <c r="E741" s="34">
        <f>E729</f>
        <v>0</v>
      </c>
      <c r="F741" s="84">
        <f>IF(D741=0,0,E741/D741)</f>
        <v>0</v>
      </c>
    </row>
    <row r="742" spans="1:6" s="13" customFormat="1" ht="17.25" customHeight="1">
      <c r="A742" s="172"/>
      <c r="B742" s="169" t="s">
        <v>13</v>
      </c>
      <c r="C742" s="246"/>
      <c r="D742" s="34">
        <f>D735+D738</f>
        <v>315994.10000000003</v>
      </c>
      <c r="E742" s="34">
        <f>E735+E738</f>
        <v>231468.6</v>
      </c>
      <c r="F742" s="84">
        <f>IF(D742=0,0,E742/D742)</f>
        <v>0.7325092462169388</v>
      </c>
    </row>
    <row r="743" spans="1:6" s="13" customFormat="1" ht="36" customHeight="1">
      <c r="A743" s="127"/>
      <c r="B743" s="171" t="s">
        <v>299</v>
      </c>
      <c r="C743" s="246"/>
      <c r="D743" s="37">
        <f>D730</f>
        <v>301868.2</v>
      </c>
      <c r="E743" s="37">
        <f>E730</f>
        <v>0</v>
      </c>
      <c r="F743" s="79">
        <f>IF(D743=0,0,E743/D743)</f>
        <v>0</v>
      </c>
    </row>
    <row r="744" spans="1:6" s="13" customFormat="1" ht="54.75" customHeight="1">
      <c r="A744" s="175">
        <v>19</v>
      </c>
      <c r="B744" s="247" t="s">
        <v>262</v>
      </c>
      <c r="C744" s="247"/>
      <c r="D744" s="247"/>
      <c r="E744" s="247"/>
      <c r="F744" s="247"/>
    </row>
    <row r="745" spans="1:6" s="13" customFormat="1" ht="99" customHeight="1">
      <c r="A745" s="125"/>
      <c r="B745" s="10" t="s">
        <v>107</v>
      </c>
      <c r="C745" s="238" t="s">
        <v>94</v>
      </c>
      <c r="D745" s="11">
        <f>SUM(D747:D749)</f>
        <v>9197.5</v>
      </c>
      <c r="E745" s="11">
        <f>SUM(E747:E749)</f>
        <v>3170.5</v>
      </c>
      <c r="F745" s="27">
        <f>IF(D745=0,0,E745/D745)</f>
        <v>0.34471323729274261</v>
      </c>
    </row>
    <row r="746" spans="1:6" s="13" customFormat="1" ht="17.25">
      <c r="A746" s="125"/>
      <c r="B746" s="22" t="s">
        <v>10</v>
      </c>
      <c r="C746" s="238"/>
      <c r="D746" s="15"/>
      <c r="E746" s="23"/>
      <c r="F746" s="17"/>
    </row>
    <row r="747" spans="1:6" s="13" customFormat="1" ht="17.25" hidden="1">
      <c r="A747" s="125"/>
      <c r="B747" s="22" t="s">
        <v>11</v>
      </c>
      <c r="C747" s="238"/>
      <c r="D747" s="16" t="s">
        <v>16</v>
      </c>
      <c r="E747" s="16" t="s">
        <v>16</v>
      </c>
      <c r="F747" s="16" t="s">
        <v>16</v>
      </c>
    </row>
    <row r="748" spans="1:6" s="13" customFormat="1" ht="17.25" hidden="1">
      <c r="A748" s="125"/>
      <c r="B748" s="22" t="s">
        <v>12</v>
      </c>
      <c r="C748" s="238"/>
      <c r="D748" s="16" t="s">
        <v>16</v>
      </c>
      <c r="E748" s="16" t="s">
        <v>16</v>
      </c>
      <c r="F748" s="16" t="s">
        <v>16</v>
      </c>
    </row>
    <row r="749" spans="1:6" s="13" customFormat="1" ht="34.5">
      <c r="A749" s="125"/>
      <c r="B749" s="25" t="s">
        <v>13</v>
      </c>
      <c r="C749" s="238"/>
      <c r="D749" s="19">
        <v>9197.5</v>
      </c>
      <c r="E749" s="19">
        <v>3170.5</v>
      </c>
      <c r="F749" s="20">
        <f>IF(D749=0,0,E749/D749)</f>
        <v>0.34471323729274261</v>
      </c>
    </row>
    <row r="750" spans="1:6" s="13" customFormat="1" ht="66" customHeight="1">
      <c r="A750" s="125"/>
      <c r="B750" s="10" t="s">
        <v>108</v>
      </c>
      <c r="C750" s="238" t="s">
        <v>94</v>
      </c>
      <c r="D750" s="11">
        <f>SUM(D752:D754)</f>
        <v>1864.7</v>
      </c>
      <c r="E750" s="11">
        <f>SUM(E752:E754)</f>
        <v>1185.2</v>
      </c>
      <c r="F750" s="27">
        <f>IF(D750=0,0,E750/D750)</f>
        <v>0.63559821955274309</v>
      </c>
    </row>
    <row r="751" spans="1:6" s="13" customFormat="1" ht="17.25">
      <c r="A751" s="125"/>
      <c r="B751" s="22" t="s">
        <v>10</v>
      </c>
      <c r="C751" s="238"/>
      <c r="D751" s="15"/>
      <c r="E751" s="23"/>
      <c r="F751" s="17"/>
    </row>
    <row r="752" spans="1:6" s="13" customFormat="1" ht="17.25" hidden="1">
      <c r="A752" s="125"/>
      <c r="B752" s="22" t="s">
        <v>11</v>
      </c>
      <c r="C752" s="238"/>
      <c r="D752" s="16" t="s">
        <v>16</v>
      </c>
      <c r="E752" s="16" t="s">
        <v>16</v>
      </c>
      <c r="F752" s="16" t="s">
        <v>16</v>
      </c>
    </row>
    <row r="753" spans="1:6" s="13" customFormat="1" ht="17.25" hidden="1">
      <c r="A753" s="125"/>
      <c r="B753" s="22" t="s">
        <v>12</v>
      </c>
      <c r="C753" s="238"/>
      <c r="D753" s="16" t="s">
        <v>16</v>
      </c>
      <c r="E753" s="16" t="s">
        <v>16</v>
      </c>
      <c r="F753" s="16" t="s">
        <v>16</v>
      </c>
    </row>
    <row r="754" spans="1:6" s="13" customFormat="1" ht="34.5">
      <c r="A754" s="125"/>
      <c r="B754" s="25" t="s">
        <v>13</v>
      </c>
      <c r="C754" s="238"/>
      <c r="D754" s="19">
        <v>1864.7</v>
      </c>
      <c r="E754" s="19">
        <v>1185.2</v>
      </c>
      <c r="F754" s="20">
        <f>IF(D754=0,0,E754/D754)</f>
        <v>0.63559821955274309</v>
      </c>
    </row>
    <row r="755" spans="1:6" s="13" customFormat="1" ht="132" customHeight="1">
      <c r="A755" s="125"/>
      <c r="B755" s="10" t="s">
        <v>109</v>
      </c>
      <c r="C755" s="238" t="s">
        <v>32</v>
      </c>
      <c r="D755" s="11">
        <f>SUM(D757:D759)</f>
        <v>23212.400000000001</v>
      </c>
      <c r="E755" s="11">
        <f>SUM(E757:E759)</f>
        <v>16103.4</v>
      </c>
      <c r="F755" s="27">
        <f>IF(D755=0,0,E755/D755)</f>
        <v>0.69374127621443704</v>
      </c>
    </row>
    <row r="756" spans="1:6" s="13" customFormat="1" ht="17.25">
      <c r="A756" s="125"/>
      <c r="B756" s="22" t="s">
        <v>10</v>
      </c>
      <c r="C756" s="238"/>
      <c r="D756" s="15"/>
      <c r="E756" s="23"/>
      <c r="F756" s="17"/>
    </row>
    <row r="757" spans="1:6" s="13" customFormat="1" ht="17.25" hidden="1">
      <c r="A757" s="125"/>
      <c r="B757" s="22" t="s">
        <v>11</v>
      </c>
      <c r="C757" s="238"/>
      <c r="D757" s="16" t="s">
        <v>16</v>
      </c>
      <c r="E757" s="16" t="s">
        <v>16</v>
      </c>
      <c r="F757" s="16" t="s">
        <v>16</v>
      </c>
    </row>
    <row r="758" spans="1:6" s="13" customFormat="1" ht="17.25" hidden="1">
      <c r="A758" s="125"/>
      <c r="B758" s="22" t="s">
        <v>12</v>
      </c>
      <c r="C758" s="238"/>
      <c r="D758" s="16" t="s">
        <v>16</v>
      </c>
      <c r="E758" s="16" t="s">
        <v>16</v>
      </c>
      <c r="F758" s="16" t="s">
        <v>16</v>
      </c>
    </row>
    <row r="759" spans="1:6" s="13" customFormat="1" ht="34.5">
      <c r="A759" s="125"/>
      <c r="B759" s="25" t="s">
        <v>13</v>
      </c>
      <c r="C759" s="238"/>
      <c r="D759" s="19">
        <v>23212.400000000001</v>
      </c>
      <c r="E759" s="19">
        <v>16103.4</v>
      </c>
      <c r="F759" s="20">
        <f>IF(D759=0,0,E759/D759)</f>
        <v>0.69374127621443704</v>
      </c>
    </row>
    <row r="760" spans="1:6" s="13" customFormat="1" ht="132" customHeight="1">
      <c r="A760" s="125"/>
      <c r="B760" s="10" t="s">
        <v>110</v>
      </c>
      <c r="C760" s="238" t="s">
        <v>94</v>
      </c>
      <c r="D760" s="11">
        <f>SUM(D762:D764)</f>
        <v>40449.9</v>
      </c>
      <c r="E760" s="11">
        <f>SUM(E762:E764)</f>
        <v>27123.599999999999</v>
      </c>
      <c r="F760" s="27">
        <f>IF(D760=0,0,E760/D760)</f>
        <v>0.67054801124353824</v>
      </c>
    </row>
    <row r="761" spans="1:6" s="13" customFormat="1" ht="17.25">
      <c r="A761" s="125"/>
      <c r="B761" s="22" t="s">
        <v>10</v>
      </c>
      <c r="C761" s="238"/>
      <c r="D761" s="15"/>
      <c r="E761" s="23"/>
      <c r="F761" s="17"/>
    </row>
    <row r="762" spans="1:6" s="13" customFormat="1" ht="17.25" hidden="1">
      <c r="A762" s="125"/>
      <c r="B762" s="22" t="s">
        <v>11</v>
      </c>
      <c r="C762" s="238"/>
      <c r="D762" s="16" t="s">
        <v>16</v>
      </c>
      <c r="E762" s="16" t="s">
        <v>16</v>
      </c>
      <c r="F762" s="16" t="s">
        <v>16</v>
      </c>
    </row>
    <row r="763" spans="1:6" s="13" customFormat="1" ht="17.25" hidden="1">
      <c r="A763" s="125"/>
      <c r="B763" s="22" t="s">
        <v>12</v>
      </c>
      <c r="C763" s="238"/>
      <c r="D763" s="16" t="s">
        <v>16</v>
      </c>
      <c r="E763" s="16" t="s">
        <v>16</v>
      </c>
      <c r="F763" s="16" t="s">
        <v>16</v>
      </c>
    </row>
    <row r="764" spans="1:6" s="13" customFormat="1" ht="34.5">
      <c r="A764" s="125"/>
      <c r="B764" s="25" t="s">
        <v>13</v>
      </c>
      <c r="C764" s="238"/>
      <c r="D764" s="19">
        <v>40449.9</v>
      </c>
      <c r="E764" s="19">
        <v>27123.599999999999</v>
      </c>
      <c r="F764" s="20">
        <f>IF(D764=0,0,E764/D764)</f>
        <v>0.67054801124353824</v>
      </c>
    </row>
    <row r="765" spans="1:6" s="13" customFormat="1" ht="16.5">
      <c r="A765" s="124"/>
      <c r="B765" s="10" t="s">
        <v>29</v>
      </c>
      <c r="C765" s="246"/>
      <c r="D765" s="29">
        <f>SUM(D760,D755,D750,D745)</f>
        <v>74724.5</v>
      </c>
      <c r="E765" s="29">
        <f>SUM(E760,E755,E750,E745)</f>
        <v>47582.7</v>
      </c>
      <c r="F765" s="30">
        <f>IF(D765=0,0,E765/D765)</f>
        <v>0.63677508715347708</v>
      </c>
    </row>
    <row r="766" spans="1:6" s="13" customFormat="1" ht="17.25">
      <c r="A766" s="124"/>
      <c r="B766" s="22" t="s">
        <v>10</v>
      </c>
      <c r="C766" s="246"/>
      <c r="D766" s="32"/>
      <c r="E766" s="32"/>
      <c r="F766" s="35"/>
    </row>
    <row r="767" spans="1:6" s="13" customFormat="1" ht="17.25" hidden="1">
      <c r="A767" s="124"/>
      <c r="B767" s="22" t="s">
        <v>11</v>
      </c>
      <c r="C767" s="246"/>
      <c r="D767" s="34" t="s">
        <v>16</v>
      </c>
      <c r="E767" s="34" t="s">
        <v>16</v>
      </c>
      <c r="F767" s="34" t="s">
        <v>16</v>
      </c>
    </row>
    <row r="768" spans="1:6" s="13" customFormat="1" ht="17.25" hidden="1">
      <c r="A768" s="124"/>
      <c r="B768" s="22" t="s">
        <v>12</v>
      </c>
      <c r="C768" s="246"/>
      <c r="D768" s="34" t="s">
        <v>16</v>
      </c>
      <c r="E768" s="34" t="s">
        <v>16</v>
      </c>
      <c r="F768" s="34" t="s">
        <v>16</v>
      </c>
    </row>
    <row r="769" spans="1:6" s="13" customFormat="1" ht="34.5">
      <c r="A769" s="124"/>
      <c r="B769" s="25" t="s">
        <v>13</v>
      </c>
      <c r="C769" s="246"/>
      <c r="D769" s="37">
        <f>SUM(D764,D759,D754,D749)</f>
        <v>74724.5</v>
      </c>
      <c r="E769" s="37">
        <f>SUM(E764,E759,E754,E749)</f>
        <v>47582.7</v>
      </c>
      <c r="F769" s="38">
        <f>IF(D769=0,0,E769/D769)</f>
        <v>0.63677508715347708</v>
      </c>
    </row>
    <row r="770" spans="1:6" s="13" customFormat="1" ht="33">
      <c r="A770" s="124"/>
      <c r="B770" s="135" t="s">
        <v>213</v>
      </c>
      <c r="C770" s="246"/>
      <c r="D770" s="82">
        <f>SUM(D75,D96,D387,D499,D550,D585,D607,D628,D122,D403,D765,D659,D203,D259,D300,D371,D700,D721,D739)</f>
        <v>44826450.900000006</v>
      </c>
      <c r="E770" s="176">
        <f>SUM(E75,E96,E387,E499,E550,E585,E607,E628,E122,E403,E765,E659,E203,E259,E300,E371,E700,E721,E739+0.1)</f>
        <v>31593394.399999995</v>
      </c>
      <c r="F770" s="81">
        <f>IF(D770=0,0,E770/D770)</f>
        <v>0.70479357088696015</v>
      </c>
    </row>
    <row r="771" spans="1:6" s="13" customFormat="1" ht="17.25">
      <c r="A771" s="124"/>
      <c r="B771" s="22" t="s">
        <v>10</v>
      </c>
      <c r="C771" s="246"/>
      <c r="D771" s="82"/>
      <c r="E771" s="83"/>
      <c r="F771" s="84"/>
    </row>
    <row r="772" spans="1:6" s="13" customFormat="1" ht="17.25">
      <c r="A772" s="124"/>
      <c r="B772" s="22" t="s">
        <v>11</v>
      </c>
      <c r="C772" s="246"/>
      <c r="D772" s="85">
        <f>SUM(D77,D98,D389,D501,D552,D587,D609,D630,D124,D405,D767,D661,D205,D261,D302,D373,D702,D723,)</f>
        <v>7721865.4000000004</v>
      </c>
      <c r="E772" s="177">
        <f>SUM(E77,E98,E389,E501,E552,E587,E609,E630,E124,E405,E767,E661,E205,E261,E302,E373,E702,E723,E743)</f>
        <v>5922481.4000000004</v>
      </c>
      <c r="F772" s="84">
        <f>IF(D772=0,0,E772/D772)</f>
        <v>0.76697547719492754</v>
      </c>
    </row>
    <row r="773" spans="1:6" s="13" customFormat="1" ht="17.25">
      <c r="A773" s="124"/>
      <c r="B773" s="22" t="s">
        <v>12</v>
      </c>
      <c r="C773" s="246"/>
      <c r="D773" s="85">
        <f>SUM(D78,D99,D390,D502,D553,D588,D610,D631,D125,D406,D768,D662,D206,D262,D303,D374,D703,D724,D741)</f>
        <v>20650560.099999998</v>
      </c>
      <c r="E773" s="177">
        <f>SUM(E78,E99,E390,E502,E553,E588,E610,E631,E125,E406,E768,E662,E206,E262,E303,E374,E703,E724,E741)</f>
        <v>15365422.699999999</v>
      </c>
      <c r="F773" s="84">
        <f>IF(D773=0,0,E773/D773)</f>
        <v>0.7440680846230413</v>
      </c>
    </row>
    <row r="774" spans="1:6" s="13" customFormat="1" ht="34.5">
      <c r="A774" s="124"/>
      <c r="B774" s="22" t="s">
        <v>13</v>
      </c>
      <c r="C774" s="246"/>
      <c r="D774" s="85">
        <f>SUM(D79,D100,D391,D503,D554,D589,D611,D632,D126,D407,D769,D663,D207,D263,D304,D375,D704,D725,D742)</f>
        <v>16145204.200000001</v>
      </c>
      <c r="E774" s="177">
        <f>SUM(E79,E100,E391,E503,E554,E589,E611,E632,E126,E407,E769,E663,E207,E263,E304,E375,E704,E725,E742+0.1)</f>
        <v>10301000.400000002</v>
      </c>
      <c r="F774" s="84">
        <f>IF(D774=0,0,E774/D774)</f>
        <v>0.63802230510035929</v>
      </c>
    </row>
    <row r="775" spans="1:6" s="13" customFormat="1" ht="37.5" customHeight="1">
      <c r="A775" s="124"/>
      <c r="B775" s="22" t="s">
        <v>296</v>
      </c>
      <c r="C775" s="246"/>
      <c r="D775" s="85">
        <f>D743</f>
        <v>301868.2</v>
      </c>
      <c r="E775" s="177">
        <f>E743</f>
        <v>0</v>
      </c>
      <c r="F775" s="84">
        <f>IF(D775=0,0,E775/D775)</f>
        <v>0</v>
      </c>
    </row>
    <row r="776" spans="1:6" s="13" customFormat="1" ht="17.25">
      <c r="A776" s="137"/>
      <c r="B776" s="25" t="s">
        <v>75</v>
      </c>
      <c r="C776" s="246"/>
      <c r="D776" s="87">
        <f>SUM(D590)</f>
        <v>6953</v>
      </c>
      <c r="E776" s="178">
        <f>SUM(E590)</f>
        <v>4489.9000000000005</v>
      </c>
      <c r="F776" s="79">
        <f>IF(D776=0,0,E776/D776)</f>
        <v>0.64575003595570268</v>
      </c>
    </row>
    <row r="777" spans="1:6" s="13" customFormat="1" ht="17.25">
      <c r="A777" s="100"/>
      <c r="B777" s="88"/>
      <c r="C777" s="89"/>
      <c r="D777" s="83"/>
      <c r="E777" s="83"/>
      <c r="F777" s="90"/>
    </row>
    <row r="778" spans="1:6" s="13" customFormat="1" ht="17.25">
      <c r="A778" s="100"/>
      <c r="B778" s="88"/>
      <c r="C778" s="89"/>
      <c r="D778" s="83"/>
      <c r="E778" s="83"/>
      <c r="F778" s="90"/>
    </row>
    <row r="779" spans="1:6" s="13" customFormat="1" ht="17.25">
      <c r="A779" s="100"/>
      <c r="B779" s="88"/>
      <c r="C779" s="89"/>
      <c r="D779" s="83"/>
      <c r="E779" s="83"/>
      <c r="F779" s="90"/>
    </row>
    <row r="780" spans="1:6" ht="57" customHeight="1">
      <c r="A780" s="236" t="s">
        <v>214</v>
      </c>
      <c r="B780" s="236"/>
      <c r="C780" s="236"/>
      <c r="D780" s="237" t="s">
        <v>215</v>
      </c>
      <c r="E780" s="237"/>
      <c r="F780" s="237"/>
    </row>
  </sheetData>
  <sheetProtection selectLockedCells="1" selectUnlockedCells="1"/>
  <mergeCells count="172">
    <mergeCell ref="A1:F1"/>
    <mergeCell ref="B4:F4"/>
    <mergeCell ref="C5:C9"/>
    <mergeCell ref="C10:C14"/>
    <mergeCell ref="C15:C19"/>
    <mergeCell ref="C20:C24"/>
    <mergeCell ref="C25:C29"/>
    <mergeCell ref="C30:C34"/>
    <mergeCell ref="C35:C39"/>
    <mergeCell ref="C40:C44"/>
    <mergeCell ref="C45:C49"/>
    <mergeCell ref="C50:C54"/>
    <mergeCell ref="C55:C59"/>
    <mergeCell ref="C60:C64"/>
    <mergeCell ref="C65:C69"/>
    <mergeCell ref="C70:C74"/>
    <mergeCell ref="C75:C79"/>
    <mergeCell ref="B80:F80"/>
    <mergeCell ref="C81:C85"/>
    <mergeCell ref="C86:C90"/>
    <mergeCell ref="C91:C95"/>
    <mergeCell ref="C96:C100"/>
    <mergeCell ref="B101:F101"/>
    <mergeCell ref="C102:C106"/>
    <mergeCell ref="C107:C111"/>
    <mergeCell ref="C112:C116"/>
    <mergeCell ref="C117:C121"/>
    <mergeCell ref="C122:C126"/>
    <mergeCell ref="B127:F127"/>
    <mergeCell ref="C128:C132"/>
    <mergeCell ref="C133:C137"/>
    <mergeCell ref="C138:C142"/>
    <mergeCell ref="C143:C147"/>
    <mergeCell ref="C148:C152"/>
    <mergeCell ref="C153:C157"/>
    <mergeCell ref="C158:C162"/>
    <mergeCell ref="C163:C167"/>
    <mergeCell ref="C168:C172"/>
    <mergeCell ref="C173:C177"/>
    <mergeCell ref="C178:C182"/>
    <mergeCell ref="C183:C187"/>
    <mergeCell ref="C188:C192"/>
    <mergeCell ref="C193:C197"/>
    <mergeCell ref="C198:C202"/>
    <mergeCell ref="C203:C207"/>
    <mergeCell ref="B208:F208"/>
    <mergeCell ref="C209:C213"/>
    <mergeCell ref="C214:C218"/>
    <mergeCell ref="C219:C223"/>
    <mergeCell ref="C224:C228"/>
    <mergeCell ref="C229:C233"/>
    <mergeCell ref="C234:C238"/>
    <mergeCell ref="C239:C243"/>
    <mergeCell ref="C244:C248"/>
    <mergeCell ref="C249:C253"/>
    <mergeCell ref="C254:C258"/>
    <mergeCell ref="C259:C263"/>
    <mergeCell ref="B264:F264"/>
    <mergeCell ref="C265:C269"/>
    <mergeCell ref="C270:C274"/>
    <mergeCell ref="C275:C279"/>
    <mergeCell ref="C280:C284"/>
    <mergeCell ref="C285:C289"/>
    <mergeCell ref="C290:C294"/>
    <mergeCell ref="C295:C299"/>
    <mergeCell ref="C300:C304"/>
    <mergeCell ref="B305:F305"/>
    <mergeCell ref="C306:C310"/>
    <mergeCell ref="C311:C315"/>
    <mergeCell ref="C316:C320"/>
    <mergeCell ref="C321:C325"/>
    <mergeCell ref="C326:C330"/>
    <mergeCell ref="C331:C335"/>
    <mergeCell ref="C336:C340"/>
    <mergeCell ref="C341:C345"/>
    <mergeCell ref="C346:C350"/>
    <mergeCell ref="C351:C355"/>
    <mergeCell ref="C356:C360"/>
    <mergeCell ref="C361:C365"/>
    <mergeCell ref="C366:C370"/>
    <mergeCell ref="C371:C375"/>
    <mergeCell ref="B376:F376"/>
    <mergeCell ref="C377:C381"/>
    <mergeCell ref="C382:C386"/>
    <mergeCell ref="C387:C391"/>
    <mergeCell ref="B392:F392"/>
    <mergeCell ref="C393:C397"/>
    <mergeCell ref="C398:C402"/>
    <mergeCell ref="C403:C407"/>
    <mergeCell ref="B408:F408"/>
    <mergeCell ref="C409:C413"/>
    <mergeCell ref="C414:C418"/>
    <mergeCell ref="C419:C423"/>
    <mergeCell ref="C424:C428"/>
    <mergeCell ref="C429:C433"/>
    <mergeCell ref="C434:C438"/>
    <mergeCell ref="C439:C443"/>
    <mergeCell ref="C444:C448"/>
    <mergeCell ref="C449:C453"/>
    <mergeCell ref="C454:C458"/>
    <mergeCell ref="C459:C463"/>
    <mergeCell ref="C464:C468"/>
    <mergeCell ref="C469:C473"/>
    <mergeCell ref="C474:C478"/>
    <mergeCell ref="C479:C483"/>
    <mergeCell ref="C484:C488"/>
    <mergeCell ref="C489:C493"/>
    <mergeCell ref="C494:C498"/>
    <mergeCell ref="C499:C503"/>
    <mergeCell ref="B504:F504"/>
    <mergeCell ref="C505:C509"/>
    <mergeCell ref="C510:C514"/>
    <mergeCell ref="C515:C519"/>
    <mergeCell ref="C520:C524"/>
    <mergeCell ref="C525:C529"/>
    <mergeCell ref="C530:C534"/>
    <mergeCell ref="C535:C539"/>
    <mergeCell ref="C540:C544"/>
    <mergeCell ref="C545:C549"/>
    <mergeCell ref="C550:C554"/>
    <mergeCell ref="B555:F555"/>
    <mergeCell ref="C556:C561"/>
    <mergeCell ref="C562:C567"/>
    <mergeCell ref="C568:C573"/>
    <mergeCell ref="C574:C579"/>
    <mergeCell ref="C580:C584"/>
    <mergeCell ref="C585:C590"/>
    <mergeCell ref="B591:F591"/>
    <mergeCell ref="C592:C596"/>
    <mergeCell ref="C597:C601"/>
    <mergeCell ref="C602:C606"/>
    <mergeCell ref="C607:C611"/>
    <mergeCell ref="B612:F612"/>
    <mergeCell ref="C613:C617"/>
    <mergeCell ref="C618:C622"/>
    <mergeCell ref="C623:C627"/>
    <mergeCell ref="C628:C632"/>
    <mergeCell ref="B633:F633"/>
    <mergeCell ref="C634:C638"/>
    <mergeCell ref="C639:C643"/>
    <mergeCell ref="C644:C648"/>
    <mergeCell ref="C649:C653"/>
    <mergeCell ref="C654:C658"/>
    <mergeCell ref="C659:C663"/>
    <mergeCell ref="B664:F664"/>
    <mergeCell ref="C665:C669"/>
    <mergeCell ref="C670:C674"/>
    <mergeCell ref="C675:C679"/>
    <mergeCell ref="C680:C684"/>
    <mergeCell ref="C685:C689"/>
    <mergeCell ref="C690:C694"/>
    <mergeCell ref="C695:C699"/>
    <mergeCell ref="C700:C704"/>
    <mergeCell ref="B705:F705"/>
    <mergeCell ref="C706:C710"/>
    <mergeCell ref="C711:C715"/>
    <mergeCell ref="C716:C720"/>
    <mergeCell ref="C721:C725"/>
    <mergeCell ref="B726:F726"/>
    <mergeCell ref="C727:C730"/>
    <mergeCell ref="C731:C735"/>
    <mergeCell ref="C736:C738"/>
    <mergeCell ref="C765:C769"/>
    <mergeCell ref="C770:C776"/>
    <mergeCell ref="A780:C780"/>
    <mergeCell ref="D780:F780"/>
    <mergeCell ref="C739:C743"/>
    <mergeCell ref="B744:F744"/>
    <mergeCell ref="C745:C749"/>
    <mergeCell ref="C750:C754"/>
    <mergeCell ref="C755:C759"/>
    <mergeCell ref="C760:C764"/>
  </mergeCells>
  <pageMargins left="0.35416666666666669" right="0.23611111111111113" top="0.27569444444444446" bottom="0.47222222222222227" header="0.51181102362204722" footer="0.23611111111111113"/>
  <pageSetup paperSize="9" scale="87" firstPageNumber="0" orientation="portrait" horizontalDpi="300" verticalDpi="300"/>
  <headerFooter alignWithMargins="0">
    <oddFooter>&amp;C&amp;"Times New Roman,Обычный"&amp;12&amp;P</oddFooter>
  </headerFooter>
  <rowBreaks count="1" manualBreakCount="1">
    <brk id="76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H781"/>
  <sheetViews>
    <sheetView topLeftCell="A762" zoomScale="120" zoomScaleNormal="120" zoomScaleSheetLayoutView="84" workbookViewId="0">
      <selection activeCell="C128" sqref="C128:C132"/>
    </sheetView>
  </sheetViews>
  <sheetFormatPr defaultRowHeight="15"/>
  <cols>
    <col min="1" max="1" width="3.42578125" style="1" customWidth="1"/>
    <col min="2" max="2" width="35.5703125" style="1" customWidth="1"/>
    <col min="3" max="3" width="31.7109375" style="1" customWidth="1"/>
    <col min="4" max="4" width="15.7109375" style="1" customWidth="1"/>
    <col min="5" max="5" width="15.5703125" style="1" customWidth="1"/>
    <col min="6" max="6" width="10.28515625" style="1" customWidth="1"/>
    <col min="7" max="7" width="13.42578125" style="1" customWidth="1"/>
    <col min="8" max="16384" width="9.140625" style="1"/>
  </cols>
  <sheetData>
    <row r="1" spans="1:8" ht="69" customHeight="1">
      <c r="A1" s="242" t="s">
        <v>303</v>
      </c>
      <c r="B1" s="242"/>
      <c r="C1" s="242"/>
      <c r="D1" s="242"/>
      <c r="E1" s="242"/>
      <c r="F1" s="242"/>
    </row>
    <row r="2" spans="1:8" ht="115.5">
      <c r="A2" s="122" t="s">
        <v>1</v>
      </c>
      <c r="B2" s="3" t="s">
        <v>2</v>
      </c>
      <c r="C2" s="3" t="s">
        <v>3</v>
      </c>
      <c r="D2" s="4" t="s">
        <v>4</v>
      </c>
      <c r="E2" s="4" t="s">
        <v>304</v>
      </c>
      <c r="F2" s="5" t="s">
        <v>253</v>
      </c>
      <c r="G2" s="1" t="s">
        <v>305</v>
      </c>
      <c r="H2" s="1" t="s">
        <v>306</v>
      </c>
    </row>
    <row r="3" spans="1:8" ht="16.5">
      <c r="A3" s="6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</row>
    <row r="4" spans="1:8" s="8" customFormat="1" ht="37.5" customHeight="1">
      <c r="A4" s="123">
        <v>1</v>
      </c>
      <c r="B4" s="234" t="s">
        <v>7</v>
      </c>
      <c r="C4" s="234"/>
      <c r="D4" s="234"/>
      <c r="E4" s="234"/>
      <c r="F4" s="234"/>
    </row>
    <row r="5" spans="1:8" s="13" customFormat="1" ht="82.5" customHeight="1">
      <c r="A5" s="124"/>
      <c r="B5" s="10" t="s">
        <v>8</v>
      </c>
      <c r="C5" s="238" t="s">
        <v>9</v>
      </c>
      <c r="D5" s="11">
        <f>SUM(D7:D9)</f>
        <v>84208.5</v>
      </c>
      <c r="E5" s="11">
        <f>SUM(E7:E9)</f>
        <v>84208.5</v>
      </c>
      <c r="F5" s="12">
        <f>IF(D5=0,0,E5/D5)</f>
        <v>1</v>
      </c>
    </row>
    <row r="6" spans="1:8" s="13" customFormat="1" ht="17.25">
      <c r="A6" s="124"/>
      <c r="B6" s="14" t="s">
        <v>10</v>
      </c>
      <c r="C6" s="238"/>
      <c r="D6" s="15"/>
      <c r="E6" s="15"/>
      <c r="F6" s="12"/>
    </row>
    <row r="7" spans="1:8" s="13" customFormat="1" ht="17.25">
      <c r="A7" s="124"/>
      <c r="B7" s="14" t="s">
        <v>11</v>
      </c>
      <c r="C7" s="238"/>
      <c r="D7" s="16">
        <v>70380.2</v>
      </c>
      <c r="E7" s="16">
        <v>70380.2</v>
      </c>
      <c r="F7" s="17">
        <f>IF(D7=0,0,E7/D7)</f>
        <v>1</v>
      </c>
    </row>
    <row r="8" spans="1:8" s="13" customFormat="1" ht="17.25">
      <c r="A8" s="124"/>
      <c r="B8" s="14" t="s">
        <v>12</v>
      </c>
      <c r="C8" s="238"/>
      <c r="D8" s="16">
        <v>9198.7000000000007</v>
      </c>
      <c r="E8" s="16">
        <v>9198.7000000000007</v>
      </c>
      <c r="F8" s="17">
        <f>IF(D8=0,0,E8/D8)</f>
        <v>1</v>
      </c>
    </row>
    <row r="9" spans="1:8" s="13" customFormat="1" ht="34.5">
      <c r="A9" s="124"/>
      <c r="B9" s="18" t="s">
        <v>13</v>
      </c>
      <c r="C9" s="238"/>
      <c r="D9" s="19">
        <v>4629.6000000000004</v>
      </c>
      <c r="E9" s="19">
        <v>4629.6000000000004</v>
      </c>
      <c r="F9" s="20">
        <f>IF(D9=0,0,E9/D9)</f>
        <v>1</v>
      </c>
    </row>
    <row r="10" spans="1:8" ht="82.5" customHeight="1">
      <c r="A10" s="125"/>
      <c r="B10" s="10" t="s">
        <v>14</v>
      </c>
      <c r="C10" s="238" t="s">
        <v>9</v>
      </c>
      <c r="D10" s="11">
        <f>SUM(D12:D14)</f>
        <v>70418.799999999988</v>
      </c>
      <c r="E10" s="11">
        <f>SUM(E12:E14)</f>
        <v>70418.799999999988</v>
      </c>
      <c r="F10" s="12">
        <f>IF(D10=0,0,E10/D10)</f>
        <v>1</v>
      </c>
    </row>
    <row r="11" spans="1:8" ht="17.25">
      <c r="A11" s="125"/>
      <c r="B11" s="22" t="s">
        <v>10</v>
      </c>
      <c r="C11" s="238"/>
      <c r="D11" s="15"/>
      <c r="E11" s="23"/>
      <c r="F11" s="12"/>
    </row>
    <row r="12" spans="1:8" ht="17.25">
      <c r="A12" s="125"/>
      <c r="B12" s="22" t="s">
        <v>11</v>
      </c>
      <c r="C12" s="238"/>
      <c r="D12" s="16">
        <v>34345.699999999997</v>
      </c>
      <c r="E12" s="24">
        <v>34345.699999999997</v>
      </c>
      <c r="F12" s="17">
        <f>IF(D12=0,0,E12/D12)</f>
        <v>1</v>
      </c>
    </row>
    <row r="13" spans="1:8" ht="17.25">
      <c r="A13" s="125"/>
      <c r="B13" s="22" t="s">
        <v>12</v>
      </c>
      <c r="C13" s="238"/>
      <c r="D13" s="16">
        <v>700.9</v>
      </c>
      <c r="E13" s="24">
        <v>700.9</v>
      </c>
      <c r="F13" s="17">
        <f>IF(D13=0,0,E13/D13)</f>
        <v>1</v>
      </c>
    </row>
    <row r="14" spans="1:8" ht="34.5">
      <c r="A14" s="125"/>
      <c r="B14" s="25" t="s">
        <v>13</v>
      </c>
      <c r="C14" s="238"/>
      <c r="D14" s="19">
        <v>35372.199999999997</v>
      </c>
      <c r="E14" s="19">
        <v>35372.199999999997</v>
      </c>
      <c r="F14" s="20">
        <f>IF(D14=0,0,E14/D14)</f>
        <v>1</v>
      </c>
    </row>
    <row r="15" spans="1:8" ht="82.5" customHeight="1">
      <c r="A15" s="125"/>
      <c r="B15" s="10" t="s">
        <v>15</v>
      </c>
      <c r="C15" s="238" t="s">
        <v>9</v>
      </c>
      <c r="D15" s="11">
        <f>SUM(D17:D19)</f>
        <v>112.4</v>
      </c>
      <c r="E15" s="11">
        <f>SUM(E17:E19)</f>
        <v>112.4</v>
      </c>
      <c r="F15" s="27">
        <f>IF(D15=0,0,E15/D15)</f>
        <v>1</v>
      </c>
    </row>
    <row r="16" spans="1:8" ht="17.25">
      <c r="A16" s="125"/>
      <c r="B16" s="22" t="s">
        <v>10</v>
      </c>
      <c r="C16" s="238"/>
      <c r="D16" s="15"/>
      <c r="E16" s="23"/>
      <c r="F16" s="12"/>
    </row>
    <row r="17" spans="1:6" ht="17.25">
      <c r="A17" s="125"/>
      <c r="B17" s="22" t="s">
        <v>11</v>
      </c>
      <c r="C17" s="238"/>
      <c r="D17" s="16">
        <v>100</v>
      </c>
      <c r="E17" s="24">
        <v>100</v>
      </c>
      <c r="F17" s="17">
        <f>IF(D17=0,0,E17/D17)</f>
        <v>1</v>
      </c>
    </row>
    <row r="18" spans="1:6" ht="17.25">
      <c r="A18" s="125"/>
      <c r="B18" s="22" t="s">
        <v>12</v>
      </c>
      <c r="C18" s="238"/>
      <c r="D18" s="16">
        <v>12.4</v>
      </c>
      <c r="E18" s="24">
        <v>12.4</v>
      </c>
      <c r="F18" s="17">
        <f>IF(D18=0,0,E18/D18)</f>
        <v>1</v>
      </c>
    </row>
    <row r="19" spans="1:6" ht="34.5">
      <c r="A19" s="125"/>
      <c r="B19" s="25" t="s">
        <v>13</v>
      </c>
      <c r="C19" s="238"/>
      <c r="D19" s="19" t="s">
        <v>16</v>
      </c>
      <c r="E19" s="19" t="s">
        <v>16</v>
      </c>
      <c r="F19" s="20" t="s">
        <v>16</v>
      </c>
    </row>
    <row r="20" spans="1:6" ht="82.5" customHeight="1">
      <c r="A20" s="125"/>
      <c r="B20" s="10" t="s">
        <v>17</v>
      </c>
      <c r="C20" s="238" t="s">
        <v>18</v>
      </c>
      <c r="D20" s="11">
        <f>SUM(D22:D24)</f>
        <v>6296.1</v>
      </c>
      <c r="E20" s="11">
        <f>SUM(E22:E24)</f>
        <v>6296.1</v>
      </c>
      <c r="F20" s="27">
        <f>IF(D20=0,0,E20/D20)</f>
        <v>1</v>
      </c>
    </row>
    <row r="21" spans="1:6" ht="17.25">
      <c r="A21" s="125"/>
      <c r="B21" s="22" t="s">
        <v>10</v>
      </c>
      <c r="C21" s="238"/>
      <c r="D21" s="15"/>
      <c r="E21" s="23"/>
      <c r="F21" s="12"/>
    </row>
    <row r="22" spans="1:6" ht="17.25">
      <c r="A22" s="125"/>
      <c r="B22" s="22" t="s">
        <v>11</v>
      </c>
      <c r="C22" s="238"/>
      <c r="D22" s="16">
        <v>5603.5</v>
      </c>
      <c r="E22" s="24">
        <v>5603.5</v>
      </c>
      <c r="F22" s="17">
        <f>IF(D22=0,0,E22/D22)</f>
        <v>1</v>
      </c>
    </row>
    <row r="23" spans="1:6" ht="17.25">
      <c r="A23" s="125"/>
      <c r="B23" s="22" t="s">
        <v>12</v>
      </c>
      <c r="C23" s="238"/>
      <c r="D23" s="16">
        <v>692.6</v>
      </c>
      <c r="E23" s="24">
        <v>692.6</v>
      </c>
      <c r="F23" s="17">
        <f>IF(D23=0,0,E23/D23)</f>
        <v>1</v>
      </c>
    </row>
    <row r="24" spans="1:6" ht="34.5">
      <c r="A24" s="125"/>
      <c r="B24" s="25" t="s">
        <v>13</v>
      </c>
      <c r="C24" s="238"/>
      <c r="D24" s="19" t="s">
        <v>16</v>
      </c>
      <c r="E24" s="26" t="s">
        <v>16</v>
      </c>
      <c r="F24" s="20" t="s">
        <v>16</v>
      </c>
    </row>
    <row r="25" spans="1:6" ht="82.5" customHeight="1">
      <c r="A25" s="125"/>
      <c r="B25" s="10" t="s">
        <v>19</v>
      </c>
      <c r="C25" s="238" t="s">
        <v>18</v>
      </c>
      <c r="D25" s="11">
        <f>SUM(D27:D29)</f>
        <v>3566.1</v>
      </c>
      <c r="E25" s="11">
        <f>SUM(E27:E29)</f>
        <v>3566.1</v>
      </c>
      <c r="F25" s="27">
        <f>IF(D25=0,0,E25/D25)</f>
        <v>1</v>
      </c>
    </row>
    <row r="26" spans="1:6" ht="17.25">
      <c r="A26" s="125"/>
      <c r="B26" s="22" t="s">
        <v>10</v>
      </c>
      <c r="C26" s="238"/>
      <c r="D26" s="15"/>
      <c r="E26" s="23"/>
      <c r="F26" s="12"/>
    </row>
    <row r="27" spans="1:6" ht="17.25">
      <c r="A27" s="125"/>
      <c r="B27" s="22" t="s">
        <v>11</v>
      </c>
      <c r="C27" s="238"/>
      <c r="D27" s="16">
        <v>3173.9</v>
      </c>
      <c r="E27" s="24">
        <v>3173.9</v>
      </c>
      <c r="F27" s="17">
        <f>IF(D27=0,0,E27/D27)</f>
        <v>1</v>
      </c>
    </row>
    <row r="28" spans="1:6" ht="17.25">
      <c r="A28" s="125"/>
      <c r="B28" s="22" t="s">
        <v>12</v>
      </c>
      <c r="C28" s="238"/>
      <c r="D28" s="16">
        <v>392.2</v>
      </c>
      <c r="E28" s="24">
        <v>392.2</v>
      </c>
      <c r="F28" s="17">
        <f>IF(D28=0,0,E28/D28)</f>
        <v>1</v>
      </c>
    </row>
    <row r="29" spans="1:6" ht="34.5">
      <c r="A29" s="125"/>
      <c r="B29" s="25" t="s">
        <v>13</v>
      </c>
      <c r="C29" s="238"/>
      <c r="D29" s="19" t="s">
        <v>16</v>
      </c>
      <c r="E29" s="26" t="s">
        <v>16</v>
      </c>
      <c r="F29" s="17" t="s">
        <v>16</v>
      </c>
    </row>
    <row r="30" spans="1:6" ht="132" customHeight="1">
      <c r="A30" s="125"/>
      <c r="B30" s="10" t="s">
        <v>20</v>
      </c>
      <c r="C30" s="238" t="s">
        <v>9</v>
      </c>
      <c r="D30" s="11">
        <f>SUM(D32:D34)</f>
        <v>845858.5</v>
      </c>
      <c r="E30" s="11">
        <f>SUM(E32:E34)</f>
        <v>845858.5</v>
      </c>
      <c r="F30" s="27">
        <f>IF(D30=0,0,E30/D30)</f>
        <v>1</v>
      </c>
    </row>
    <row r="31" spans="1:6" ht="17.25">
      <c r="A31" s="125"/>
      <c r="B31" s="22" t="s">
        <v>10</v>
      </c>
      <c r="C31" s="238"/>
      <c r="D31" s="15"/>
      <c r="E31" s="23"/>
      <c r="F31" s="12"/>
    </row>
    <row r="32" spans="1:6" ht="17.25">
      <c r="A32" s="125"/>
      <c r="B32" s="22" t="s">
        <v>11</v>
      </c>
      <c r="C32" s="238"/>
      <c r="D32" s="16" t="s">
        <v>16</v>
      </c>
      <c r="E32" s="24" t="s">
        <v>16</v>
      </c>
      <c r="F32" s="17" t="s">
        <v>16</v>
      </c>
    </row>
    <row r="33" spans="1:6" ht="17.25">
      <c r="A33" s="125"/>
      <c r="B33" s="22" t="s">
        <v>12</v>
      </c>
      <c r="C33" s="238"/>
      <c r="D33" s="16">
        <v>261177.3</v>
      </c>
      <c r="E33" s="24">
        <v>261177.3</v>
      </c>
      <c r="F33" s="17">
        <f>IF(D33=0,0,E33/D33)</f>
        <v>1</v>
      </c>
    </row>
    <row r="34" spans="1:6" ht="34.5">
      <c r="A34" s="125"/>
      <c r="B34" s="25" t="s">
        <v>13</v>
      </c>
      <c r="C34" s="238"/>
      <c r="D34" s="16">
        <v>584681.19999999995</v>
      </c>
      <c r="E34" s="24">
        <v>584681.19999999995</v>
      </c>
      <c r="F34" s="17">
        <f>IF(D34=0,0,E34/D34)</f>
        <v>1</v>
      </c>
    </row>
    <row r="35" spans="1:6" ht="82.5" customHeight="1">
      <c r="A35" s="125"/>
      <c r="B35" s="10" t="s">
        <v>21</v>
      </c>
      <c r="C35" s="238" t="s">
        <v>9</v>
      </c>
      <c r="D35" s="11">
        <f>SUM(D37:D39)</f>
        <v>849521.6</v>
      </c>
      <c r="E35" s="11">
        <f>SUM(E37:E39)</f>
        <v>849521.6</v>
      </c>
      <c r="F35" s="27">
        <f>IF(D35=0,0,E35/D35)</f>
        <v>1</v>
      </c>
    </row>
    <row r="36" spans="1:6" ht="17.25">
      <c r="A36" s="125"/>
      <c r="B36" s="22" t="s">
        <v>10</v>
      </c>
      <c r="C36" s="238"/>
      <c r="D36" s="15"/>
      <c r="E36" s="23"/>
      <c r="F36" s="12"/>
    </row>
    <row r="37" spans="1:6" ht="17.25">
      <c r="A37" s="125"/>
      <c r="B37" s="22" t="s">
        <v>11</v>
      </c>
      <c r="C37" s="238"/>
      <c r="D37" s="16" t="s">
        <v>16</v>
      </c>
      <c r="E37" s="24" t="s">
        <v>16</v>
      </c>
      <c r="F37" s="17" t="s">
        <v>16</v>
      </c>
    </row>
    <row r="38" spans="1:6" ht="17.25">
      <c r="A38" s="125"/>
      <c r="B38" s="22" t="s">
        <v>12</v>
      </c>
      <c r="C38" s="238"/>
      <c r="D38" s="16">
        <v>356992.5</v>
      </c>
      <c r="E38" s="16">
        <v>356992.5</v>
      </c>
      <c r="F38" s="17">
        <f>IF(D38=0,0,E38/D38)</f>
        <v>1</v>
      </c>
    </row>
    <row r="39" spans="1:6" ht="34.5">
      <c r="A39" s="125"/>
      <c r="B39" s="25" t="s">
        <v>13</v>
      </c>
      <c r="C39" s="238"/>
      <c r="D39" s="19">
        <v>492529.1</v>
      </c>
      <c r="E39" s="19">
        <v>492529.1</v>
      </c>
      <c r="F39" s="20">
        <f>IF(D39=0,0,E39/D39)</f>
        <v>1</v>
      </c>
    </row>
    <row r="40" spans="1:6" ht="99" customHeight="1">
      <c r="A40" s="125"/>
      <c r="B40" s="10" t="s">
        <v>22</v>
      </c>
      <c r="C40" s="238" t="s">
        <v>18</v>
      </c>
      <c r="D40" s="11">
        <f>SUM(D42:D44)</f>
        <v>20368.3</v>
      </c>
      <c r="E40" s="11">
        <f>SUM(E42:E44)</f>
        <v>20368.3</v>
      </c>
      <c r="F40" s="27">
        <f>IF(D40=0,0,E40/D40)</f>
        <v>1</v>
      </c>
    </row>
    <row r="41" spans="1:6" ht="17.25">
      <c r="A41" s="125"/>
      <c r="B41" s="22" t="s">
        <v>10</v>
      </c>
      <c r="C41" s="238"/>
      <c r="D41" s="15"/>
      <c r="E41" s="23"/>
      <c r="F41" s="12"/>
    </row>
    <row r="42" spans="1:6" ht="17.25">
      <c r="A42" s="125"/>
      <c r="B42" s="22" t="s">
        <v>11</v>
      </c>
      <c r="C42" s="238"/>
      <c r="D42" s="16" t="s">
        <v>16</v>
      </c>
      <c r="E42" s="24" t="s">
        <v>16</v>
      </c>
      <c r="F42" s="17" t="s">
        <v>16</v>
      </c>
    </row>
    <row r="43" spans="1:6" ht="17.25">
      <c r="A43" s="125"/>
      <c r="B43" s="22" t="s">
        <v>12</v>
      </c>
      <c r="C43" s="238"/>
      <c r="D43" s="16">
        <v>1714.5</v>
      </c>
      <c r="E43" s="16">
        <v>1714.5</v>
      </c>
      <c r="F43" s="17">
        <f>IF(D43=0,0,E43/D43)</f>
        <v>1</v>
      </c>
    </row>
    <row r="44" spans="1:6" ht="34.5">
      <c r="A44" s="125"/>
      <c r="B44" s="25" t="s">
        <v>13</v>
      </c>
      <c r="C44" s="238"/>
      <c r="D44" s="19">
        <v>18653.8</v>
      </c>
      <c r="E44" s="19">
        <v>18653.8</v>
      </c>
      <c r="F44" s="17">
        <f>IF(D44=0,0,E44/D44)</f>
        <v>1</v>
      </c>
    </row>
    <row r="45" spans="1:6" ht="82.5" customHeight="1">
      <c r="A45" s="125"/>
      <c r="B45" s="10" t="s">
        <v>23</v>
      </c>
      <c r="C45" s="238" t="s">
        <v>9</v>
      </c>
      <c r="D45" s="11">
        <f>SUM(D47:D49)</f>
        <v>2335</v>
      </c>
      <c r="E45" s="11">
        <f>SUM(E47:E49)</f>
        <v>2335</v>
      </c>
      <c r="F45" s="27">
        <f>IF(D45=0,0,E45/D45)</f>
        <v>1</v>
      </c>
    </row>
    <row r="46" spans="1:6" ht="17.25">
      <c r="A46" s="125"/>
      <c r="B46" s="22" t="s">
        <v>10</v>
      </c>
      <c r="C46" s="238"/>
      <c r="D46" s="15"/>
      <c r="E46" s="15"/>
      <c r="F46" s="12"/>
    </row>
    <row r="47" spans="1:6" ht="17.25">
      <c r="A47" s="125"/>
      <c r="B47" s="22" t="s">
        <v>11</v>
      </c>
      <c r="C47" s="238"/>
      <c r="D47" s="16" t="s">
        <v>16</v>
      </c>
      <c r="E47" s="16" t="s">
        <v>16</v>
      </c>
      <c r="F47" s="17" t="s">
        <v>16</v>
      </c>
    </row>
    <row r="48" spans="1:6" ht="17.25">
      <c r="A48" s="125"/>
      <c r="B48" s="22" t="s">
        <v>12</v>
      </c>
      <c r="C48" s="238"/>
      <c r="D48" s="16" t="s">
        <v>16</v>
      </c>
      <c r="E48" s="16" t="s">
        <v>16</v>
      </c>
      <c r="F48" s="17" t="s">
        <v>16</v>
      </c>
    </row>
    <row r="49" spans="1:6" ht="34.5">
      <c r="A49" s="125"/>
      <c r="B49" s="25" t="s">
        <v>13</v>
      </c>
      <c r="C49" s="238"/>
      <c r="D49" s="19">
        <v>2335</v>
      </c>
      <c r="E49" s="19">
        <v>2335</v>
      </c>
      <c r="F49" s="20">
        <f>IF(D49=0,0,E49/D49)</f>
        <v>1</v>
      </c>
    </row>
    <row r="50" spans="1:6" ht="115.5" customHeight="1">
      <c r="A50" s="125"/>
      <c r="B50" s="10" t="s">
        <v>24</v>
      </c>
      <c r="C50" s="238" t="s">
        <v>9</v>
      </c>
      <c r="D50" s="11">
        <f>SUM(D52:D54)</f>
        <v>152</v>
      </c>
      <c r="E50" s="11">
        <f>SUM(E52:E54)</f>
        <v>152</v>
      </c>
      <c r="F50" s="27">
        <f>IF(D50=0,0,E50/D50)</f>
        <v>1</v>
      </c>
    </row>
    <row r="51" spans="1:6" ht="17.25">
      <c r="A51" s="125"/>
      <c r="B51" s="22" t="s">
        <v>10</v>
      </c>
      <c r="C51" s="238"/>
      <c r="D51" s="15"/>
      <c r="E51" s="23"/>
      <c r="F51" s="12"/>
    </row>
    <row r="52" spans="1:6" ht="17.25">
      <c r="A52" s="125"/>
      <c r="B52" s="22" t="s">
        <v>11</v>
      </c>
      <c r="C52" s="238"/>
      <c r="D52" s="16" t="s">
        <v>16</v>
      </c>
      <c r="E52" s="24" t="s">
        <v>16</v>
      </c>
      <c r="F52" s="17" t="s">
        <v>16</v>
      </c>
    </row>
    <row r="53" spans="1:6" ht="17.25">
      <c r="A53" s="125"/>
      <c r="B53" s="22" t="s">
        <v>12</v>
      </c>
      <c r="C53" s="238"/>
      <c r="D53" s="16" t="s">
        <v>16</v>
      </c>
      <c r="E53" s="24" t="s">
        <v>16</v>
      </c>
      <c r="F53" s="17" t="s">
        <v>16</v>
      </c>
    </row>
    <row r="54" spans="1:6" ht="34.5">
      <c r="A54" s="125"/>
      <c r="B54" s="25" t="s">
        <v>13</v>
      </c>
      <c r="C54" s="238"/>
      <c r="D54" s="19">
        <v>152</v>
      </c>
      <c r="E54" s="26">
        <v>152</v>
      </c>
      <c r="F54" s="17">
        <f>IF(D54=0,0,E54/D54)</f>
        <v>1</v>
      </c>
    </row>
    <row r="55" spans="1:6" ht="82.5" customHeight="1">
      <c r="A55" s="125"/>
      <c r="B55" s="10" t="s">
        <v>25</v>
      </c>
      <c r="C55" s="238" t="s">
        <v>9</v>
      </c>
      <c r="D55" s="11">
        <f>SUM(D57:D59)</f>
        <v>10473.1</v>
      </c>
      <c r="E55" s="11">
        <f>SUM(E57:E59)</f>
        <v>10473</v>
      </c>
      <c r="F55" s="27">
        <f>IF(D55=0,0,E55/D55)</f>
        <v>0.99999045172871448</v>
      </c>
    </row>
    <row r="56" spans="1:6" ht="17.25">
      <c r="A56" s="125"/>
      <c r="B56" s="22" t="s">
        <v>10</v>
      </c>
      <c r="C56" s="238"/>
      <c r="D56" s="15"/>
      <c r="E56" s="23"/>
      <c r="F56" s="12"/>
    </row>
    <row r="57" spans="1:6" ht="17.25">
      <c r="A57" s="125"/>
      <c r="B57" s="22" t="s">
        <v>11</v>
      </c>
      <c r="C57" s="238"/>
      <c r="D57" s="16" t="s">
        <v>16</v>
      </c>
      <c r="E57" s="24" t="s">
        <v>16</v>
      </c>
      <c r="F57" s="17" t="s">
        <v>16</v>
      </c>
    </row>
    <row r="58" spans="1:6" ht="17.25">
      <c r="A58" s="125"/>
      <c r="B58" s="22" t="s">
        <v>12</v>
      </c>
      <c r="C58" s="238"/>
      <c r="D58" s="16" t="s">
        <v>16</v>
      </c>
      <c r="E58" s="24" t="s">
        <v>16</v>
      </c>
      <c r="F58" s="17" t="s">
        <v>16</v>
      </c>
    </row>
    <row r="59" spans="1:6" ht="34.5">
      <c r="A59" s="125"/>
      <c r="B59" s="25" t="s">
        <v>13</v>
      </c>
      <c r="C59" s="238"/>
      <c r="D59" s="19">
        <v>10473.1</v>
      </c>
      <c r="E59" s="26">
        <v>10473</v>
      </c>
      <c r="F59" s="17">
        <f>IF(D59=0,0,E59/D59)</f>
        <v>0.99999045172871448</v>
      </c>
    </row>
    <row r="60" spans="1:6" ht="66" customHeight="1">
      <c r="A60" s="125"/>
      <c r="B60" s="10" t="s">
        <v>26</v>
      </c>
      <c r="C60" s="238" t="s">
        <v>27</v>
      </c>
      <c r="D60" s="11">
        <f>SUM(D62:D64)</f>
        <v>1747.7</v>
      </c>
      <c r="E60" s="11">
        <f>SUM(E62:E64)</f>
        <v>1747.6</v>
      </c>
      <c r="F60" s="27">
        <f>IF(D60=0,0,E60/D60)</f>
        <v>0.99994278194198083</v>
      </c>
    </row>
    <row r="61" spans="1:6" ht="17.25">
      <c r="A61" s="125"/>
      <c r="B61" s="22" t="s">
        <v>10</v>
      </c>
      <c r="C61" s="238"/>
      <c r="D61" s="15"/>
      <c r="E61" s="23"/>
      <c r="F61" s="12"/>
    </row>
    <row r="62" spans="1:6" ht="17.25">
      <c r="A62" s="125"/>
      <c r="B62" s="22" t="s">
        <v>11</v>
      </c>
      <c r="C62" s="238"/>
      <c r="D62" s="16" t="s">
        <v>16</v>
      </c>
      <c r="E62" s="24" t="s">
        <v>16</v>
      </c>
      <c r="F62" s="17" t="s">
        <v>16</v>
      </c>
    </row>
    <row r="63" spans="1:6" ht="17.25">
      <c r="A63" s="125"/>
      <c r="B63" s="22" t="s">
        <v>12</v>
      </c>
      <c r="C63" s="238"/>
      <c r="D63" s="16" t="s">
        <v>16</v>
      </c>
      <c r="E63" s="24" t="s">
        <v>16</v>
      </c>
      <c r="F63" s="17" t="s">
        <v>16</v>
      </c>
    </row>
    <row r="64" spans="1:6" ht="34.5">
      <c r="A64" s="125"/>
      <c r="B64" s="25" t="s">
        <v>13</v>
      </c>
      <c r="C64" s="238"/>
      <c r="D64" s="19">
        <v>1747.7</v>
      </c>
      <c r="E64" s="26">
        <v>1747.6</v>
      </c>
      <c r="F64" s="17">
        <f>IF(D64=0,0,E64/D64)</f>
        <v>0.99994278194198083</v>
      </c>
    </row>
    <row r="65" spans="1:8" ht="99" customHeight="1">
      <c r="A65" s="125"/>
      <c r="B65" s="10" t="s">
        <v>273</v>
      </c>
      <c r="C65" s="238" t="s">
        <v>274</v>
      </c>
      <c r="D65" s="11">
        <f>SUM(D67:D69)</f>
        <v>46346.5</v>
      </c>
      <c r="E65" s="49">
        <f>SUM(E67:E69)</f>
        <v>46346.5</v>
      </c>
      <c r="F65" s="27">
        <f>IF(D65=0,0,E65/D65)</f>
        <v>1</v>
      </c>
    </row>
    <row r="66" spans="1:8" ht="17.25">
      <c r="A66" s="125"/>
      <c r="B66" s="22" t="s">
        <v>10</v>
      </c>
      <c r="C66" s="238"/>
      <c r="D66" s="15"/>
      <c r="E66" s="23"/>
      <c r="F66" s="12"/>
    </row>
    <row r="67" spans="1:8" ht="17.25">
      <c r="A67" s="125"/>
      <c r="B67" s="22" t="s">
        <v>11</v>
      </c>
      <c r="C67" s="238"/>
      <c r="D67" s="16">
        <v>45419.6</v>
      </c>
      <c r="E67" s="16">
        <v>45419.6</v>
      </c>
      <c r="F67" s="12">
        <f>IF(D67=0,0,E67/D67)</f>
        <v>1</v>
      </c>
    </row>
    <row r="68" spans="1:8" ht="17.25">
      <c r="A68" s="125"/>
      <c r="B68" s="22" t="s">
        <v>12</v>
      </c>
      <c r="C68" s="238"/>
      <c r="D68" s="16">
        <v>926.9</v>
      </c>
      <c r="E68" s="16">
        <v>926.9</v>
      </c>
      <c r="F68" s="12">
        <f>IF(D68=0,0,E68/D68)</f>
        <v>1</v>
      </c>
    </row>
    <row r="69" spans="1:8" ht="34.5">
      <c r="A69" s="125"/>
      <c r="B69" s="25" t="s">
        <v>13</v>
      </c>
      <c r="C69" s="238"/>
      <c r="D69" s="16" t="s">
        <v>16</v>
      </c>
      <c r="E69" s="24" t="s">
        <v>16</v>
      </c>
      <c r="F69" s="20" t="s">
        <v>16</v>
      </c>
    </row>
    <row r="70" spans="1:8" ht="82.5" customHeight="1">
      <c r="A70" s="125"/>
      <c r="B70" s="10" t="s">
        <v>28</v>
      </c>
      <c r="C70" s="238" t="s">
        <v>9</v>
      </c>
      <c r="D70" s="11">
        <f>SUM(D72:D74)</f>
        <v>49468</v>
      </c>
      <c r="E70" s="11">
        <f>SUM(E72:E74)</f>
        <v>48559.4</v>
      </c>
      <c r="F70" s="12">
        <f>IF(D70=0,0,E70/D70)</f>
        <v>0.981632570550659</v>
      </c>
    </row>
    <row r="71" spans="1:8" ht="17.25">
      <c r="A71" s="125"/>
      <c r="B71" s="22" t="s">
        <v>10</v>
      </c>
      <c r="C71" s="238"/>
      <c r="D71" s="15"/>
      <c r="E71" s="23"/>
      <c r="F71" s="12"/>
    </row>
    <row r="72" spans="1:8" ht="17.25">
      <c r="A72" s="125"/>
      <c r="B72" s="22" t="s">
        <v>11</v>
      </c>
      <c r="C72" s="238"/>
      <c r="D72" s="16" t="s">
        <v>16</v>
      </c>
      <c r="E72" s="24" t="s">
        <v>16</v>
      </c>
      <c r="F72" s="17" t="s">
        <v>16</v>
      </c>
    </row>
    <row r="73" spans="1:8" ht="17.25">
      <c r="A73" s="125"/>
      <c r="B73" s="22" t="s">
        <v>12</v>
      </c>
      <c r="C73" s="238"/>
      <c r="D73" s="16" t="s">
        <v>16</v>
      </c>
      <c r="E73" s="24" t="s">
        <v>16</v>
      </c>
      <c r="F73" s="17" t="s">
        <v>16</v>
      </c>
    </row>
    <row r="74" spans="1:8" ht="34.5">
      <c r="A74" s="125"/>
      <c r="B74" s="25" t="s">
        <v>13</v>
      </c>
      <c r="C74" s="238"/>
      <c r="D74" s="19">
        <v>49468</v>
      </c>
      <c r="E74" s="26">
        <v>48559.4</v>
      </c>
      <c r="F74" s="17">
        <f>IF(D74=0,0,E74/D74)</f>
        <v>0.981632570550659</v>
      </c>
    </row>
    <row r="75" spans="1:8" s="13" customFormat="1" ht="16.5">
      <c r="A75" s="124"/>
      <c r="B75" s="10" t="s">
        <v>29</v>
      </c>
      <c r="C75" s="246"/>
      <c r="D75" s="29">
        <f>SUM(D5,D10,D15,D20,D25,D30,D35,D40,D45,D50,D55,D60,D65,D70)</f>
        <v>1990872.6</v>
      </c>
      <c r="E75" s="29">
        <f>SUM(E5,E10,E15,E20,E25,E30,E35,E40,E45,E50,E55,E60,E65,E70)</f>
        <v>1989963.8</v>
      </c>
      <c r="F75" s="30">
        <f>IF(D75=0,0,E75/D75)</f>
        <v>0.99954351674737996</v>
      </c>
      <c r="H75" s="13">
        <v>1989963.7</v>
      </c>
    </row>
    <row r="76" spans="1:8" s="13" customFormat="1" ht="17.25">
      <c r="A76" s="124"/>
      <c r="B76" s="22" t="s">
        <v>10</v>
      </c>
      <c r="C76" s="246"/>
      <c r="D76" s="32"/>
      <c r="E76" s="32"/>
      <c r="F76" s="33"/>
    </row>
    <row r="77" spans="1:8" s="13" customFormat="1" ht="17.25">
      <c r="A77" s="124"/>
      <c r="B77" s="22" t="s">
        <v>11</v>
      </c>
      <c r="C77" s="246"/>
      <c r="D77" s="34">
        <f t="shared" ref="D77:E79" si="0">SUM(D7,D12,D17,D22,D27,D32,D37,D42,D47,D52,D57,D62,D67,D72)</f>
        <v>159022.9</v>
      </c>
      <c r="E77" s="34">
        <f t="shared" si="0"/>
        <v>159022.9</v>
      </c>
      <c r="F77" s="35">
        <f>IF(D77=0,0,E77/D77)</f>
        <v>1</v>
      </c>
    </row>
    <row r="78" spans="1:8" s="13" customFormat="1" ht="17.25">
      <c r="A78" s="124"/>
      <c r="B78" s="22" t="s">
        <v>12</v>
      </c>
      <c r="C78" s="246"/>
      <c r="D78" s="34">
        <f t="shared" si="0"/>
        <v>631808</v>
      </c>
      <c r="E78" s="34">
        <f t="shared" si="0"/>
        <v>631808</v>
      </c>
      <c r="F78" s="35">
        <f>IF(D78=0,0,E78/D78)</f>
        <v>1</v>
      </c>
    </row>
    <row r="79" spans="1:8" s="13" customFormat="1" ht="34.5">
      <c r="A79" s="124"/>
      <c r="B79" s="25" t="s">
        <v>13</v>
      </c>
      <c r="C79" s="246"/>
      <c r="D79" s="34">
        <f t="shared" si="0"/>
        <v>1200041.7000000002</v>
      </c>
      <c r="E79" s="34">
        <f t="shared" si="0"/>
        <v>1199132.9000000001</v>
      </c>
      <c r="F79" s="38">
        <f>IF(D79=0,0,E79/D79)</f>
        <v>0.99924269298308543</v>
      </c>
    </row>
    <row r="80" spans="1:8" ht="51" customHeight="1">
      <c r="A80" s="123">
        <v>2</v>
      </c>
      <c r="B80" s="234" t="s">
        <v>254</v>
      </c>
      <c r="C80" s="234"/>
      <c r="D80" s="234"/>
      <c r="E80" s="234"/>
      <c r="F80" s="234"/>
    </row>
    <row r="81" spans="1:6" s="13" customFormat="1" ht="99" customHeight="1">
      <c r="A81" s="124"/>
      <c r="B81" s="39" t="s">
        <v>31</v>
      </c>
      <c r="C81" s="238" t="s">
        <v>32</v>
      </c>
      <c r="D81" s="11">
        <f>SUM(D83:D85)</f>
        <v>51933.1</v>
      </c>
      <c r="E81" s="40">
        <f>SUM(E83:E85)</f>
        <v>51927.399999999994</v>
      </c>
      <c r="F81" s="12">
        <f>IF(D81=0,0,E81/D81)</f>
        <v>0.99989024340930921</v>
      </c>
    </row>
    <row r="82" spans="1:6" s="13" customFormat="1" ht="17.25">
      <c r="A82" s="124"/>
      <c r="B82" s="14" t="s">
        <v>10</v>
      </c>
      <c r="C82" s="238"/>
      <c r="D82" s="15"/>
      <c r="E82" s="41"/>
      <c r="F82" s="12"/>
    </row>
    <row r="83" spans="1:6" s="13" customFormat="1" ht="17.25">
      <c r="A83" s="124"/>
      <c r="B83" s="14" t="s">
        <v>11</v>
      </c>
      <c r="C83" s="238"/>
      <c r="D83" s="42">
        <v>3701.4</v>
      </c>
      <c r="E83" s="43">
        <v>3699.5</v>
      </c>
      <c r="F83" s="17">
        <f>IF(D83=0,0,E83/D83)</f>
        <v>0.99948668071540492</v>
      </c>
    </row>
    <row r="84" spans="1:6" s="13" customFormat="1" ht="17.25">
      <c r="A84" s="124"/>
      <c r="B84" s="14" t="s">
        <v>12</v>
      </c>
      <c r="C84" s="238"/>
      <c r="D84" s="42">
        <v>6769.5</v>
      </c>
      <c r="E84" s="43">
        <v>6766.3</v>
      </c>
      <c r="F84" s="17">
        <f>IF(D84=0,0,E84/D84)</f>
        <v>0.99952729152817787</v>
      </c>
    </row>
    <row r="85" spans="1:6" s="13" customFormat="1" ht="34.5">
      <c r="A85" s="124"/>
      <c r="B85" s="18" t="s">
        <v>13</v>
      </c>
      <c r="C85" s="238"/>
      <c r="D85" s="19">
        <v>41462.199999999997</v>
      </c>
      <c r="E85" s="44">
        <v>41461.599999999999</v>
      </c>
      <c r="F85" s="20">
        <f>IF(D85=0,0,E85/D85)</f>
        <v>0.9999855289878492</v>
      </c>
    </row>
    <row r="86" spans="1:6" ht="99" customHeight="1">
      <c r="A86" s="125"/>
      <c r="B86" s="10" t="s">
        <v>33</v>
      </c>
      <c r="C86" s="238" t="s">
        <v>32</v>
      </c>
      <c r="D86" s="11">
        <f>SUM(D88:D90)</f>
        <v>199513</v>
      </c>
      <c r="E86" s="11">
        <f>SUM(E88:E90)</f>
        <v>199463.3</v>
      </c>
      <c r="F86" s="12">
        <f>IF(D86=0,0,E86/D86)</f>
        <v>0.99975089342549106</v>
      </c>
    </row>
    <row r="87" spans="1:6" ht="17.25">
      <c r="A87" s="125"/>
      <c r="B87" s="22" t="s">
        <v>10</v>
      </c>
      <c r="C87" s="238"/>
      <c r="D87" s="23"/>
      <c r="E87" s="23"/>
      <c r="F87" s="12"/>
    </row>
    <row r="88" spans="1:6" ht="17.25">
      <c r="A88" s="125"/>
      <c r="B88" s="22" t="s">
        <v>11</v>
      </c>
      <c r="C88" s="238"/>
      <c r="D88" s="24" t="s">
        <v>16</v>
      </c>
      <c r="E88" s="24" t="s">
        <v>16</v>
      </c>
      <c r="F88" s="17" t="s">
        <v>16</v>
      </c>
    </row>
    <row r="89" spans="1:6" ht="17.25">
      <c r="A89" s="125"/>
      <c r="B89" s="22" t="s">
        <v>12</v>
      </c>
      <c r="C89" s="238"/>
      <c r="D89" s="24" t="s">
        <v>16</v>
      </c>
      <c r="E89" s="24" t="s">
        <v>16</v>
      </c>
      <c r="F89" s="17" t="s">
        <v>16</v>
      </c>
    </row>
    <row r="90" spans="1:6" ht="34.5">
      <c r="A90" s="125"/>
      <c r="B90" s="25" t="s">
        <v>13</v>
      </c>
      <c r="C90" s="238"/>
      <c r="D90" s="19">
        <v>199513</v>
      </c>
      <c r="E90" s="26">
        <v>199463.3</v>
      </c>
      <c r="F90" s="20">
        <f>IF(D90=0,0,E90/D90)</f>
        <v>0.99975089342549106</v>
      </c>
    </row>
    <row r="91" spans="1:6" ht="132" customHeight="1">
      <c r="A91" s="125"/>
      <c r="B91" s="10" t="s">
        <v>34</v>
      </c>
      <c r="C91" s="238" t="s">
        <v>32</v>
      </c>
      <c r="D91" s="11">
        <f>SUM(D93:D95)</f>
        <v>29235.4</v>
      </c>
      <c r="E91" s="11">
        <f>SUM(E93:E95)</f>
        <v>29234.2</v>
      </c>
      <c r="F91" s="12">
        <f>IF(D91=0,0,E91/D91)</f>
        <v>0.99995895387099198</v>
      </c>
    </row>
    <row r="92" spans="1:6" ht="17.25">
      <c r="A92" s="125"/>
      <c r="B92" s="22" t="s">
        <v>10</v>
      </c>
      <c r="C92" s="238"/>
      <c r="D92" s="23"/>
      <c r="E92" s="23"/>
      <c r="F92" s="33"/>
    </row>
    <row r="93" spans="1:6" ht="17.25">
      <c r="A93" s="125"/>
      <c r="B93" s="22" t="s">
        <v>11</v>
      </c>
      <c r="C93" s="238"/>
      <c r="D93" s="24" t="s">
        <v>16</v>
      </c>
      <c r="E93" s="24" t="s">
        <v>16</v>
      </c>
      <c r="F93" s="17" t="s">
        <v>16</v>
      </c>
    </row>
    <row r="94" spans="1:6" ht="17.25">
      <c r="A94" s="125"/>
      <c r="B94" s="22" t="s">
        <v>12</v>
      </c>
      <c r="C94" s="238"/>
      <c r="D94" s="24" t="s">
        <v>16</v>
      </c>
      <c r="E94" s="24" t="s">
        <v>16</v>
      </c>
      <c r="F94" s="17" t="s">
        <v>16</v>
      </c>
    </row>
    <row r="95" spans="1:6" ht="34.5">
      <c r="A95" s="125"/>
      <c r="B95" s="25" t="s">
        <v>13</v>
      </c>
      <c r="C95" s="238"/>
      <c r="D95" s="19">
        <v>29235.4</v>
      </c>
      <c r="E95" s="26">
        <v>29234.2</v>
      </c>
      <c r="F95" s="20">
        <f>IF(D95=0,0,E95/D95)</f>
        <v>0.99995895387099198</v>
      </c>
    </row>
    <row r="96" spans="1:6" s="13" customFormat="1" ht="16.5">
      <c r="A96" s="124"/>
      <c r="B96" s="10" t="s">
        <v>29</v>
      </c>
      <c r="C96" s="246"/>
      <c r="D96" s="29">
        <f>SUM(D81,D86,D91)</f>
        <v>280681.5</v>
      </c>
      <c r="E96" s="29">
        <f>SUM(E81,E86,E91)</f>
        <v>280624.89999999997</v>
      </c>
      <c r="F96" s="30">
        <f>IF(D96=0,0,E96/D96)</f>
        <v>0.99979834794954414</v>
      </c>
    </row>
    <row r="97" spans="1:6" s="13" customFormat="1" ht="17.25">
      <c r="A97" s="124"/>
      <c r="B97" s="22" t="s">
        <v>10</v>
      </c>
      <c r="C97" s="246"/>
      <c r="D97" s="32"/>
      <c r="E97" s="32"/>
      <c r="F97" s="33"/>
    </row>
    <row r="98" spans="1:6" s="13" customFormat="1" ht="17.25">
      <c r="A98" s="124"/>
      <c r="B98" s="22" t="s">
        <v>11</v>
      </c>
      <c r="C98" s="246"/>
      <c r="D98" s="34">
        <f t="shared" ref="D98:E100" si="1">SUM(D83,D88,D93)</f>
        <v>3701.4</v>
      </c>
      <c r="E98" s="34">
        <f t="shared" si="1"/>
        <v>3699.5</v>
      </c>
      <c r="F98" s="35">
        <f>IF(D98=0,0,E98/D98)</f>
        <v>0.99948668071540492</v>
      </c>
    </row>
    <row r="99" spans="1:6" s="13" customFormat="1" ht="17.25">
      <c r="A99" s="124"/>
      <c r="B99" s="22" t="s">
        <v>12</v>
      </c>
      <c r="C99" s="246"/>
      <c r="D99" s="34">
        <f t="shared" si="1"/>
        <v>6769.5</v>
      </c>
      <c r="E99" s="34">
        <f t="shared" si="1"/>
        <v>6766.3</v>
      </c>
      <c r="F99" s="35">
        <f>IF(D99=0,0,E99/D99)</f>
        <v>0.99952729152817787</v>
      </c>
    </row>
    <row r="100" spans="1:6" s="13" customFormat="1" ht="34.5">
      <c r="A100" s="124"/>
      <c r="B100" s="25" t="s">
        <v>13</v>
      </c>
      <c r="C100" s="246"/>
      <c r="D100" s="37">
        <f t="shared" si="1"/>
        <v>270210.60000000003</v>
      </c>
      <c r="E100" s="37">
        <f t="shared" si="1"/>
        <v>270159.09999999998</v>
      </c>
      <c r="F100" s="38">
        <f>IF(D100=0,0,E100/D100)</f>
        <v>0.99980940792108064</v>
      </c>
    </row>
    <row r="101" spans="1:6" s="13" customFormat="1" ht="36.75" customHeight="1">
      <c r="A101" s="184">
        <v>3</v>
      </c>
      <c r="B101" s="234" t="s">
        <v>95</v>
      </c>
      <c r="C101" s="234"/>
      <c r="D101" s="234"/>
      <c r="E101" s="234"/>
      <c r="F101" s="234"/>
    </row>
    <row r="102" spans="1:6" s="13" customFormat="1" ht="49.5" customHeight="1">
      <c r="A102" s="185"/>
      <c r="B102" s="10" t="s">
        <v>96</v>
      </c>
      <c r="C102" s="238" t="s">
        <v>300</v>
      </c>
      <c r="D102" s="11">
        <f>SUM(D104:D106)</f>
        <v>779137</v>
      </c>
      <c r="E102" s="49">
        <f>SUM(E104:E106)</f>
        <v>774710.3</v>
      </c>
      <c r="F102" s="27">
        <f>IF(D102=0,0,E102/D102)</f>
        <v>0.99431845747281933</v>
      </c>
    </row>
    <row r="103" spans="1:6" s="13" customFormat="1" ht="17.25">
      <c r="A103" s="185"/>
      <c r="B103" s="22" t="s">
        <v>10</v>
      </c>
      <c r="C103" s="238"/>
      <c r="D103" s="15"/>
      <c r="E103" s="23"/>
      <c r="F103" s="17"/>
    </row>
    <row r="104" spans="1:6" s="13" customFormat="1" ht="17.25" hidden="1" customHeight="1">
      <c r="A104" s="185"/>
      <c r="B104" s="22" t="s">
        <v>11</v>
      </c>
      <c r="C104" s="238"/>
      <c r="D104" s="16" t="s">
        <v>16</v>
      </c>
      <c r="E104" s="16" t="s">
        <v>16</v>
      </c>
      <c r="F104" s="16" t="s">
        <v>16</v>
      </c>
    </row>
    <row r="105" spans="1:6" s="13" customFormat="1" ht="17.25" hidden="1" customHeight="1">
      <c r="A105" s="185"/>
      <c r="B105" s="22" t="s">
        <v>12</v>
      </c>
      <c r="C105" s="238"/>
      <c r="D105" s="16" t="s">
        <v>16</v>
      </c>
      <c r="E105" s="16" t="s">
        <v>16</v>
      </c>
      <c r="F105" s="16" t="s">
        <v>16</v>
      </c>
    </row>
    <row r="106" spans="1:6" s="13" customFormat="1" ht="34.5">
      <c r="A106" s="185"/>
      <c r="B106" s="25" t="s">
        <v>13</v>
      </c>
      <c r="C106" s="238"/>
      <c r="D106" s="19">
        <v>779137</v>
      </c>
      <c r="E106" s="26">
        <v>774710.3</v>
      </c>
      <c r="F106" s="20">
        <f>IF(D106=0,0,E106/D106)</f>
        <v>0.99431845747281933</v>
      </c>
    </row>
    <row r="107" spans="1:6" s="13" customFormat="1" ht="99" customHeight="1">
      <c r="A107" s="185"/>
      <c r="B107" s="10" t="s">
        <v>98</v>
      </c>
      <c r="C107" s="238" t="s">
        <v>97</v>
      </c>
      <c r="D107" s="11">
        <f>SUM(D109:D111)</f>
        <v>1583.6</v>
      </c>
      <c r="E107" s="11">
        <f>SUM(E109:E111)</f>
        <v>1583.6</v>
      </c>
      <c r="F107" s="27">
        <f>IF(D107=0,0,E107/D107)</f>
        <v>1</v>
      </c>
    </row>
    <row r="108" spans="1:6" s="13" customFormat="1" ht="17.25">
      <c r="A108" s="185"/>
      <c r="B108" s="22" t="s">
        <v>10</v>
      </c>
      <c r="C108" s="238"/>
      <c r="D108" s="15"/>
      <c r="E108" s="23"/>
      <c r="F108" s="17"/>
    </row>
    <row r="109" spans="1:6" s="13" customFormat="1" ht="17.25" hidden="1" customHeight="1">
      <c r="A109" s="185"/>
      <c r="B109" s="22" t="s">
        <v>11</v>
      </c>
      <c r="C109" s="238"/>
      <c r="D109" s="16" t="s">
        <v>16</v>
      </c>
      <c r="E109" s="16" t="s">
        <v>16</v>
      </c>
      <c r="F109" s="16" t="s">
        <v>16</v>
      </c>
    </row>
    <row r="110" spans="1:6" s="13" customFormat="1" ht="17.25" hidden="1" customHeight="1">
      <c r="A110" s="185"/>
      <c r="B110" s="22" t="s">
        <v>12</v>
      </c>
      <c r="C110" s="238"/>
      <c r="D110" s="16" t="s">
        <v>16</v>
      </c>
      <c r="E110" s="16" t="s">
        <v>16</v>
      </c>
      <c r="F110" s="16" t="s">
        <v>16</v>
      </c>
    </row>
    <row r="111" spans="1:6" s="13" customFormat="1" ht="34.5">
      <c r="A111" s="185"/>
      <c r="B111" s="25" t="s">
        <v>13</v>
      </c>
      <c r="C111" s="238"/>
      <c r="D111" s="19">
        <v>1583.6</v>
      </c>
      <c r="E111" s="19">
        <v>1583.6</v>
      </c>
      <c r="F111" s="20">
        <f>IF(D111=0,0,E111/D111)</f>
        <v>1</v>
      </c>
    </row>
    <row r="112" spans="1:6" s="13" customFormat="1" ht="114.75" customHeight="1">
      <c r="A112" s="185"/>
      <c r="B112" s="10" t="s">
        <v>99</v>
      </c>
      <c r="C112" s="238" t="s">
        <v>97</v>
      </c>
      <c r="D112" s="11">
        <f>SUM(D114:D116)</f>
        <v>10263.799999999999</v>
      </c>
      <c r="E112" s="11">
        <f>SUM(E114:E116)</f>
        <v>10263.700000000001</v>
      </c>
      <c r="F112" s="27">
        <f>IF(D112=0,0,E112/D112)</f>
        <v>0.99999025701981736</v>
      </c>
    </row>
    <row r="113" spans="1:6" s="13" customFormat="1" ht="17.25">
      <c r="A113" s="185"/>
      <c r="B113" s="22" t="s">
        <v>10</v>
      </c>
      <c r="C113" s="238"/>
      <c r="D113" s="15"/>
      <c r="E113" s="23"/>
      <c r="F113" s="17"/>
    </row>
    <row r="114" spans="1:6" s="13" customFormat="1" ht="17.25" hidden="1" customHeight="1">
      <c r="A114" s="185"/>
      <c r="B114" s="22" t="s">
        <v>11</v>
      </c>
      <c r="C114" s="238"/>
      <c r="D114" s="16" t="s">
        <v>16</v>
      </c>
      <c r="E114" s="16" t="s">
        <v>16</v>
      </c>
      <c r="F114" s="16" t="s">
        <v>16</v>
      </c>
    </row>
    <row r="115" spans="1:6" s="13" customFormat="1" ht="17.25" hidden="1" customHeight="1">
      <c r="A115" s="185"/>
      <c r="B115" s="22" t="s">
        <v>12</v>
      </c>
      <c r="C115" s="238"/>
      <c r="D115" s="16" t="s">
        <v>16</v>
      </c>
      <c r="E115" s="16" t="s">
        <v>16</v>
      </c>
      <c r="F115" s="16" t="s">
        <v>16</v>
      </c>
    </row>
    <row r="116" spans="1:6" s="13" customFormat="1" ht="34.5">
      <c r="A116" s="185"/>
      <c r="B116" s="25" t="s">
        <v>13</v>
      </c>
      <c r="C116" s="238"/>
      <c r="D116" s="19">
        <v>10263.799999999999</v>
      </c>
      <c r="E116" s="19">
        <v>10263.700000000001</v>
      </c>
      <c r="F116" s="20">
        <f>IF(D116=0,0,E116/D116)</f>
        <v>0.99999025701981736</v>
      </c>
    </row>
    <row r="117" spans="1:6" s="13" customFormat="1" ht="66" customHeight="1">
      <c r="A117" s="185"/>
      <c r="B117" s="10" t="s">
        <v>100</v>
      </c>
      <c r="C117" s="238" t="s">
        <v>97</v>
      </c>
      <c r="D117" s="11">
        <f>SUM(D119:D121)</f>
        <v>11043</v>
      </c>
      <c r="E117" s="11">
        <f>SUM(E119:E121)</f>
        <v>11042.9</v>
      </c>
      <c r="F117" s="27">
        <f>IF(D117=0,0,E117/D117)</f>
        <v>0.99999094448972192</v>
      </c>
    </row>
    <row r="118" spans="1:6" s="13" customFormat="1" ht="17.25">
      <c r="A118" s="185"/>
      <c r="B118" s="22" t="s">
        <v>10</v>
      </c>
      <c r="C118" s="238"/>
      <c r="D118" s="15"/>
      <c r="E118" s="23"/>
      <c r="F118" s="17"/>
    </row>
    <row r="119" spans="1:6" s="13" customFormat="1" ht="17.25" hidden="1" customHeight="1">
      <c r="A119" s="185"/>
      <c r="B119" s="22" t="s">
        <v>11</v>
      </c>
      <c r="C119" s="238"/>
      <c r="D119" s="16" t="s">
        <v>16</v>
      </c>
      <c r="E119" s="16" t="s">
        <v>16</v>
      </c>
      <c r="F119" s="16" t="s">
        <v>16</v>
      </c>
    </row>
    <row r="120" spans="1:6" s="13" customFormat="1" ht="17.25" hidden="1" customHeight="1">
      <c r="A120" s="185"/>
      <c r="B120" s="22" t="s">
        <v>12</v>
      </c>
      <c r="C120" s="238"/>
      <c r="D120" s="16" t="s">
        <v>16</v>
      </c>
      <c r="E120" s="16" t="s">
        <v>16</v>
      </c>
      <c r="F120" s="16" t="s">
        <v>16</v>
      </c>
    </row>
    <row r="121" spans="1:6" s="13" customFormat="1" ht="34.5">
      <c r="A121" s="185"/>
      <c r="B121" s="25" t="s">
        <v>13</v>
      </c>
      <c r="C121" s="238"/>
      <c r="D121" s="19">
        <v>11043</v>
      </c>
      <c r="E121" s="19">
        <v>11042.9</v>
      </c>
      <c r="F121" s="20">
        <f>IF(D121=0,0,E121/D121)</f>
        <v>0.99999094448972192</v>
      </c>
    </row>
    <row r="122" spans="1:6" s="13" customFormat="1" ht="16.5">
      <c r="A122" s="67"/>
      <c r="B122" s="10" t="s">
        <v>29</v>
      </c>
      <c r="C122" s="246"/>
      <c r="D122" s="29">
        <f>SUM(D102,D107,D112,D117)</f>
        <v>802027.4</v>
      </c>
      <c r="E122" s="29">
        <f>SUM(E102,E107,E112,E117)</f>
        <v>797600.5</v>
      </c>
      <c r="F122" s="30">
        <f>IF(D122=0,0,E122/D122)</f>
        <v>0.99448036313971311</v>
      </c>
    </row>
    <row r="123" spans="1:6" s="13" customFormat="1" ht="17.25">
      <c r="A123" s="67"/>
      <c r="B123" s="22" t="s">
        <v>10</v>
      </c>
      <c r="C123" s="246"/>
      <c r="D123" s="32"/>
      <c r="E123" s="32"/>
      <c r="F123" s="35"/>
    </row>
    <row r="124" spans="1:6" s="13" customFormat="1" ht="17.25" hidden="1" customHeight="1">
      <c r="A124" s="67"/>
      <c r="B124" s="22" t="s">
        <v>11</v>
      </c>
      <c r="C124" s="246"/>
      <c r="D124" s="34" t="s">
        <v>16</v>
      </c>
      <c r="E124" s="34" t="s">
        <v>16</v>
      </c>
      <c r="F124" s="34" t="s">
        <v>16</v>
      </c>
    </row>
    <row r="125" spans="1:6" s="13" customFormat="1" ht="17.25" hidden="1" customHeight="1">
      <c r="A125" s="67"/>
      <c r="B125" s="22" t="s">
        <v>12</v>
      </c>
      <c r="C125" s="246"/>
      <c r="D125" s="34" t="s">
        <v>16</v>
      </c>
      <c r="E125" s="34" t="s">
        <v>16</v>
      </c>
      <c r="F125" s="34" t="s">
        <v>16</v>
      </c>
    </row>
    <row r="126" spans="1:6" s="13" customFormat="1" ht="34.5">
      <c r="A126" s="67"/>
      <c r="B126" s="25" t="s">
        <v>13</v>
      </c>
      <c r="C126" s="246"/>
      <c r="D126" s="37">
        <f>SUM(D121,D116,D111,D106)</f>
        <v>802027.4</v>
      </c>
      <c r="E126" s="37">
        <f>SUM(E121,E116,E111,E106)</f>
        <v>797600.5</v>
      </c>
      <c r="F126" s="38">
        <f>IF(D126=0,0,E126/D126)</f>
        <v>0.99448036313971311</v>
      </c>
    </row>
    <row r="127" spans="1:6" s="13" customFormat="1" ht="39.75" customHeight="1">
      <c r="A127" s="123">
        <v>4</v>
      </c>
      <c r="B127" s="234" t="s">
        <v>117</v>
      </c>
      <c r="C127" s="234"/>
      <c r="D127" s="234"/>
      <c r="E127" s="234"/>
      <c r="F127" s="234"/>
    </row>
    <row r="128" spans="1:6" s="13" customFormat="1" ht="82.5" customHeight="1">
      <c r="A128" s="124"/>
      <c r="B128" s="39" t="s">
        <v>118</v>
      </c>
      <c r="C128" s="238" t="s">
        <v>307</v>
      </c>
      <c r="D128" s="11">
        <f>SUM(D129:D132)</f>
        <v>6985111.2999999998</v>
      </c>
      <c r="E128" s="11">
        <f>SUM(E129:E132)</f>
        <v>6985111.2999999998</v>
      </c>
      <c r="F128" s="27">
        <f>IF(D128=0,0,E128/D128)</f>
        <v>1</v>
      </c>
    </row>
    <row r="129" spans="1:6" s="13" customFormat="1" ht="17.25">
      <c r="A129" s="124"/>
      <c r="B129" s="14" t="s">
        <v>10</v>
      </c>
      <c r="C129" s="238"/>
      <c r="D129" s="15"/>
      <c r="E129" s="23"/>
      <c r="F129" s="17"/>
    </row>
    <row r="130" spans="1:6" s="13" customFormat="1" ht="17.25">
      <c r="A130" s="124"/>
      <c r="B130" s="14" t="s">
        <v>11</v>
      </c>
      <c r="C130" s="238"/>
      <c r="D130" s="16">
        <v>5841943.0999999996</v>
      </c>
      <c r="E130" s="16">
        <v>5841943.0999999996</v>
      </c>
      <c r="F130" s="17">
        <f>IF(D130=0,0,E130/D130)</f>
        <v>1</v>
      </c>
    </row>
    <row r="131" spans="1:6" s="13" customFormat="1" ht="17.25">
      <c r="A131" s="124"/>
      <c r="B131" s="14" t="s">
        <v>12</v>
      </c>
      <c r="C131" s="238"/>
      <c r="D131" s="16">
        <v>1143168.2</v>
      </c>
      <c r="E131" s="16">
        <v>1143168.2</v>
      </c>
      <c r="F131" s="17">
        <f>IF(D131=0,0,E131/D131)</f>
        <v>1</v>
      </c>
    </row>
    <row r="132" spans="1:6" s="13" customFormat="1" ht="34.5">
      <c r="A132" s="124"/>
      <c r="B132" s="18" t="s">
        <v>13</v>
      </c>
      <c r="C132" s="238"/>
      <c r="D132" s="19" t="s">
        <v>16</v>
      </c>
      <c r="E132" s="26" t="s">
        <v>16</v>
      </c>
      <c r="F132" s="20" t="s">
        <v>16</v>
      </c>
    </row>
    <row r="133" spans="1:6" s="13" customFormat="1" ht="82.5" customHeight="1">
      <c r="A133" s="125"/>
      <c r="B133" s="10" t="s">
        <v>119</v>
      </c>
      <c r="C133" s="238" t="s">
        <v>120</v>
      </c>
      <c r="D133" s="11">
        <f>SUM(D135:D137)</f>
        <v>1766408.2</v>
      </c>
      <c r="E133" s="11">
        <f>SUM(E135:E137)</f>
        <v>1766402.4</v>
      </c>
      <c r="F133" s="27">
        <f>IF(D133=0,0,E133/D133)</f>
        <v>0.99999671650074995</v>
      </c>
    </row>
    <row r="134" spans="1:6" s="13" customFormat="1" ht="17.25">
      <c r="A134" s="125"/>
      <c r="B134" s="22" t="s">
        <v>10</v>
      </c>
      <c r="C134" s="238"/>
      <c r="D134" s="15"/>
      <c r="E134" s="23"/>
      <c r="F134" s="17"/>
    </row>
    <row r="135" spans="1:6" s="13" customFormat="1" ht="17.25">
      <c r="A135" s="125"/>
      <c r="B135" s="22" t="s">
        <v>11</v>
      </c>
      <c r="C135" s="238"/>
      <c r="D135" s="16">
        <v>1000000</v>
      </c>
      <c r="E135" s="16">
        <v>1000000</v>
      </c>
      <c r="F135" s="17">
        <f>IF(D135=0,0,E135/D135)</f>
        <v>1</v>
      </c>
    </row>
    <row r="136" spans="1:6" s="13" customFormat="1" ht="17.25">
      <c r="A136" s="125"/>
      <c r="B136" s="22" t="s">
        <v>12</v>
      </c>
      <c r="C136" s="238"/>
      <c r="D136" s="16">
        <v>766408.2</v>
      </c>
      <c r="E136" s="16">
        <v>766402.4</v>
      </c>
      <c r="F136" s="17">
        <f>IF(D136=0,0,E136/D136)</f>
        <v>0.99999243223128365</v>
      </c>
    </row>
    <row r="137" spans="1:6" s="13" customFormat="1" ht="34.5">
      <c r="A137" s="125"/>
      <c r="B137" s="25" t="s">
        <v>13</v>
      </c>
      <c r="C137" s="238"/>
      <c r="D137" s="19" t="s">
        <v>16</v>
      </c>
      <c r="E137" s="26" t="s">
        <v>16</v>
      </c>
      <c r="F137" s="20" t="s">
        <v>16</v>
      </c>
    </row>
    <row r="138" spans="1:6" s="13" customFormat="1" ht="132" customHeight="1">
      <c r="A138" s="125"/>
      <c r="B138" s="10" t="s">
        <v>121</v>
      </c>
      <c r="C138" s="238" t="s">
        <v>122</v>
      </c>
      <c r="D138" s="11">
        <f>SUM(D140:D142)</f>
        <v>481102.89999999997</v>
      </c>
      <c r="E138" s="11">
        <f>SUM(E140:E142)</f>
        <v>481051.8</v>
      </c>
      <c r="F138" s="27">
        <f>IF(D138=0,0,E138/D138)</f>
        <v>0.99989378571611187</v>
      </c>
    </row>
    <row r="139" spans="1:6" s="13" customFormat="1" ht="17.25">
      <c r="A139" s="125"/>
      <c r="B139" s="22" t="s">
        <v>10</v>
      </c>
      <c r="C139" s="238"/>
      <c r="D139" s="15"/>
      <c r="E139" s="23"/>
      <c r="F139" s="17"/>
    </row>
    <row r="140" spans="1:6" s="13" customFormat="1" ht="17.25">
      <c r="A140" s="125"/>
      <c r="B140" s="22" t="s">
        <v>11</v>
      </c>
      <c r="C140" s="238"/>
      <c r="D140" s="16" t="s">
        <v>16</v>
      </c>
      <c r="E140" s="24" t="s">
        <v>16</v>
      </c>
      <c r="F140" s="17" t="s">
        <v>16</v>
      </c>
    </row>
    <row r="141" spans="1:6" s="13" customFormat="1" ht="17.25">
      <c r="A141" s="125"/>
      <c r="B141" s="22" t="s">
        <v>12</v>
      </c>
      <c r="C141" s="238"/>
      <c r="D141" s="16">
        <v>480991.8</v>
      </c>
      <c r="E141" s="16">
        <v>480945.8</v>
      </c>
      <c r="F141" s="17">
        <f>IF(D141=0,0,E141/D141)</f>
        <v>0.99990436427398555</v>
      </c>
    </row>
    <row r="142" spans="1:6" s="13" customFormat="1" ht="34.5">
      <c r="A142" s="125"/>
      <c r="B142" s="25" t="s">
        <v>13</v>
      </c>
      <c r="C142" s="238"/>
      <c r="D142" s="19">
        <v>111.1</v>
      </c>
      <c r="E142" s="26">
        <v>106</v>
      </c>
      <c r="F142" s="20">
        <f>IF(D142=0,0,E142/D142)</f>
        <v>0.95409540954095418</v>
      </c>
    </row>
    <row r="143" spans="1:6" s="13" customFormat="1" ht="99" customHeight="1">
      <c r="A143" s="125"/>
      <c r="B143" s="59" t="s">
        <v>123</v>
      </c>
      <c r="C143" s="238" t="s">
        <v>124</v>
      </c>
      <c r="D143" s="11">
        <f>SUM(D145:D147)</f>
        <v>94179.9</v>
      </c>
      <c r="E143" s="11">
        <f>SUM(E145:E147)</f>
        <v>93831</v>
      </c>
      <c r="F143" s="27">
        <f>IF(D143=0,0,E143/D143)</f>
        <v>0.99629538786938621</v>
      </c>
    </row>
    <row r="144" spans="1:6" s="13" customFormat="1" ht="17.25">
      <c r="A144" s="125"/>
      <c r="B144" s="22" t="s">
        <v>10</v>
      </c>
      <c r="C144" s="238"/>
      <c r="D144" s="15"/>
      <c r="E144" s="23"/>
      <c r="F144" s="17"/>
    </row>
    <row r="145" spans="1:6" s="13" customFormat="1" ht="17.25">
      <c r="A145" s="125"/>
      <c r="B145" s="22" t="s">
        <v>11</v>
      </c>
      <c r="C145" s="238"/>
      <c r="D145" s="16" t="s">
        <v>16</v>
      </c>
      <c r="E145" s="16" t="s">
        <v>16</v>
      </c>
      <c r="F145" s="16" t="s">
        <v>16</v>
      </c>
    </row>
    <row r="146" spans="1:6" s="13" customFormat="1" ht="17.25">
      <c r="A146" s="125"/>
      <c r="B146" s="22" t="s">
        <v>12</v>
      </c>
      <c r="C146" s="238"/>
      <c r="D146" s="16" t="s">
        <v>16</v>
      </c>
      <c r="E146" s="16" t="s">
        <v>16</v>
      </c>
      <c r="F146" s="16" t="s">
        <v>16</v>
      </c>
    </row>
    <row r="147" spans="1:6" s="13" customFormat="1" ht="34.5">
      <c r="A147" s="125"/>
      <c r="B147" s="25" t="s">
        <v>13</v>
      </c>
      <c r="C147" s="238"/>
      <c r="D147" s="19">
        <v>94179.9</v>
      </c>
      <c r="E147" s="26">
        <v>93831</v>
      </c>
      <c r="F147" s="20">
        <f>IF(D147=0,0,E147/D147)</f>
        <v>0.99629538786938621</v>
      </c>
    </row>
    <row r="148" spans="1:6" s="13" customFormat="1" ht="148.5" customHeight="1">
      <c r="A148" s="125"/>
      <c r="B148" s="10" t="s">
        <v>125</v>
      </c>
      <c r="C148" s="238" t="s">
        <v>57</v>
      </c>
      <c r="D148" s="15">
        <f>SUM(D150:D152)</f>
        <v>90939.199999999997</v>
      </c>
      <c r="E148" s="11">
        <f>SUM(E150:E152)</f>
        <v>89821.2</v>
      </c>
      <c r="F148" s="27">
        <f>IF(D148=0,0,E148/D148)</f>
        <v>0.98770607174903668</v>
      </c>
    </row>
    <row r="149" spans="1:6" s="13" customFormat="1" ht="17.25">
      <c r="A149" s="125"/>
      <c r="B149" s="22" t="s">
        <v>10</v>
      </c>
      <c r="C149" s="238"/>
      <c r="D149" s="15"/>
      <c r="E149" s="23"/>
      <c r="F149" s="17"/>
    </row>
    <row r="150" spans="1:6" s="13" customFormat="1" ht="17.25">
      <c r="A150" s="125"/>
      <c r="B150" s="22" t="s">
        <v>11</v>
      </c>
      <c r="C150" s="238"/>
      <c r="D150" s="16" t="s">
        <v>16</v>
      </c>
      <c r="E150" s="16" t="s">
        <v>16</v>
      </c>
      <c r="F150" s="16" t="s">
        <v>16</v>
      </c>
    </row>
    <row r="151" spans="1:6" s="13" customFormat="1" ht="17.25">
      <c r="A151" s="125"/>
      <c r="B151" s="22" t="s">
        <v>12</v>
      </c>
      <c r="C151" s="238"/>
      <c r="D151" s="16" t="s">
        <v>16</v>
      </c>
      <c r="E151" s="16" t="s">
        <v>16</v>
      </c>
      <c r="F151" s="16" t="s">
        <v>16</v>
      </c>
    </row>
    <row r="152" spans="1:6" s="13" customFormat="1" ht="34.5">
      <c r="A152" s="125"/>
      <c r="B152" s="25" t="s">
        <v>13</v>
      </c>
      <c r="C152" s="238"/>
      <c r="D152" s="19">
        <v>90939.199999999997</v>
      </c>
      <c r="E152" s="26">
        <v>89821.2</v>
      </c>
      <c r="F152" s="20">
        <f>IF(D152=0,0,E152/D152)</f>
        <v>0.98770607174903668</v>
      </c>
    </row>
    <row r="153" spans="1:6" s="13" customFormat="1" ht="99" customHeight="1">
      <c r="A153" s="125"/>
      <c r="B153" s="10" t="s">
        <v>126</v>
      </c>
      <c r="C153" s="238" t="s">
        <v>127</v>
      </c>
      <c r="D153" s="11">
        <f>SUM(D155:D157)</f>
        <v>450649.5</v>
      </c>
      <c r="E153" s="11">
        <f>SUM(E155:E157)</f>
        <v>450649.5</v>
      </c>
      <c r="F153" s="27">
        <f>IF(D153=0,0,E153/D153)</f>
        <v>1</v>
      </c>
    </row>
    <row r="154" spans="1:6" s="13" customFormat="1" ht="17.25">
      <c r="A154" s="125"/>
      <c r="B154" s="22" t="s">
        <v>10</v>
      </c>
      <c r="C154" s="238"/>
      <c r="D154" s="15"/>
      <c r="E154" s="23"/>
      <c r="F154" s="17"/>
    </row>
    <row r="155" spans="1:6" s="13" customFormat="1" ht="17.25">
      <c r="A155" s="125"/>
      <c r="B155" s="22" t="s">
        <v>11</v>
      </c>
      <c r="C155" s="238"/>
      <c r="D155" s="16" t="s">
        <v>16</v>
      </c>
      <c r="E155" s="24" t="s">
        <v>16</v>
      </c>
      <c r="F155" s="17" t="s">
        <v>16</v>
      </c>
    </row>
    <row r="156" spans="1:6" s="13" customFormat="1" ht="17.25">
      <c r="A156" s="125"/>
      <c r="B156" s="22" t="s">
        <v>12</v>
      </c>
      <c r="C156" s="238"/>
      <c r="D156" s="16">
        <v>450649.5</v>
      </c>
      <c r="E156" s="16">
        <v>450649.5</v>
      </c>
      <c r="F156" s="17">
        <f>IF(D156=0,0,E156/D156)</f>
        <v>1</v>
      </c>
    </row>
    <row r="157" spans="1:6" s="13" customFormat="1" ht="34.5">
      <c r="A157" s="125"/>
      <c r="B157" s="25" t="s">
        <v>13</v>
      </c>
      <c r="C157" s="238"/>
      <c r="D157" s="19" t="s">
        <v>16</v>
      </c>
      <c r="E157" s="26" t="s">
        <v>16</v>
      </c>
      <c r="F157" s="20" t="s">
        <v>16</v>
      </c>
    </row>
    <row r="158" spans="1:6" s="13" customFormat="1" ht="99" customHeight="1">
      <c r="A158" s="125"/>
      <c r="B158" s="10" t="s">
        <v>128</v>
      </c>
      <c r="C158" s="238" t="s">
        <v>127</v>
      </c>
      <c r="D158" s="11">
        <f>SUM(D160:D162)</f>
        <v>82803.200000000012</v>
      </c>
      <c r="E158" s="11">
        <f>SUM(E160:E162)</f>
        <v>31003.1</v>
      </c>
      <c r="F158" s="27">
        <f>IF(D158=0,0,E158/D158)</f>
        <v>0.37441910457566852</v>
      </c>
    </row>
    <row r="159" spans="1:6" s="13" customFormat="1" ht="17.25">
      <c r="A159" s="125"/>
      <c r="B159" s="22" t="s">
        <v>10</v>
      </c>
      <c r="C159" s="238"/>
      <c r="D159" s="15"/>
      <c r="E159" s="23"/>
      <c r="F159" s="17"/>
    </row>
    <row r="160" spans="1:6" s="13" customFormat="1" ht="17.25">
      <c r="A160" s="125"/>
      <c r="B160" s="22" t="s">
        <v>11</v>
      </c>
      <c r="C160" s="238"/>
      <c r="D160" s="16" t="s">
        <v>16</v>
      </c>
      <c r="E160" s="24" t="s">
        <v>16</v>
      </c>
      <c r="F160" s="17" t="s">
        <v>16</v>
      </c>
    </row>
    <row r="161" spans="1:6" s="13" customFormat="1" ht="17.25">
      <c r="A161" s="125"/>
      <c r="B161" s="22" t="s">
        <v>12</v>
      </c>
      <c r="C161" s="238"/>
      <c r="D161" s="16">
        <v>76186.600000000006</v>
      </c>
      <c r="E161" s="24">
        <v>25516.6</v>
      </c>
      <c r="F161" s="17">
        <f>IF(D161=0,0,E161/D161)</f>
        <v>0.33492241417782126</v>
      </c>
    </row>
    <row r="162" spans="1:6" s="13" customFormat="1" ht="34.5">
      <c r="A162" s="125"/>
      <c r="B162" s="25" t="s">
        <v>13</v>
      </c>
      <c r="C162" s="238"/>
      <c r="D162" s="19">
        <v>6616.6</v>
      </c>
      <c r="E162" s="26">
        <v>5486.5</v>
      </c>
      <c r="F162" s="17">
        <f>IF(D162=0,0,E162/D162)</f>
        <v>0.82920230934316719</v>
      </c>
    </row>
    <row r="163" spans="1:6" s="13" customFormat="1" ht="99" customHeight="1">
      <c r="A163" s="125"/>
      <c r="B163" s="10" t="s">
        <v>129</v>
      </c>
      <c r="C163" s="238" t="s">
        <v>130</v>
      </c>
      <c r="D163" s="15">
        <f>SUM(D165:D167)</f>
        <v>37313.699999999997</v>
      </c>
      <c r="E163" s="11">
        <f>SUM(E165:E167)</f>
        <v>37129.800000000003</v>
      </c>
      <c r="F163" s="27">
        <f>IF(D163=0,0,E163/D163)</f>
        <v>0.99507151528795068</v>
      </c>
    </row>
    <row r="164" spans="1:6" s="13" customFormat="1" ht="17.25">
      <c r="A164" s="125"/>
      <c r="B164" s="22" t="s">
        <v>10</v>
      </c>
      <c r="C164" s="238"/>
      <c r="D164" s="15"/>
      <c r="E164" s="23"/>
      <c r="F164" s="17"/>
    </row>
    <row r="165" spans="1:6" s="13" customFormat="1" ht="17.25">
      <c r="A165" s="125"/>
      <c r="B165" s="22" t="s">
        <v>11</v>
      </c>
      <c r="C165" s="238"/>
      <c r="D165" s="16" t="s">
        <v>16</v>
      </c>
      <c r="E165" s="16" t="s">
        <v>16</v>
      </c>
      <c r="F165" s="16" t="s">
        <v>16</v>
      </c>
    </row>
    <row r="166" spans="1:6" s="13" customFormat="1" ht="17.25">
      <c r="A166" s="125"/>
      <c r="B166" s="22" t="s">
        <v>12</v>
      </c>
      <c r="C166" s="238"/>
      <c r="D166" s="16" t="s">
        <v>16</v>
      </c>
      <c r="E166" s="16" t="s">
        <v>16</v>
      </c>
      <c r="F166" s="16" t="s">
        <v>16</v>
      </c>
    </row>
    <row r="167" spans="1:6" s="13" customFormat="1" ht="34.5">
      <c r="A167" s="125"/>
      <c r="B167" s="25" t="s">
        <v>13</v>
      </c>
      <c r="C167" s="238"/>
      <c r="D167" s="19">
        <v>37313.699999999997</v>
      </c>
      <c r="E167" s="26">
        <v>37129.800000000003</v>
      </c>
      <c r="F167" s="20">
        <f>IF(D167=0,0,E167/D167)</f>
        <v>0.99507151528795068</v>
      </c>
    </row>
    <row r="168" spans="1:6" s="13" customFormat="1" ht="49.5" customHeight="1">
      <c r="A168" s="125"/>
      <c r="B168" s="48" t="s">
        <v>275</v>
      </c>
      <c r="C168" s="238" t="s">
        <v>276</v>
      </c>
      <c r="D168" s="15">
        <f>SUM(D170:D172)</f>
        <v>22678.7</v>
      </c>
      <c r="E168" s="11">
        <f>SUM(E170:E172)</f>
        <v>22646.2</v>
      </c>
      <c r="F168" s="27">
        <f>IF(D168=0,0,E168/D168)</f>
        <v>0.99856693725830847</v>
      </c>
    </row>
    <row r="169" spans="1:6" s="13" customFormat="1" ht="17.25">
      <c r="A169" s="125"/>
      <c r="B169" s="22" t="s">
        <v>10</v>
      </c>
      <c r="C169" s="238"/>
      <c r="D169" s="15"/>
      <c r="E169" s="23"/>
      <c r="F169" s="17"/>
    </row>
    <row r="170" spans="1:6" s="13" customFormat="1" ht="17.25">
      <c r="A170" s="125"/>
      <c r="B170" s="22" t="s">
        <v>11</v>
      </c>
      <c r="C170" s="238"/>
      <c r="D170" s="16" t="s">
        <v>16</v>
      </c>
      <c r="E170" s="16" t="s">
        <v>16</v>
      </c>
      <c r="F170" s="16" t="s">
        <v>16</v>
      </c>
    </row>
    <row r="171" spans="1:6" s="13" customFormat="1" ht="17.25">
      <c r="A171" s="125"/>
      <c r="B171" s="22" t="s">
        <v>12</v>
      </c>
      <c r="C171" s="238"/>
      <c r="D171" s="16" t="s">
        <v>16</v>
      </c>
      <c r="E171" s="16" t="s">
        <v>16</v>
      </c>
      <c r="F171" s="16" t="s">
        <v>16</v>
      </c>
    </row>
    <row r="172" spans="1:6" s="13" customFormat="1" ht="66" customHeight="1">
      <c r="A172" s="125"/>
      <c r="B172" s="25" t="s">
        <v>13</v>
      </c>
      <c r="C172" s="238"/>
      <c r="D172" s="19">
        <v>22678.7</v>
      </c>
      <c r="E172" s="26">
        <v>22646.2</v>
      </c>
      <c r="F172" s="20">
        <f>IF(D172=0,0,E172/D172)</f>
        <v>0.99856693725830847</v>
      </c>
    </row>
    <row r="173" spans="1:6" s="13" customFormat="1" ht="70.5" customHeight="1">
      <c r="A173" s="125"/>
      <c r="B173" s="60" t="s">
        <v>133</v>
      </c>
      <c r="C173" s="235" t="s">
        <v>134</v>
      </c>
      <c r="D173" s="15">
        <f>SUM(D175:D177)</f>
        <v>3291879.7</v>
      </c>
      <c r="E173" s="11">
        <f>SUM(E175:E177)</f>
        <v>3278680.2</v>
      </c>
      <c r="F173" s="27">
        <f>IF(D173=0,0,E173/D173)</f>
        <v>0.99599028482116159</v>
      </c>
    </row>
    <row r="174" spans="1:6" s="13" customFormat="1" ht="38.25" customHeight="1">
      <c r="A174" s="125"/>
      <c r="B174" s="14" t="s">
        <v>10</v>
      </c>
      <c r="C174" s="235"/>
      <c r="D174" s="15"/>
      <c r="E174" s="23"/>
      <c r="F174" s="17"/>
    </row>
    <row r="175" spans="1:6" s="13" customFormat="1" ht="38.25" customHeight="1">
      <c r="A175" s="125"/>
      <c r="B175" s="14" t="s">
        <v>11</v>
      </c>
      <c r="C175" s="235"/>
      <c r="D175" s="16" t="s">
        <v>16</v>
      </c>
      <c r="E175" s="16" t="s">
        <v>16</v>
      </c>
      <c r="F175" s="16" t="s">
        <v>16</v>
      </c>
    </row>
    <row r="176" spans="1:6" s="13" customFormat="1" ht="38.25" customHeight="1">
      <c r="A176" s="125"/>
      <c r="B176" s="14" t="s">
        <v>12</v>
      </c>
      <c r="C176" s="235"/>
      <c r="D176" s="16" t="s">
        <v>16</v>
      </c>
      <c r="E176" s="16" t="s">
        <v>16</v>
      </c>
      <c r="F176" s="16" t="s">
        <v>16</v>
      </c>
    </row>
    <row r="177" spans="1:6" s="13" customFormat="1" ht="38.25" customHeight="1">
      <c r="A177" s="125"/>
      <c r="B177" s="18" t="s">
        <v>13</v>
      </c>
      <c r="C177" s="235"/>
      <c r="D177" s="19">
        <v>3291879.7</v>
      </c>
      <c r="E177" s="26">
        <v>3278680.2</v>
      </c>
      <c r="F177" s="20">
        <f>IF(D177=0,0,E177/D177)</f>
        <v>0.99599028482116159</v>
      </c>
    </row>
    <row r="178" spans="1:6" s="13" customFormat="1" ht="156" customHeight="1">
      <c r="A178" s="125"/>
      <c r="B178" s="10" t="s">
        <v>135</v>
      </c>
      <c r="C178" s="235" t="s">
        <v>277</v>
      </c>
      <c r="D178" s="15">
        <f>SUM(D180:D182)</f>
        <v>56921.599999999999</v>
      </c>
      <c r="E178" s="11">
        <f>SUM(E180:E182)</f>
        <v>56909.1</v>
      </c>
      <c r="F178" s="27">
        <f>IF(D178=0,0,E178/D178)</f>
        <v>0.99978039970766808</v>
      </c>
    </row>
    <row r="179" spans="1:6" s="13" customFormat="1" ht="25.5" customHeight="1">
      <c r="A179" s="125"/>
      <c r="B179" s="22" t="s">
        <v>10</v>
      </c>
      <c r="C179" s="235"/>
      <c r="D179" s="15"/>
      <c r="E179" s="23"/>
      <c r="F179" s="17"/>
    </row>
    <row r="180" spans="1:6" s="13" customFormat="1" ht="36" customHeight="1">
      <c r="A180" s="125"/>
      <c r="B180" s="22" t="s">
        <v>11</v>
      </c>
      <c r="C180" s="235"/>
      <c r="D180" s="16" t="s">
        <v>16</v>
      </c>
      <c r="E180" s="16" t="s">
        <v>16</v>
      </c>
      <c r="F180" s="16" t="s">
        <v>16</v>
      </c>
    </row>
    <row r="181" spans="1:6" s="13" customFormat="1" ht="36" customHeight="1">
      <c r="A181" s="125"/>
      <c r="B181" s="22" t="s">
        <v>12</v>
      </c>
      <c r="C181" s="235"/>
      <c r="D181" s="16" t="s">
        <v>16</v>
      </c>
      <c r="E181" s="16" t="s">
        <v>16</v>
      </c>
      <c r="F181" s="16" t="s">
        <v>16</v>
      </c>
    </row>
    <row r="182" spans="1:6" s="13" customFormat="1" ht="36" customHeight="1">
      <c r="A182" s="125"/>
      <c r="B182" s="25" t="s">
        <v>13</v>
      </c>
      <c r="C182" s="235"/>
      <c r="D182" s="19">
        <v>56921.599999999999</v>
      </c>
      <c r="E182" s="26">
        <v>56909.1</v>
      </c>
      <c r="F182" s="20">
        <f>IF(D182=0,0,E182/D182)</f>
        <v>0.99978039970766808</v>
      </c>
    </row>
    <row r="183" spans="1:6" s="13" customFormat="1" ht="49.5" customHeight="1">
      <c r="A183" s="125"/>
      <c r="B183" s="10" t="s">
        <v>137</v>
      </c>
      <c r="C183" s="238" t="s">
        <v>138</v>
      </c>
      <c r="D183" s="11">
        <f>SUM(D185:D187)</f>
        <v>201.9</v>
      </c>
      <c r="E183" s="11">
        <f>SUM(E185:E187)</f>
        <v>201.8</v>
      </c>
      <c r="F183" s="27">
        <f>IF(D183=0,0,E183/D183)</f>
        <v>0.9995047052996533</v>
      </c>
    </row>
    <row r="184" spans="1:6" s="13" customFormat="1" ht="17.25">
      <c r="A184" s="125"/>
      <c r="B184" s="22" t="s">
        <v>10</v>
      </c>
      <c r="C184" s="238"/>
      <c r="D184" s="15"/>
      <c r="E184" s="23"/>
      <c r="F184" s="17"/>
    </row>
    <row r="185" spans="1:6" s="13" customFormat="1" ht="17.25">
      <c r="A185" s="125"/>
      <c r="B185" s="22" t="s">
        <v>11</v>
      </c>
      <c r="C185" s="238"/>
      <c r="D185" s="16" t="s">
        <v>16</v>
      </c>
      <c r="E185" s="16" t="s">
        <v>16</v>
      </c>
      <c r="F185" s="16" t="s">
        <v>16</v>
      </c>
    </row>
    <row r="186" spans="1:6" s="13" customFormat="1" ht="17.25">
      <c r="A186" s="125"/>
      <c r="B186" s="22" t="s">
        <v>12</v>
      </c>
      <c r="C186" s="238"/>
      <c r="D186" s="16" t="s">
        <v>16</v>
      </c>
      <c r="E186" s="16" t="s">
        <v>16</v>
      </c>
      <c r="F186" s="16" t="s">
        <v>16</v>
      </c>
    </row>
    <row r="187" spans="1:6" s="13" customFormat="1" ht="34.5">
      <c r="A187" s="125"/>
      <c r="B187" s="25" t="s">
        <v>13</v>
      </c>
      <c r="C187" s="238"/>
      <c r="D187" s="19">
        <v>201.9</v>
      </c>
      <c r="E187" s="26">
        <v>201.8</v>
      </c>
      <c r="F187" s="20">
        <f>IF(D187=0,0,E187/D187)</f>
        <v>0.9995047052996533</v>
      </c>
    </row>
    <row r="188" spans="1:6" s="13" customFormat="1" ht="99" customHeight="1">
      <c r="A188" s="125"/>
      <c r="B188" s="10" t="s">
        <v>139</v>
      </c>
      <c r="C188" s="238" t="s">
        <v>308</v>
      </c>
      <c r="D188" s="11">
        <f>SUM(D190:D192)</f>
        <v>2604</v>
      </c>
      <c r="E188" s="11">
        <f>SUM(E190:E192)</f>
        <v>2578.3000000000002</v>
      </c>
      <c r="F188" s="27">
        <f>IF(D188=0,0,E188/D188)</f>
        <v>0.99013056835637492</v>
      </c>
    </row>
    <row r="189" spans="1:6" s="13" customFormat="1" ht="17.25">
      <c r="A189" s="125"/>
      <c r="B189" s="22" t="s">
        <v>10</v>
      </c>
      <c r="C189" s="238"/>
      <c r="D189" s="15"/>
      <c r="E189" s="23"/>
      <c r="F189" s="17"/>
    </row>
    <row r="190" spans="1:6" s="13" customFormat="1" ht="17.25">
      <c r="A190" s="125"/>
      <c r="B190" s="22" t="s">
        <v>11</v>
      </c>
      <c r="C190" s="238"/>
      <c r="D190" s="16" t="s">
        <v>16</v>
      </c>
      <c r="E190" s="16" t="s">
        <v>16</v>
      </c>
      <c r="F190" s="16" t="s">
        <v>16</v>
      </c>
    </row>
    <row r="191" spans="1:6" s="13" customFormat="1" ht="17.25">
      <c r="A191" s="125"/>
      <c r="B191" s="22" t="s">
        <v>12</v>
      </c>
      <c r="C191" s="238"/>
      <c r="D191" s="16" t="s">
        <v>16</v>
      </c>
      <c r="E191" s="16" t="s">
        <v>16</v>
      </c>
      <c r="F191" s="16" t="s">
        <v>16</v>
      </c>
    </row>
    <row r="192" spans="1:6" s="13" customFormat="1" ht="34.5">
      <c r="A192" s="125"/>
      <c r="B192" s="25" t="s">
        <v>13</v>
      </c>
      <c r="C192" s="238"/>
      <c r="D192" s="16">
        <v>2604</v>
      </c>
      <c r="E192" s="26">
        <v>2578.3000000000002</v>
      </c>
      <c r="F192" s="20">
        <f>IF(D192=0,0,E192/D192)</f>
        <v>0.99013056835637492</v>
      </c>
    </row>
    <row r="193" spans="1:6" s="13" customFormat="1" ht="98.25" customHeight="1">
      <c r="A193" s="125"/>
      <c r="B193" s="10" t="s">
        <v>141</v>
      </c>
      <c r="C193" s="235" t="s">
        <v>142</v>
      </c>
      <c r="D193" s="11">
        <f>SUM(D195:D197)</f>
        <v>2303796.4</v>
      </c>
      <c r="E193" s="11">
        <f>SUM(E195:E197)</f>
        <v>1818547.4</v>
      </c>
      <c r="F193" s="27">
        <f>IF(D193=0,0,E193/D193)</f>
        <v>0.78936984188359705</v>
      </c>
    </row>
    <row r="194" spans="1:6" s="13" customFormat="1" ht="17.25">
      <c r="A194" s="125"/>
      <c r="B194" s="22" t="s">
        <v>10</v>
      </c>
      <c r="C194" s="235"/>
      <c r="D194" s="15"/>
      <c r="E194" s="23"/>
      <c r="F194" s="17"/>
    </row>
    <row r="195" spans="1:6" s="13" customFormat="1" ht="17.25">
      <c r="A195" s="125"/>
      <c r="B195" s="22" t="s">
        <v>11</v>
      </c>
      <c r="C195" s="235"/>
      <c r="D195" s="16" t="s">
        <v>16</v>
      </c>
      <c r="E195" s="24" t="s">
        <v>16</v>
      </c>
      <c r="F195" s="17" t="s">
        <v>16</v>
      </c>
    </row>
    <row r="196" spans="1:6" s="13" customFormat="1" ht="17.25">
      <c r="A196" s="125"/>
      <c r="B196" s="22" t="s">
        <v>12</v>
      </c>
      <c r="C196" s="235"/>
      <c r="D196" s="16">
        <v>853154.5</v>
      </c>
      <c r="E196" s="24">
        <v>848872.2</v>
      </c>
      <c r="F196" s="17">
        <f>IF(D196=0,0,E196/D196)</f>
        <v>0.99498062777609442</v>
      </c>
    </row>
    <row r="197" spans="1:6" s="13" customFormat="1" ht="34.5">
      <c r="A197" s="125"/>
      <c r="B197" s="25" t="s">
        <v>13</v>
      </c>
      <c r="C197" s="235"/>
      <c r="D197" s="19">
        <v>1450641.9</v>
      </c>
      <c r="E197" s="26">
        <v>969675.2</v>
      </c>
      <c r="F197" s="20">
        <f>IF(D197=0,0,E197/D197)</f>
        <v>0.66844560328775837</v>
      </c>
    </row>
    <row r="198" spans="1:6" s="13" customFormat="1" ht="66" customHeight="1">
      <c r="A198" s="125"/>
      <c r="B198" s="10" t="s">
        <v>143</v>
      </c>
      <c r="C198" s="235" t="s">
        <v>49</v>
      </c>
      <c r="D198" s="16">
        <f>D202</f>
        <v>46.3</v>
      </c>
      <c r="E198" s="16">
        <f>E202</f>
        <v>46.2</v>
      </c>
      <c r="F198" s="17">
        <f>IF(D198=0,0,E198/D198)</f>
        <v>0.9978401727861772</v>
      </c>
    </row>
    <row r="199" spans="1:6" s="13" customFormat="1" ht="17.25">
      <c r="A199" s="125"/>
      <c r="B199" s="22" t="s">
        <v>10</v>
      </c>
      <c r="C199" s="235"/>
      <c r="D199" s="16"/>
      <c r="E199" s="24"/>
      <c r="F199" s="17"/>
    </row>
    <row r="200" spans="1:6" s="13" customFormat="1" ht="17.25">
      <c r="A200" s="125"/>
      <c r="B200" s="22" t="s">
        <v>11</v>
      </c>
      <c r="C200" s="235"/>
      <c r="D200" s="16" t="s">
        <v>16</v>
      </c>
      <c r="E200" s="24" t="s">
        <v>16</v>
      </c>
      <c r="F200" s="17" t="s">
        <v>16</v>
      </c>
    </row>
    <row r="201" spans="1:6" s="13" customFormat="1" ht="17.25">
      <c r="A201" s="125"/>
      <c r="B201" s="22" t="s">
        <v>12</v>
      </c>
      <c r="C201" s="235"/>
      <c r="D201" s="16" t="s">
        <v>16</v>
      </c>
      <c r="E201" s="24" t="s">
        <v>16</v>
      </c>
      <c r="F201" s="17" t="s">
        <v>16</v>
      </c>
    </row>
    <row r="202" spans="1:6" s="13" customFormat="1" ht="34.5">
      <c r="A202" s="125"/>
      <c r="B202" s="25" t="s">
        <v>13</v>
      </c>
      <c r="C202" s="235"/>
      <c r="D202" s="16">
        <v>46.3</v>
      </c>
      <c r="E202" s="24">
        <v>46.2</v>
      </c>
      <c r="F202" s="20">
        <f>IF(D202=0,0,E202/D202)</f>
        <v>0.9978401727861772</v>
      </c>
    </row>
    <row r="203" spans="1:6" s="13" customFormat="1" ht="16.5">
      <c r="A203" s="124"/>
      <c r="B203" s="10" t="s">
        <v>29</v>
      </c>
      <c r="C203" s="246"/>
      <c r="D203" s="29">
        <f>SUM(D128,D133,D138,D143,D148,D153,D158,D163,D168,D173,D178,D183,D188,D193,D198)</f>
        <v>15666636.499999998</v>
      </c>
      <c r="E203" s="29">
        <f>SUM(E128,E133,E138,E143,E148,E153,E158,E163,E168,E173,E178,E183,E188,E193,E198)</f>
        <v>15114609.300000001</v>
      </c>
      <c r="F203" s="30">
        <f>IF(D203=0,0,E203/D203)</f>
        <v>0.9647641534288488</v>
      </c>
    </row>
    <row r="204" spans="1:6" s="13" customFormat="1" ht="17.25">
      <c r="A204" s="124"/>
      <c r="B204" s="22" t="s">
        <v>10</v>
      </c>
      <c r="C204" s="246"/>
      <c r="D204" s="32"/>
      <c r="E204" s="63"/>
      <c r="F204" s="35"/>
    </row>
    <row r="205" spans="1:6" s="13" customFormat="1" ht="17.25">
      <c r="A205" s="124"/>
      <c r="B205" s="22" t="s">
        <v>11</v>
      </c>
      <c r="C205" s="246"/>
      <c r="D205" s="34">
        <f>SUM(D130,D135,D140,D150,D155,D165,D170,D180,D185,D190,D195)</f>
        <v>6841943.0999999996</v>
      </c>
      <c r="E205" s="34">
        <f>SUM(E130,E135,E140,E150,E155,E165,E170,E180,E185,E190,E195)</f>
        <v>6841943.0999999996</v>
      </c>
      <c r="F205" s="35">
        <f>IF(D205=0,0,E205/D205)</f>
        <v>1</v>
      </c>
    </row>
    <row r="206" spans="1:6" s="13" customFormat="1" ht="17.25">
      <c r="A206" s="124"/>
      <c r="B206" s="22" t="s">
        <v>12</v>
      </c>
      <c r="C206" s="246"/>
      <c r="D206" s="34">
        <f>SUM(D131,D136,D141,D146,D151,D156,D161,D166,D171,D176,D181,D186,D191,D196)</f>
        <v>3770558.8</v>
      </c>
      <c r="E206" s="34">
        <f>SUM(E131,E136,E141,E146,E151,E156,E161,E166,E171,E176,E181,E186,E191,E196)</f>
        <v>3715554.7</v>
      </c>
      <c r="F206" s="35">
        <f>IF(D206=0,0,E206/D206)</f>
        <v>0.98541221529286327</v>
      </c>
    </row>
    <row r="207" spans="1:6" s="13" customFormat="1" ht="34.5">
      <c r="A207" s="124"/>
      <c r="B207" s="25" t="s">
        <v>13</v>
      </c>
      <c r="C207" s="246"/>
      <c r="D207" s="37">
        <f>SUM(D132,D137,D142,D147,D152,D157,D162,D167,D172,D177,D182,D187,D192,D197,D202)</f>
        <v>5054134.6000000006</v>
      </c>
      <c r="E207" s="37">
        <f>SUM(E132,E137,E142,E147,E152,E157,E162,E167,E172,E177,E182,E187,E192,E197,E202)</f>
        <v>4557111.5</v>
      </c>
      <c r="F207" s="38">
        <f>IF(D207=0,0,E207/D207)</f>
        <v>0.90166009824906512</v>
      </c>
    </row>
    <row r="208" spans="1:6" s="13" customFormat="1" ht="39" customHeight="1">
      <c r="A208" s="123">
        <v>5</v>
      </c>
      <c r="B208" s="234" t="s">
        <v>144</v>
      </c>
      <c r="C208" s="234"/>
      <c r="D208" s="234"/>
      <c r="E208" s="234"/>
      <c r="F208" s="234"/>
    </row>
    <row r="209" spans="1:8" s="13" customFormat="1" ht="115.5" customHeight="1">
      <c r="A209" s="124"/>
      <c r="B209" s="39" t="s">
        <v>145</v>
      </c>
      <c r="C209" s="235" t="s">
        <v>309</v>
      </c>
      <c r="D209" s="11">
        <f>SUM(D210:D213)</f>
        <v>75000</v>
      </c>
      <c r="E209" s="11">
        <f>SUM(E210:E213)</f>
        <v>75000</v>
      </c>
      <c r="F209" s="27">
        <f>IF(D209=0,0,E209/D209)</f>
        <v>1</v>
      </c>
    </row>
    <row r="210" spans="1:8" s="13" customFormat="1" ht="17.25">
      <c r="A210" s="124"/>
      <c r="B210" s="14" t="s">
        <v>10</v>
      </c>
      <c r="C210" s="235"/>
      <c r="D210" s="15"/>
      <c r="E210" s="23"/>
      <c r="F210" s="17"/>
    </row>
    <row r="211" spans="1:8" s="13" customFormat="1" ht="17.25">
      <c r="A211" s="124"/>
      <c r="B211" s="14" t="s">
        <v>11</v>
      </c>
      <c r="C211" s="235"/>
      <c r="D211" s="16" t="s">
        <v>16</v>
      </c>
      <c r="E211" s="16" t="s">
        <v>16</v>
      </c>
      <c r="F211" s="17" t="s">
        <v>16</v>
      </c>
    </row>
    <row r="212" spans="1:8" s="13" customFormat="1" ht="17.25">
      <c r="A212" s="124"/>
      <c r="B212" s="14" t="s">
        <v>12</v>
      </c>
      <c r="C212" s="235"/>
      <c r="D212" s="16">
        <v>75000</v>
      </c>
      <c r="E212" s="16">
        <v>75000</v>
      </c>
      <c r="F212" s="17">
        <f>IF(D212=0,0,E212/D212)</f>
        <v>1</v>
      </c>
    </row>
    <row r="213" spans="1:8" s="13" customFormat="1" ht="34.5">
      <c r="A213" s="124"/>
      <c r="B213" s="18" t="s">
        <v>13</v>
      </c>
      <c r="C213" s="235"/>
      <c r="D213" s="19" t="s">
        <v>16</v>
      </c>
      <c r="E213" s="26" t="s">
        <v>16</v>
      </c>
      <c r="F213" s="20" t="s">
        <v>16</v>
      </c>
    </row>
    <row r="214" spans="1:8" s="13" customFormat="1" ht="99" customHeight="1">
      <c r="A214" s="124"/>
      <c r="B214" s="39" t="s">
        <v>147</v>
      </c>
      <c r="C214" s="235" t="s">
        <v>49</v>
      </c>
      <c r="D214" s="11">
        <f>SUM(D215:D218)</f>
        <v>3572.9</v>
      </c>
      <c r="E214" s="11">
        <f>SUM(E215:E218)</f>
        <v>3572.9</v>
      </c>
      <c r="F214" s="27">
        <f>IF(D214=0,0,E214/D214)</f>
        <v>1</v>
      </c>
    </row>
    <row r="215" spans="1:8" s="13" customFormat="1" ht="17.25">
      <c r="A215" s="124"/>
      <c r="B215" s="14" t="s">
        <v>10</v>
      </c>
      <c r="C215" s="235"/>
      <c r="D215" s="15"/>
      <c r="E215" s="23"/>
      <c r="F215" s="17"/>
    </row>
    <row r="216" spans="1:8" s="13" customFormat="1" ht="17.25">
      <c r="A216" s="124"/>
      <c r="B216" s="14" t="s">
        <v>11</v>
      </c>
      <c r="C216" s="235"/>
      <c r="D216" s="16" t="s">
        <v>16</v>
      </c>
      <c r="E216" s="16" t="s">
        <v>16</v>
      </c>
      <c r="F216" s="17" t="s">
        <v>16</v>
      </c>
    </row>
    <row r="217" spans="1:8" s="13" customFormat="1" ht="17.25">
      <c r="A217" s="124"/>
      <c r="B217" s="14" t="s">
        <v>12</v>
      </c>
      <c r="C217" s="235"/>
      <c r="D217" s="16">
        <v>2999.3</v>
      </c>
      <c r="E217" s="16">
        <v>2999.3</v>
      </c>
      <c r="F217" s="17">
        <f>IF(D217=0,0,E217/D217)</f>
        <v>1</v>
      </c>
    </row>
    <row r="218" spans="1:8" s="13" customFormat="1" ht="34.5">
      <c r="A218" s="124"/>
      <c r="B218" s="18" t="s">
        <v>13</v>
      </c>
      <c r="C218" s="235"/>
      <c r="D218" s="19">
        <v>573.6</v>
      </c>
      <c r="E218" s="19">
        <v>573.6</v>
      </c>
      <c r="F218" s="17">
        <f>IF(D218=0,0,E218/D218)</f>
        <v>1</v>
      </c>
    </row>
    <row r="219" spans="1:8" s="13" customFormat="1" ht="162.75" customHeight="1">
      <c r="A219" s="124"/>
      <c r="B219" s="39" t="s">
        <v>148</v>
      </c>
      <c r="C219" s="235" t="s">
        <v>149</v>
      </c>
      <c r="D219" s="11">
        <f>SUM(D220:D223)</f>
        <v>56557.1</v>
      </c>
      <c r="E219" s="11">
        <f>SUM(E220:E223)</f>
        <v>56556.800000000003</v>
      </c>
      <c r="F219" s="27">
        <f>IF(D219=0,0,E219/D219)</f>
        <v>0.99999469562619026</v>
      </c>
      <c r="H219" s="13">
        <v>56556.800000000003</v>
      </c>
    </row>
    <row r="220" spans="1:8" s="13" customFormat="1" ht="17.25">
      <c r="A220" s="124"/>
      <c r="B220" s="14" t="s">
        <v>10</v>
      </c>
      <c r="C220" s="235"/>
      <c r="D220" s="15"/>
      <c r="E220" s="23"/>
      <c r="F220" s="17"/>
    </row>
    <row r="221" spans="1:8" s="13" customFormat="1" ht="17.25">
      <c r="A221" s="124"/>
      <c r="B221" s="14" t="s">
        <v>11</v>
      </c>
      <c r="C221" s="235"/>
      <c r="D221" s="16" t="s">
        <v>16</v>
      </c>
      <c r="E221" s="16" t="s">
        <v>16</v>
      </c>
      <c r="F221" s="16" t="s">
        <v>16</v>
      </c>
    </row>
    <row r="222" spans="1:8" s="13" customFormat="1" ht="17.25">
      <c r="A222" s="124"/>
      <c r="B222" s="14" t="s">
        <v>12</v>
      </c>
      <c r="C222" s="235"/>
      <c r="D222" s="16" t="s">
        <v>16</v>
      </c>
      <c r="E222" s="16" t="s">
        <v>16</v>
      </c>
      <c r="F222" s="16" t="s">
        <v>16</v>
      </c>
    </row>
    <row r="223" spans="1:8" s="13" customFormat="1" ht="34.5">
      <c r="A223" s="124"/>
      <c r="B223" s="18" t="s">
        <v>13</v>
      </c>
      <c r="C223" s="235"/>
      <c r="D223" s="19">
        <v>56557.1</v>
      </c>
      <c r="E223" s="26">
        <v>56556.800000000003</v>
      </c>
      <c r="F223" s="20">
        <f>IF(D223=0,0,E223/D223)</f>
        <v>0.99999469562619026</v>
      </c>
    </row>
    <row r="224" spans="1:8" s="13" customFormat="1" ht="82.5" customHeight="1">
      <c r="A224" s="124"/>
      <c r="B224" s="39" t="s">
        <v>150</v>
      </c>
      <c r="C224" s="238" t="s">
        <v>310</v>
      </c>
      <c r="D224" s="11">
        <f>SUM(D225:D228)</f>
        <v>9603.4</v>
      </c>
      <c r="E224" s="11">
        <f>SUM(E225:E228)</f>
        <v>6306.6</v>
      </c>
      <c r="F224" s="27">
        <f>IF(D224=0,0,E224/D224)</f>
        <v>0.65670491700855949</v>
      </c>
    </row>
    <row r="225" spans="1:8" s="13" customFormat="1" ht="17.25">
      <c r="A225" s="124"/>
      <c r="B225" s="14" t="s">
        <v>10</v>
      </c>
      <c r="C225" s="238"/>
      <c r="D225" s="15"/>
      <c r="E225" s="23"/>
      <c r="F225" s="17"/>
    </row>
    <row r="226" spans="1:8" s="13" customFormat="1" ht="17.25">
      <c r="A226" s="124"/>
      <c r="B226" s="14" t="s">
        <v>11</v>
      </c>
      <c r="C226" s="238"/>
      <c r="D226" s="16" t="s">
        <v>16</v>
      </c>
      <c r="E226" s="16" t="s">
        <v>16</v>
      </c>
      <c r="F226" s="16" t="s">
        <v>16</v>
      </c>
    </row>
    <row r="227" spans="1:8" s="13" customFormat="1" ht="17.25">
      <c r="A227" s="124"/>
      <c r="B227" s="14" t="s">
        <v>12</v>
      </c>
      <c r="C227" s="238"/>
      <c r="D227" s="16" t="s">
        <v>16</v>
      </c>
      <c r="E227" s="16" t="s">
        <v>16</v>
      </c>
      <c r="F227" s="16" t="s">
        <v>16</v>
      </c>
    </row>
    <row r="228" spans="1:8" s="13" customFormat="1" ht="34.5">
      <c r="A228" s="124"/>
      <c r="B228" s="18" t="s">
        <v>13</v>
      </c>
      <c r="C228" s="238"/>
      <c r="D228" s="19">
        <v>9603.4</v>
      </c>
      <c r="E228" s="26">
        <v>6306.6</v>
      </c>
      <c r="F228" s="20">
        <f>IF(D228=0,0,E228/D228)</f>
        <v>0.65670491700855949</v>
      </c>
    </row>
    <row r="229" spans="1:8" s="13" customFormat="1" ht="132" customHeight="1">
      <c r="A229" s="124"/>
      <c r="B229" s="39" t="s">
        <v>151</v>
      </c>
      <c r="C229" s="235" t="s">
        <v>152</v>
      </c>
      <c r="D229" s="11">
        <f>SUM(D230:D233)</f>
        <v>652676.80000000005</v>
      </c>
      <c r="E229" s="11">
        <f>SUM(E230:E233)</f>
        <v>650539</v>
      </c>
      <c r="F229" s="27">
        <f>IF(D229=0,0,E229/D229)</f>
        <v>0.99672456566557899</v>
      </c>
    </row>
    <row r="230" spans="1:8" s="13" customFormat="1" ht="38.25" customHeight="1">
      <c r="A230" s="124"/>
      <c r="B230" s="14" t="s">
        <v>10</v>
      </c>
      <c r="C230" s="235"/>
      <c r="D230" s="15"/>
      <c r="E230" s="23"/>
      <c r="F230" s="17"/>
    </row>
    <row r="231" spans="1:8" s="13" customFormat="1" ht="38.25" customHeight="1">
      <c r="A231" s="124"/>
      <c r="B231" s="14" t="s">
        <v>11</v>
      </c>
      <c r="C231" s="235"/>
      <c r="D231" s="16" t="s">
        <v>16</v>
      </c>
      <c r="E231" s="16" t="s">
        <v>16</v>
      </c>
      <c r="F231" s="16" t="s">
        <v>16</v>
      </c>
    </row>
    <row r="232" spans="1:8" s="13" customFormat="1" ht="38.25" customHeight="1">
      <c r="A232" s="124"/>
      <c r="B232" s="14" t="s">
        <v>12</v>
      </c>
      <c r="C232" s="235"/>
      <c r="D232" s="16" t="s">
        <v>16</v>
      </c>
      <c r="E232" s="16" t="s">
        <v>16</v>
      </c>
      <c r="F232" s="16" t="s">
        <v>16</v>
      </c>
    </row>
    <row r="233" spans="1:8" s="13" customFormat="1" ht="38.25" customHeight="1">
      <c r="A233" s="124"/>
      <c r="B233" s="18" t="s">
        <v>13</v>
      </c>
      <c r="C233" s="235"/>
      <c r="D233" s="19">
        <v>652676.80000000005</v>
      </c>
      <c r="E233" s="26">
        <v>650539</v>
      </c>
      <c r="F233" s="20">
        <f>IF(D233=0,0,E233/D233)</f>
        <v>0.99672456566557899</v>
      </c>
    </row>
    <row r="234" spans="1:8" s="13" customFormat="1" ht="49.5" customHeight="1">
      <c r="A234" s="124"/>
      <c r="B234" s="39" t="s">
        <v>153</v>
      </c>
      <c r="C234" s="238" t="s">
        <v>120</v>
      </c>
      <c r="D234" s="11">
        <f>SUM(D235:D238)</f>
        <v>92888.8</v>
      </c>
      <c r="E234" s="11">
        <f>SUM(E235:E238)</f>
        <v>92664</v>
      </c>
      <c r="F234" s="27">
        <f>IF(D234=0,0,E234/D234)</f>
        <v>0.99757990199033675</v>
      </c>
    </row>
    <row r="235" spans="1:8" s="13" customFormat="1" ht="17.25">
      <c r="A235" s="124"/>
      <c r="B235" s="14" t="s">
        <v>10</v>
      </c>
      <c r="C235" s="238"/>
      <c r="D235" s="15"/>
      <c r="E235" s="23"/>
      <c r="F235" s="17"/>
    </row>
    <row r="236" spans="1:8" s="13" customFormat="1" ht="17.25">
      <c r="A236" s="124"/>
      <c r="B236" s="14" t="s">
        <v>11</v>
      </c>
      <c r="C236" s="238"/>
      <c r="D236" s="16" t="s">
        <v>16</v>
      </c>
      <c r="E236" s="16" t="s">
        <v>16</v>
      </c>
      <c r="F236" s="16" t="s">
        <v>16</v>
      </c>
    </row>
    <row r="237" spans="1:8" s="13" customFormat="1" ht="17.25">
      <c r="A237" s="124"/>
      <c r="B237" s="14" t="s">
        <v>12</v>
      </c>
      <c r="C237" s="238"/>
      <c r="D237" s="16">
        <v>1475.6</v>
      </c>
      <c r="E237" s="16">
        <v>1475.6</v>
      </c>
      <c r="F237" s="17">
        <f>IF(D237=0,0,E237/D237)</f>
        <v>1</v>
      </c>
    </row>
    <row r="238" spans="1:8" s="13" customFormat="1" ht="34.5">
      <c r="A238" s="124"/>
      <c r="B238" s="18" t="s">
        <v>13</v>
      </c>
      <c r="C238" s="238"/>
      <c r="D238" s="19">
        <v>91413.2</v>
      </c>
      <c r="E238" s="26">
        <v>91188.4</v>
      </c>
      <c r="F238" s="17">
        <f>IF(D238=0,0,E238/D238)</f>
        <v>0.99754083655314552</v>
      </c>
    </row>
    <row r="239" spans="1:8" s="13" customFormat="1" ht="103.5" customHeight="1">
      <c r="A239" s="124"/>
      <c r="B239" s="39" t="s">
        <v>155</v>
      </c>
      <c r="C239" s="235" t="s">
        <v>281</v>
      </c>
      <c r="D239" s="11">
        <f>SUM(D240:D243)</f>
        <v>357822.39999999997</v>
      </c>
      <c r="E239" s="49">
        <f>SUM(E240:E243)</f>
        <v>333893.8</v>
      </c>
      <c r="F239" s="27">
        <f>IF(D239=0,0,E239/D239)</f>
        <v>0.93312716028957388</v>
      </c>
      <c r="H239" s="13">
        <v>333893.8</v>
      </c>
    </row>
    <row r="240" spans="1:8" s="13" customFormat="1" ht="36.75" customHeight="1">
      <c r="A240" s="124"/>
      <c r="B240" s="14" t="s">
        <v>10</v>
      </c>
      <c r="C240" s="235"/>
      <c r="D240" s="15"/>
      <c r="E240" s="23"/>
      <c r="F240" s="17"/>
    </row>
    <row r="241" spans="1:6" s="13" customFormat="1" ht="36.75" customHeight="1">
      <c r="A241" s="124"/>
      <c r="B241" s="14" t="s">
        <v>11</v>
      </c>
      <c r="C241" s="235"/>
      <c r="D241" s="16" t="s">
        <v>16</v>
      </c>
      <c r="E241" s="24" t="s">
        <v>16</v>
      </c>
      <c r="F241" s="16" t="s">
        <v>16</v>
      </c>
    </row>
    <row r="242" spans="1:6" s="13" customFormat="1" ht="36.75" customHeight="1">
      <c r="A242" s="124"/>
      <c r="B242" s="14" t="s">
        <v>12</v>
      </c>
      <c r="C242" s="235"/>
      <c r="D242" s="16">
        <v>38249.800000000003</v>
      </c>
      <c r="E242" s="24">
        <v>22155</v>
      </c>
      <c r="F242" s="17">
        <f>IF(D242=0,0,E242/D242)</f>
        <v>0.57921871486909726</v>
      </c>
    </row>
    <row r="243" spans="1:6" s="13" customFormat="1" ht="36.75" customHeight="1">
      <c r="A243" s="124"/>
      <c r="B243" s="18" t="s">
        <v>13</v>
      </c>
      <c r="C243" s="235"/>
      <c r="D243" s="19">
        <v>319572.59999999998</v>
      </c>
      <c r="E243" s="26">
        <v>311738.8</v>
      </c>
      <c r="F243" s="20">
        <f>IF(D243=0,0,E243/D243)</f>
        <v>0.97548663433598504</v>
      </c>
    </row>
    <row r="244" spans="1:6" s="13" customFormat="1" ht="82.5" customHeight="1">
      <c r="A244" s="124"/>
      <c r="B244" s="39" t="s">
        <v>157</v>
      </c>
      <c r="C244" s="238" t="s">
        <v>41</v>
      </c>
      <c r="D244" s="11">
        <f>SUM(D245:D248)</f>
        <v>3178.8</v>
      </c>
      <c r="E244" s="11">
        <f>SUM(E245:E248)</f>
        <v>3178.7</v>
      </c>
      <c r="F244" s="12">
        <f>IF(D244=0,0,E244/D244)</f>
        <v>0.99996854158802051</v>
      </c>
    </row>
    <row r="245" spans="1:6" s="13" customFormat="1" ht="17.25">
      <c r="A245" s="124"/>
      <c r="B245" s="14" t="s">
        <v>10</v>
      </c>
      <c r="C245" s="238"/>
      <c r="D245" s="15"/>
      <c r="E245" s="23"/>
      <c r="F245" s="17"/>
    </row>
    <row r="246" spans="1:6" s="13" customFormat="1" ht="17.25">
      <c r="A246" s="124"/>
      <c r="B246" s="14" t="s">
        <v>11</v>
      </c>
      <c r="C246" s="238"/>
      <c r="D246" s="16" t="s">
        <v>16</v>
      </c>
      <c r="E246" s="16" t="s">
        <v>16</v>
      </c>
      <c r="F246" s="16" t="s">
        <v>16</v>
      </c>
    </row>
    <row r="247" spans="1:6" s="13" customFormat="1" ht="17.25">
      <c r="A247" s="124"/>
      <c r="B247" s="14" t="s">
        <v>12</v>
      </c>
      <c r="C247" s="238"/>
      <c r="D247" s="16" t="s">
        <v>16</v>
      </c>
      <c r="E247" s="16" t="s">
        <v>16</v>
      </c>
      <c r="F247" s="16" t="s">
        <v>16</v>
      </c>
    </row>
    <row r="248" spans="1:6" s="13" customFormat="1" ht="34.5">
      <c r="A248" s="124"/>
      <c r="B248" s="18" t="s">
        <v>13</v>
      </c>
      <c r="C248" s="238"/>
      <c r="D248" s="19">
        <v>3178.8</v>
      </c>
      <c r="E248" s="26">
        <v>3178.7</v>
      </c>
      <c r="F248" s="20">
        <f>IF(D248=0,0,E248/D248)</f>
        <v>0.99996854158802051</v>
      </c>
    </row>
    <row r="249" spans="1:6" s="13" customFormat="1" ht="66" customHeight="1">
      <c r="A249" s="124"/>
      <c r="B249" s="39" t="s">
        <v>158</v>
      </c>
      <c r="C249" s="238" t="s">
        <v>311</v>
      </c>
      <c r="D249" s="11">
        <f>SUM(D250:D253)</f>
        <v>255.4</v>
      </c>
      <c r="E249" s="11">
        <f>SUM(E250:E253)</f>
        <v>255.4</v>
      </c>
      <c r="F249" s="12">
        <f>IF(D249=0,0,E249/D249)</f>
        <v>1</v>
      </c>
    </row>
    <row r="250" spans="1:6" s="13" customFormat="1" ht="17.25">
      <c r="A250" s="124"/>
      <c r="B250" s="14" t="s">
        <v>10</v>
      </c>
      <c r="C250" s="238"/>
      <c r="D250" s="15"/>
      <c r="E250" s="23"/>
      <c r="F250" s="17"/>
    </row>
    <row r="251" spans="1:6" s="13" customFormat="1" ht="17.25">
      <c r="A251" s="124"/>
      <c r="B251" s="14" t="s">
        <v>11</v>
      </c>
      <c r="C251" s="238"/>
      <c r="D251" s="16" t="s">
        <v>16</v>
      </c>
      <c r="E251" s="16" t="s">
        <v>16</v>
      </c>
      <c r="F251" s="16" t="s">
        <v>16</v>
      </c>
    </row>
    <row r="252" spans="1:6" s="13" customFormat="1" ht="17.25">
      <c r="A252" s="124"/>
      <c r="B252" s="14" t="s">
        <v>12</v>
      </c>
      <c r="C252" s="238"/>
      <c r="D252" s="16" t="s">
        <v>16</v>
      </c>
      <c r="E252" s="16" t="s">
        <v>16</v>
      </c>
      <c r="F252" s="16" t="s">
        <v>16</v>
      </c>
    </row>
    <row r="253" spans="1:6" s="13" customFormat="1" ht="34.5">
      <c r="A253" s="124"/>
      <c r="B253" s="18" t="s">
        <v>13</v>
      </c>
      <c r="C253" s="238"/>
      <c r="D253" s="19">
        <v>255.4</v>
      </c>
      <c r="E253" s="26">
        <v>255.4</v>
      </c>
      <c r="F253" s="20">
        <f>IF(D253=0,0,E253/D253)</f>
        <v>1</v>
      </c>
    </row>
    <row r="254" spans="1:6" s="13" customFormat="1" ht="66" customHeight="1">
      <c r="A254" s="124"/>
      <c r="B254" s="39" t="s">
        <v>143</v>
      </c>
      <c r="C254" s="238" t="s">
        <v>282</v>
      </c>
      <c r="D254" s="11">
        <f>SUM(D255:D258)</f>
        <v>1988.4</v>
      </c>
      <c r="E254" s="11">
        <f>SUM(E255:E258)</f>
        <v>1988.3</v>
      </c>
      <c r="F254" s="12">
        <f>IF(D254=0,0,E254/D254)</f>
        <v>0.99994970830818741</v>
      </c>
    </row>
    <row r="255" spans="1:6" s="13" customFormat="1" ht="17.25">
      <c r="A255" s="124"/>
      <c r="B255" s="14" t="s">
        <v>10</v>
      </c>
      <c r="C255" s="238"/>
      <c r="D255" s="15"/>
      <c r="E255" s="23"/>
      <c r="F255" s="17"/>
    </row>
    <row r="256" spans="1:6" s="13" customFormat="1" ht="17.25">
      <c r="A256" s="124"/>
      <c r="B256" s="14" t="s">
        <v>11</v>
      </c>
      <c r="C256" s="238"/>
      <c r="D256" s="16" t="s">
        <v>16</v>
      </c>
      <c r="E256" s="16" t="s">
        <v>16</v>
      </c>
      <c r="F256" s="16" t="s">
        <v>16</v>
      </c>
    </row>
    <row r="257" spans="1:6" s="13" customFormat="1" ht="17.25">
      <c r="A257" s="124"/>
      <c r="B257" s="14" t="s">
        <v>12</v>
      </c>
      <c r="C257" s="238"/>
      <c r="D257" s="16" t="s">
        <v>16</v>
      </c>
      <c r="E257" s="16" t="s">
        <v>16</v>
      </c>
      <c r="F257" s="16" t="s">
        <v>16</v>
      </c>
    </row>
    <row r="258" spans="1:6" s="13" customFormat="1" ht="34.5">
      <c r="A258" s="124"/>
      <c r="B258" s="18" t="s">
        <v>13</v>
      </c>
      <c r="C258" s="238"/>
      <c r="D258" s="19">
        <v>1988.4</v>
      </c>
      <c r="E258" s="26">
        <v>1988.3</v>
      </c>
      <c r="F258" s="20">
        <f>IF(D258=0,0,E258/D258)</f>
        <v>0.99994970830818741</v>
      </c>
    </row>
    <row r="259" spans="1:6" s="13" customFormat="1" ht="16.5">
      <c r="A259" s="124"/>
      <c r="B259" s="10" t="s">
        <v>29</v>
      </c>
      <c r="C259" s="246"/>
      <c r="D259" s="186">
        <f>SUM(D244,D239,D234,D229,D224,D219,D209,D249,D254,D214)</f>
        <v>1253543.9999999998</v>
      </c>
      <c r="E259" s="32">
        <f>SUM(E244,E239,E234,E229,E224,E219,E209,E249,E254,E214)</f>
        <v>1223955.5</v>
      </c>
      <c r="F259" s="30">
        <f>IF(D259=0,0,E259/D259)</f>
        <v>0.97639612171571177</v>
      </c>
    </row>
    <row r="260" spans="1:6" s="13" customFormat="1" ht="17.25">
      <c r="A260" s="124"/>
      <c r="B260" s="22" t="s">
        <v>10</v>
      </c>
      <c r="C260" s="246"/>
      <c r="D260" s="34"/>
      <c r="E260" s="34"/>
      <c r="F260" s="35"/>
    </row>
    <row r="261" spans="1:6" s="13" customFormat="1" ht="17.25">
      <c r="A261" s="124"/>
      <c r="B261" s="22" t="s">
        <v>11</v>
      </c>
      <c r="C261" s="246"/>
      <c r="D261" s="34" t="s">
        <v>16</v>
      </c>
      <c r="E261" s="34" t="s">
        <v>16</v>
      </c>
      <c r="F261" s="34" t="s">
        <v>16</v>
      </c>
    </row>
    <row r="262" spans="1:6" s="13" customFormat="1" ht="17.25">
      <c r="A262" s="124"/>
      <c r="B262" s="22" t="s">
        <v>12</v>
      </c>
      <c r="C262" s="246"/>
      <c r="D262" s="34">
        <f>SUM(D247,D242,D237,D232,D227,D222,D212,D252,D257,D217)</f>
        <v>117724.7</v>
      </c>
      <c r="E262" s="34">
        <f>SUM(E247,E242,E237,E232,E227,E222,E212,E252,E257,E217)</f>
        <v>101629.90000000001</v>
      </c>
      <c r="F262" s="35">
        <f>IF(D262=0,0,E262/D262)</f>
        <v>0.86328442544342876</v>
      </c>
    </row>
    <row r="263" spans="1:6" s="13" customFormat="1" ht="34.5">
      <c r="A263" s="124"/>
      <c r="B263" s="25" t="s">
        <v>13</v>
      </c>
      <c r="C263" s="246"/>
      <c r="D263" s="34">
        <f>SUM(D248,D243,D238,D233,D228,D223,D213,D253,D258,D218)</f>
        <v>1135819.2999999998</v>
      </c>
      <c r="E263" s="34">
        <f>SUM(E248,E243,E238,E233,E228,E223,E213,E253,E258,E218)</f>
        <v>1122325.6000000001</v>
      </c>
      <c r="F263" s="38">
        <f>IF(D263=0,0,E263/D263)</f>
        <v>0.98811985321961004</v>
      </c>
    </row>
    <row r="264" spans="1:6" s="13" customFormat="1" ht="39.75" customHeight="1">
      <c r="A264" s="123">
        <v>6</v>
      </c>
      <c r="B264" s="234" t="s">
        <v>160</v>
      </c>
      <c r="C264" s="234"/>
      <c r="D264" s="234"/>
      <c r="E264" s="234"/>
      <c r="F264" s="234"/>
    </row>
    <row r="265" spans="1:6" s="13" customFormat="1" ht="82.5" customHeight="1">
      <c r="A265" s="124"/>
      <c r="B265" s="39" t="s">
        <v>161</v>
      </c>
      <c r="C265" s="235" t="s">
        <v>162</v>
      </c>
      <c r="D265" s="11">
        <f>SUM(D266:D269)</f>
        <v>151946.29999999999</v>
      </c>
      <c r="E265" s="49">
        <f>SUM(E266:E269)</f>
        <v>151918.09999999998</v>
      </c>
      <c r="F265" s="27">
        <f>IF(D265=0,0,E265/D265)</f>
        <v>0.99981440811655165</v>
      </c>
    </row>
    <row r="266" spans="1:6" s="13" customFormat="1" ht="17.25">
      <c r="A266" s="124"/>
      <c r="B266" s="14" t="s">
        <v>10</v>
      </c>
      <c r="C266" s="235"/>
      <c r="D266" s="15"/>
      <c r="E266" s="23"/>
      <c r="F266" s="17"/>
    </row>
    <row r="267" spans="1:6" s="13" customFormat="1" ht="17.25">
      <c r="A267" s="124"/>
      <c r="B267" s="14" t="s">
        <v>11</v>
      </c>
      <c r="C267" s="235"/>
      <c r="D267" s="16">
        <v>147384</v>
      </c>
      <c r="E267" s="24">
        <v>147384</v>
      </c>
      <c r="F267" s="17">
        <f>IF(D267=0,0,E267/D267)</f>
        <v>1</v>
      </c>
    </row>
    <row r="268" spans="1:6" s="13" customFormat="1" ht="17.25">
      <c r="A268" s="124"/>
      <c r="B268" s="14" t="s">
        <v>12</v>
      </c>
      <c r="C268" s="235"/>
      <c r="D268" s="16">
        <v>3007.8</v>
      </c>
      <c r="E268" s="24">
        <v>3007.8</v>
      </c>
      <c r="F268" s="17">
        <f>IF(D268=0,0,E268/D268)</f>
        <v>1</v>
      </c>
    </row>
    <row r="269" spans="1:6" s="13" customFormat="1" ht="34.5">
      <c r="A269" s="124"/>
      <c r="B269" s="18" t="s">
        <v>13</v>
      </c>
      <c r="C269" s="235"/>
      <c r="D269" s="19">
        <v>1554.5</v>
      </c>
      <c r="E269" s="26">
        <v>1526.3</v>
      </c>
      <c r="F269" s="20">
        <f>IF(D269=0,0,E269/D269)</f>
        <v>0.98185911868768094</v>
      </c>
    </row>
    <row r="270" spans="1:6" s="13" customFormat="1" ht="138" customHeight="1">
      <c r="A270" s="124"/>
      <c r="B270" s="39" t="s">
        <v>145</v>
      </c>
      <c r="C270" s="235" t="s">
        <v>256</v>
      </c>
      <c r="D270" s="11">
        <f>SUM(D271:D274)</f>
        <v>4529494.0999999996</v>
      </c>
      <c r="E270" s="49">
        <f>SUM(E271:E274)</f>
        <v>4462583.5</v>
      </c>
      <c r="F270" s="27">
        <f>IF(D270=0,0,E270/D270)</f>
        <v>0.98522779839805963</v>
      </c>
    </row>
    <row r="271" spans="1:6" s="13" customFormat="1" ht="36.75" customHeight="1">
      <c r="A271" s="124"/>
      <c r="B271" s="14" t="s">
        <v>10</v>
      </c>
      <c r="C271" s="235"/>
      <c r="D271" s="15"/>
      <c r="E271" s="23"/>
      <c r="F271" s="17"/>
    </row>
    <row r="272" spans="1:6" s="13" customFormat="1" ht="36.75" customHeight="1">
      <c r="A272" s="124"/>
      <c r="B272" s="14" t="s">
        <v>11</v>
      </c>
      <c r="C272" s="235"/>
      <c r="D272" s="16">
        <v>1904000</v>
      </c>
      <c r="E272" s="16">
        <v>1904000</v>
      </c>
      <c r="F272" s="17">
        <f>IF(D272=0,0,E272/D272)</f>
        <v>1</v>
      </c>
    </row>
    <row r="273" spans="1:6" s="13" customFormat="1" ht="36.75" customHeight="1">
      <c r="A273" s="124"/>
      <c r="B273" s="14" t="s">
        <v>12</v>
      </c>
      <c r="C273" s="235"/>
      <c r="D273" s="16">
        <v>2531418.1</v>
      </c>
      <c r="E273" s="24">
        <v>2467609.2000000002</v>
      </c>
      <c r="F273" s="17">
        <f>IF(D273=0,0,E273/D273)</f>
        <v>0.97479321965818289</v>
      </c>
    </row>
    <row r="274" spans="1:6" s="13" customFormat="1" ht="36.75" customHeight="1">
      <c r="A274" s="124"/>
      <c r="B274" s="18" t="s">
        <v>13</v>
      </c>
      <c r="C274" s="235"/>
      <c r="D274" s="19">
        <v>94076</v>
      </c>
      <c r="E274" s="26">
        <v>90974.299999999988</v>
      </c>
      <c r="F274" s="20">
        <f>IF(D274=0,0,E274/D274)</f>
        <v>0.96702984820783189</v>
      </c>
    </row>
    <row r="275" spans="1:6" s="13" customFormat="1" ht="49.5" customHeight="1">
      <c r="A275" s="124"/>
      <c r="B275" s="39" t="s">
        <v>164</v>
      </c>
      <c r="C275" s="235" t="s">
        <v>283</v>
      </c>
      <c r="D275" s="11">
        <f>SUM(D276:D279)</f>
        <v>21179.9</v>
      </c>
      <c r="E275" s="49">
        <f>SUM(E276:E279)</f>
        <v>21179.5</v>
      </c>
      <c r="F275" s="27">
        <f>IF(D275=0,0,E275/D275)</f>
        <v>0.99998111416956637</v>
      </c>
    </row>
    <row r="276" spans="1:6" s="13" customFormat="1" ht="17.25">
      <c r="A276" s="124"/>
      <c r="B276" s="14" t="s">
        <v>10</v>
      </c>
      <c r="C276" s="235"/>
      <c r="D276" s="15"/>
      <c r="E276" s="23"/>
      <c r="F276" s="17"/>
    </row>
    <row r="277" spans="1:6" s="13" customFormat="1" ht="17.25">
      <c r="A277" s="124"/>
      <c r="B277" s="14" t="s">
        <v>11</v>
      </c>
      <c r="C277" s="235"/>
      <c r="D277" s="16" t="s">
        <v>16</v>
      </c>
      <c r="E277" s="24" t="s">
        <v>16</v>
      </c>
      <c r="F277" s="17" t="s">
        <v>16</v>
      </c>
    </row>
    <row r="278" spans="1:6" s="13" customFormat="1" ht="17.25">
      <c r="A278" s="124"/>
      <c r="B278" s="14" t="s">
        <v>12</v>
      </c>
      <c r="C278" s="235"/>
      <c r="D278" s="16" t="s">
        <v>16</v>
      </c>
      <c r="E278" s="24" t="s">
        <v>16</v>
      </c>
      <c r="F278" s="17" t="s">
        <v>16</v>
      </c>
    </row>
    <row r="279" spans="1:6" s="13" customFormat="1" ht="34.5">
      <c r="A279" s="124"/>
      <c r="B279" s="18" t="s">
        <v>13</v>
      </c>
      <c r="C279" s="235"/>
      <c r="D279" s="19">
        <v>21179.9</v>
      </c>
      <c r="E279" s="26">
        <v>21179.5</v>
      </c>
      <c r="F279" s="20">
        <f>IF(D279=0,0,E279/D279)</f>
        <v>0.99998111416956637</v>
      </c>
    </row>
    <row r="280" spans="1:6" s="13" customFormat="1" ht="81.75" customHeight="1">
      <c r="A280" s="124"/>
      <c r="B280" s="39" t="s">
        <v>166</v>
      </c>
      <c r="C280" s="235" t="s">
        <v>167</v>
      </c>
      <c r="D280" s="11">
        <f>SUM(D281:D284)</f>
        <v>40398.400000000001</v>
      </c>
      <c r="E280" s="11">
        <f>SUM(E281:E284)</f>
        <v>39332.800000000003</v>
      </c>
      <c r="F280" s="27">
        <f>IF(D280=0,0,E280/D280)</f>
        <v>0.9736227177313953</v>
      </c>
    </row>
    <row r="281" spans="1:6" s="13" customFormat="1" ht="17.25">
      <c r="A281" s="124"/>
      <c r="B281" s="14" t="s">
        <v>10</v>
      </c>
      <c r="C281" s="235"/>
      <c r="D281" s="15"/>
      <c r="E281" s="23"/>
      <c r="F281" s="17"/>
    </row>
    <row r="282" spans="1:6" s="13" customFormat="1" ht="17.25">
      <c r="A282" s="124"/>
      <c r="B282" s="14" t="s">
        <v>11</v>
      </c>
      <c r="C282" s="235"/>
      <c r="D282" s="16" t="s">
        <v>16</v>
      </c>
      <c r="E282" s="16" t="s">
        <v>16</v>
      </c>
      <c r="F282" s="17" t="s">
        <v>16</v>
      </c>
    </row>
    <row r="283" spans="1:6" s="13" customFormat="1" ht="17.25">
      <c r="A283" s="124"/>
      <c r="B283" s="14" t="s">
        <v>12</v>
      </c>
      <c r="C283" s="235"/>
      <c r="D283" s="16" t="s">
        <v>16</v>
      </c>
      <c r="E283" s="16" t="s">
        <v>16</v>
      </c>
      <c r="F283" s="17" t="s">
        <v>16</v>
      </c>
    </row>
    <row r="284" spans="1:6" s="13" customFormat="1" ht="34.5">
      <c r="A284" s="124"/>
      <c r="B284" s="18" t="s">
        <v>13</v>
      </c>
      <c r="C284" s="235"/>
      <c r="D284" s="19">
        <v>40398.400000000001</v>
      </c>
      <c r="E284" s="26">
        <v>39332.800000000003</v>
      </c>
      <c r="F284" s="20">
        <f>IF(D284=0,0,E284/D284)</f>
        <v>0.9736227177313953</v>
      </c>
    </row>
    <row r="285" spans="1:6" s="13" customFormat="1" ht="49.5" customHeight="1">
      <c r="A285" s="124"/>
      <c r="B285" s="39" t="s">
        <v>168</v>
      </c>
      <c r="C285" s="235" t="s">
        <v>284</v>
      </c>
      <c r="D285" s="11">
        <f>SUM(D286:D289)</f>
        <v>14948</v>
      </c>
      <c r="E285" s="11">
        <f>SUM(E286:E289)</f>
        <v>14890.500000000002</v>
      </c>
      <c r="F285" s="27">
        <f>IF(D285=0,0,E285/D285)</f>
        <v>0.99615333154937125</v>
      </c>
    </row>
    <row r="286" spans="1:6" s="13" customFormat="1" ht="17.25">
      <c r="A286" s="124"/>
      <c r="B286" s="14" t="s">
        <v>10</v>
      </c>
      <c r="C286" s="235"/>
      <c r="D286" s="15"/>
      <c r="E286" s="23"/>
      <c r="F286" s="17"/>
    </row>
    <row r="287" spans="1:6" s="13" customFormat="1" ht="17.25">
      <c r="A287" s="124"/>
      <c r="B287" s="14" t="s">
        <v>11</v>
      </c>
      <c r="C287" s="235"/>
      <c r="D287" s="16" t="s">
        <v>16</v>
      </c>
      <c r="E287" s="16" t="s">
        <v>16</v>
      </c>
      <c r="F287" s="17" t="s">
        <v>16</v>
      </c>
    </row>
    <row r="288" spans="1:6" s="13" customFormat="1" ht="17.25">
      <c r="A288" s="124"/>
      <c r="B288" s="14" t="s">
        <v>12</v>
      </c>
      <c r="C288" s="235"/>
      <c r="D288" s="16" t="s">
        <v>16</v>
      </c>
      <c r="E288" s="16" t="s">
        <v>16</v>
      </c>
      <c r="F288" s="17" t="s">
        <v>16</v>
      </c>
    </row>
    <row r="289" spans="1:8" s="13" customFormat="1" ht="34.5">
      <c r="A289" s="124"/>
      <c r="B289" s="18" t="s">
        <v>13</v>
      </c>
      <c r="C289" s="235"/>
      <c r="D289" s="19">
        <v>14948</v>
      </c>
      <c r="E289" s="26">
        <v>14890.500000000002</v>
      </c>
      <c r="F289" s="20">
        <f>IF(D289=0,0,E289/D289)</f>
        <v>0.99615333154937125</v>
      </c>
    </row>
    <row r="290" spans="1:8" s="13" customFormat="1" ht="105.75" customHeight="1">
      <c r="A290" s="124"/>
      <c r="B290" s="39" t="s">
        <v>170</v>
      </c>
      <c r="C290" s="235" t="s">
        <v>171</v>
      </c>
      <c r="D290" s="11">
        <f>SUM(D291:D294)</f>
        <v>28988.2</v>
      </c>
      <c r="E290" s="11">
        <f>SUM(E291:E294)</f>
        <v>27801.7</v>
      </c>
      <c r="F290" s="27">
        <f>IF(D290=0,0,E290/D290)</f>
        <v>0.9590695524385785</v>
      </c>
      <c r="H290" s="13">
        <v>27801.599999999999</v>
      </c>
    </row>
    <row r="291" spans="1:8" s="13" customFormat="1" ht="32.25" customHeight="1">
      <c r="A291" s="124"/>
      <c r="B291" s="14" t="s">
        <v>10</v>
      </c>
      <c r="C291" s="235"/>
      <c r="D291" s="15"/>
      <c r="E291" s="23"/>
      <c r="F291" s="17"/>
    </row>
    <row r="292" spans="1:8" s="13" customFormat="1" ht="32.25" customHeight="1">
      <c r="A292" s="124"/>
      <c r="B292" s="14" t="s">
        <v>11</v>
      </c>
      <c r="C292" s="235"/>
      <c r="D292" s="16" t="s">
        <v>16</v>
      </c>
      <c r="E292" s="16" t="s">
        <v>16</v>
      </c>
      <c r="F292" s="17" t="s">
        <v>16</v>
      </c>
    </row>
    <row r="293" spans="1:8" s="13" customFormat="1" ht="32.25" customHeight="1">
      <c r="A293" s="124"/>
      <c r="B293" s="14" t="s">
        <v>12</v>
      </c>
      <c r="C293" s="235"/>
      <c r="D293" s="16" t="s">
        <v>16</v>
      </c>
      <c r="E293" s="16" t="s">
        <v>16</v>
      </c>
      <c r="F293" s="17" t="s">
        <v>16</v>
      </c>
    </row>
    <row r="294" spans="1:8" s="13" customFormat="1" ht="32.25" customHeight="1">
      <c r="A294" s="124"/>
      <c r="B294" s="18" t="s">
        <v>13</v>
      </c>
      <c r="C294" s="235"/>
      <c r="D294" s="19">
        <v>28988.2</v>
      </c>
      <c r="E294" s="26">
        <v>27801.7</v>
      </c>
      <c r="F294" s="20">
        <f>IF(D294=0,0,E294/D294)</f>
        <v>0.9590695524385785</v>
      </c>
    </row>
    <row r="295" spans="1:8" s="13" customFormat="1" ht="108.75" customHeight="1">
      <c r="A295" s="124"/>
      <c r="B295" s="39" t="s">
        <v>172</v>
      </c>
      <c r="C295" s="235" t="s">
        <v>312</v>
      </c>
      <c r="D295" s="11">
        <f>SUM(D296:D299)</f>
        <v>53386.8</v>
      </c>
      <c r="E295" s="49">
        <f>SUM(E296:E299)</f>
        <v>53384.784999999996</v>
      </c>
      <c r="F295" s="27">
        <f>IF(D295=0,0,E295/D295)</f>
        <v>0.9999622565877706</v>
      </c>
    </row>
    <row r="296" spans="1:8" s="13" customFormat="1" ht="32.25" customHeight="1">
      <c r="A296" s="124"/>
      <c r="B296" s="14" t="s">
        <v>10</v>
      </c>
      <c r="C296" s="235"/>
      <c r="D296" s="15"/>
      <c r="E296" s="23"/>
      <c r="F296" s="17"/>
    </row>
    <row r="297" spans="1:8" s="13" customFormat="1" ht="32.25" customHeight="1">
      <c r="A297" s="124"/>
      <c r="B297" s="14" t="s">
        <v>11</v>
      </c>
      <c r="C297" s="235"/>
      <c r="D297" s="16" t="s">
        <v>16</v>
      </c>
      <c r="E297" s="24" t="s">
        <v>16</v>
      </c>
      <c r="F297" s="17" t="s">
        <v>16</v>
      </c>
    </row>
    <row r="298" spans="1:8" s="13" customFormat="1" ht="32.25" customHeight="1">
      <c r="A298" s="124"/>
      <c r="B298" s="14" t="s">
        <v>12</v>
      </c>
      <c r="C298" s="235"/>
      <c r="D298" s="16">
        <v>1207</v>
      </c>
      <c r="E298" s="24">
        <v>1205.7</v>
      </c>
      <c r="F298" s="17">
        <f>IF(D298=0,0,E298/D298)</f>
        <v>0.99892294946147475</v>
      </c>
    </row>
    <row r="299" spans="1:8" s="13" customFormat="1" ht="32.25" customHeight="1">
      <c r="A299" s="124"/>
      <c r="B299" s="18" t="s">
        <v>13</v>
      </c>
      <c r="C299" s="235"/>
      <c r="D299" s="19">
        <v>52179.8</v>
      </c>
      <c r="E299" s="26">
        <v>52179.084999999999</v>
      </c>
      <c r="F299" s="20">
        <f>IF(D299=0,0,E299/D299)</f>
        <v>0.99998629737944567</v>
      </c>
    </row>
    <row r="300" spans="1:8" s="13" customFormat="1" ht="16.5">
      <c r="A300" s="124"/>
      <c r="B300" s="10" t="s">
        <v>29</v>
      </c>
      <c r="C300" s="246"/>
      <c r="D300" s="29">
        <f>SUM(D265,D270,D275,D280,D290,D295,D285)</f>
        <v>4840341.7</v>
      </c>
      <c r="E300" s="29">
        <f>SUM(E265,E270,E275,E280,E290,E295,E285)</f>
        <v>4771090.8849999998</v>
      </c>
      <c r="F300" s="30">
        <f>IF(D300=0,0,E300/D300)</f>
        <v>0.98569299043495207</v>
      </c>
    </row>
    <row r="301" spans="1:8" s="13" customFormat="1" ht="17.25">
      <c r="A301" s="124"/>
      <c r="B301" s="22" t="s">
        <v>10</v>
      </c>
      <c r="C301" s="246"/>
      <c r="D301" s="32"/>
      <c r="E301" s="63"/>
      <c r="F301" s="35"/>
    </row>
    <row r="302" spans="1:8" s="13" customFormat="1" ht="17.25">
      <c r="A302" s="124"/>
      <c r="B302" s="22" t="s">
        <v>11</v>
      </c>
      <c r="C302" s="246"/>
      <c r="D302" s="34">
        <f t="shared" ref="D302:E304" si="2">SUM(D267,D272,D277,D282,D292,D297,D287)</f>
        <v>2051384</v>
      </c>
      <c r="E302" s="34">
        <f t="shared" si="2"/>
        <v>2051384</v>
      </c>
      <c r="F302" s="35">
        <f>IF(D302=0,0,E302/D302)</f>
        <v>1</v>
      </c>
    </row>
    <row r="303" spans="1:8" s="13" customFormat="1" ht="17.25">
      <c r="A303" s="124"/>
      <c r="B303" s="22" t="s">
        <v>12</v>
      </c>
      <c r="C303" s="246"/>
      <c r="D303" s="34">
        <f t="shared" si="2"/>
        <v>2535632.9</v>
      </c>
      <c r="E303" s="34">
        <f t="shared" si="2"/>
        <v>2471822.7000000002</v>
      </c>
      <c r="F303" s="35">
        <f>IF(D303=0,0,E303/D303)</f>
        <v>0.9748346063817046</v>
      </c>
    </row>
    <row r="304" spans="1:8" s="13" customFormat="1" ht="34.5">
      <c r="A304" s="124"/>
      <c r="B304" s="25" t="s">
        <v>13</v>
      </c>
      <c r="C304" s="246"/>
      <c r="D304" s="34">
        <f t="shared" si="2"/>
        <v>253324.79999999999</v>
      </c>
      <c r="E304" s="34">
        <f t="shared" si="2"/>
        <v>247884.185</v>
      </c>
      <c r="F304" s="38">
        <f>IF(D304=0,0,E304/D304)</f>
        <v>0.97852316472765399</v>
      </c>
    </row>
    <row r="305" spans="1:6" s="13" customFormat="1" ht="56.25" customHeight="1">
      <c r="A305" s="123">
        <v>7</v>
      </c>
      <c r="B305" s="234" t="s">
        <v>174</v>
      </c>
      <c r="C305" s="234"/>
      <c r="D305" s="234"/>
      <c r="E305" s="234"/>
      <c r="F305" s="234"/>
    </row>
    <row r="306" spans="1:6" s="13" customFormat="1" ht="99" customHeight="1">
      <c r="A306" s="126"/>
      <c r="B306" s="69" t="s">
        <v>175</v>
      </c>
      <c r="C306" s="240" t="s">
        <v>176</v>
      </c>
      <c r="D306" s="15">
        <f>SUM(D308:D310)</f>
        <v>1076485.7000000002</v>
      </c>
      <c r="E306" s="23">
        <f>SUM(E308:E310)</f>
        <v>1076485.7000000002</v>
      </c>
      <c r="F306" s="27">
        <f>IF(D306=0,0,E306/D306)</f>
        <v>1</v>
      </c>
    </row>
    <row r="307" spans="1:6" s="13" customFormat="1" ht="18.75">
      <c r="A307" s="126"/>
      <c r="B307" s="69" t="s">
        <v>10</v>
      </c>
      <c r="C307" s="240"/>
      <c r="D307" s="15"/>
      <c r="E307" s="63"/>
      <c r="F307" s="12"/>
    </row>
    <row r="308" spans="1:6" s="13" customFormat="1" ht="18.75">
      <c r="A308" s="126"/>
      <c r="B308" s="22" t="s">
        <v>11</v>
      </c>
      <c r="C308" s="240"/>
      <c r="D308" s="16">
        <v>702589.8</v>
      </c>
      <c r="E308" s="24">
        <v>702589.8</v>
      </c>
      <c r="F308" s="17">
        <f>IF(D308=0,0,E308/D308)</f>
        <v>1</v>
      </c>
    </row>
    <row r="309" spans="1:6" s="13" customFormat="1" ht="18.75">
      <c r="A309" s="126"/>
      <c r="B309" s="22" t="s">
        <v>12</v>
      </c>
      <c r="C309" s="240"/>
      <c r="D309" s="16">
        <v>373895.9</v>
      </c>
      <c r="E309" s="24">
        <v>373895.9</v>
      </c>
      <c r="F309" s="17">
        <f>IF(D309=0,0,E309/D309)</f>
        <v>1</v>
      </c>
    </row>
    <row r="310" spans="1:6" s="13" customFormat="1" ht="34.5">
      <c r="A310" s="126"/>
      <c r="B310" s="25" t="s">
        <v>13</v>
      </c>
      <c r="C310" s="240"/>
      <c r="D310" s="19" t="s">
        <v>16</v>
      </c>
      <c r="E310" s="26" t="s">
        <v>16</v>
      </c>
      <c r="F310" s="20" t="s">
        <v>16</v>
      </c>
    </row>
    <row r="311" spans="1:6" s="13" customFormat="1" ht="99" customHeight="1">
      <c r="A311" s="126"/>
      <c r="B311" s="69" t="s">
        <v>147</v>
      </c>
      <c r="C311" s="240" t="s">
        <v>49</v>
      </c>
      <c r="D311" s="15">
        <f>SUM(D313:D315)</f>
        <v>3762.9</v>
      </c>
      <c r="E311" s="23">
        <f>SUM(E313:E315)</f>
        <v>3762.9</v>
      </c>
      <c r="F311" s="27">
        <f>IF(D311=0,0,E311/D311)</f>
        <v>1</v>
      </c>
    </row>
    <row r="312" spans="1:6" s="13" customFormat="1" ht="18.75">
      <c r="A312" s="126"/>
      <c r="B312" s="69" t="s">
        <v>10</v>
      </c>
      <c r="C312" s="240"/>
      <c r="D312" s="15"/>
      <c r="E312" s="63"/>
      <c r="F312" s="12"/>
    </row>
    <row r="313" spans="1:6" s="13" customFormat="1" ht="18.75">
      <c r="A313" s="126"/>
      <c r="B313" s="22" t="s">
        <v>11</v>
      </c>
      <c r="C313" s="240"/>
      <c r="D313" s="16" t="s">
        <v>16</v>
      </c>
      <c r="E313" s="24" t="s">
        <v>16</v>
      </c>
      <c r="F313" s="17" t="s">
        <v>16</v>
      </c>
    </row>
    <row r="314" spans="1:6" s="13" customFormat="1" ht="18.75">
      <c r="A314" s="126"/>
      <c r="B314" s="22" t="s">
        <v>12</v>
      </c>
      <c r="C314" s="240"/>
      <c r="D314" s="16">
        <v>2999.4</v>
      </c>
      <c r="E314" s="24">
        <v>2999.4</v>
      </c>
      <c r="F314" s="17">
        <f>IF(D314=0,0,E314/D314)</f>
        <v>1</v>
      </c>
    </row>
    <row r="315" spans="1:6" s="13" customFormat="1" ht="34.5">
      <c r="A315" s="126"/>
      <c r="B315" s="25" t="s">
        <v>13</v>
      </c>
      <c r="C315" s="240"/>
      <c r="D315" s="19">
        <v>763.5</v>
      </c>
      <c r="E315" s="26">
        <v>763.5</v>
      </c>
      <c r="F315" s="20">
        <f>IF(D315=0,0,E315/D315)</f>
        <v>1</v>
      </c>
    </row>
    <row r="316" spans="1:6" s="13" customFormat="1" ht="198" customHeight="1">
      <c r="A316" s="124"/>
      <c r="B316" s="39" t="s">
        <v>177</v>
      </c>
      <c r="C316" s="235" t="s">
        <v>176</v>
      </c>
      <c r="D316" s="15">
        <f>SUM(D317:D320)</f>
        <v>155912.29999999999</v>
      </c>
      <c r="E316" s="15">
        <f>SUM(E317:E320)</f>
        <v>134642.1</v>
      </c>
      <c r="F316" s="12">
        <f>IF(D316=0,0,E316/D316)</f>
        <v>0.86357586925470287</v>
      </c>
    </row>
    <row r="317" spans="1:6" s="13" customFormat="1" ht="17.25">
      <c r="A317" s="124"/>
      <c r="B317" s="14" t="s">
        <v>10</v>
      </c>
      <c r="C317" s="235"/>
      <c r="D317" s="15"/>
      <c r="E317" s="23"/>
      <c r="F317" s="17"/>
    </row>
    <row r="318" spans="1:6" s="13" customFormat="1" ht="17.25">
      <c r="A318" s="124"/>
      <c r="B318" s="14" t="s">
        <v>11</v>
      </c>
      <c r="C318" s="235"/>
      <c r="D318" s="16" t="s">
        <v>16</v>
      </c>
      <c r="E318" s="16" t="s">
        <v>16</v>
      </c>
      <c r="F318" s="17" t="s">
        <v>16</v>
      </c>
    </row>
    <row r="319" spans="1:6" s="13" customFormat="1" ht="17.25">
      <c r="A319" s="124"/>
      <c r="B319" s="14" t="s">
        <v>12</v>
      </c>
      <c r="C319" s="235"/>
      <c r="D319" s="16">
        <v>69093.899999999994</v>
      </c>
      <c r="E319" s="16">
        <v>59841.9</v>
      </c>
      <c r="F319" s="17">
        <f>IF(D319=0,0,E319/D319)</f>
        <v>0.86609527034948097</v>
      </c>
    </row>
    <row r="320" spans="1:6" s="13" customFormat="1" ht="34.5">
      <c r="A320" s="124"/>
      <c r="B320" s="18" t="s">
        <v>13</v>
      </c>
      <c r="C320" s="235"/>
      <c r="D320" s="19">
        <v>86818.4</v>
      </c>
      <c r="E320" s="26">
        <v>74800.2</v>
      </c>
      <c r="F320" s="20">
        <f>IF(D320=0,0,E320/D320)</f>
        <v>0.8615708190890411</v>
      </c>
    </row>
    <row r="321" spans="1:6" s="13" customFormat="1" ht="86.25" customHeight="1">
      <c r="A321" s="124"/>
      <c r="B321" s="39" t="s">
        <v>178</v>
      </c>
      <c r="C321" s="238" t="s">
        <v>266</v>
      </c>
      <c r="D321" s="11">
        <f>SUM(D322:D325)</f>
        <v>42874.8</v>
      </c>
      <c r="E321" s="49">
        <f>SUM(E322:E325)</f>
        <v>34707</v>
      </c>
      <c r="F321" s="27">
        <f>IF(D321=0,0,E321/D321)</f>
        <v>0.80949648744717173</v>
      </c>
    </row>
    <row r="322" spans="1:6" s="13" customFormat="1" ht="17.25">
      <c r="A322" s="124"/>
      <c r="B322" s="14" t="s">
        <v>10</v>
      </c>
      <c r="C322" s="238"/>
      <c r="D322" s="15"/>
      <c r="E322" s="23"/>
      <c r="F322" s="17"/>
    </row>
    <row r="323" spans="1:6" s="13" customFormat="1" ht="17.25">
      <c r="A323" s="124"/>
      <c r="B323" s="14" t="s">
        <v>11</v>
      </c>
      <c r="C323" s="238"/>
      <c r="D323" s="16" t="s">
        <v>16</v>
      </c>
      <c r="E323" s="24" t="s">
        <v>16</v>
      </c>
      <c r="F323" s="17" t="s">
        <v>16</v>
      </c>
    </row>
    <row r="324" spans="1:6" s="13" customFormat="1" ht="17.25">
      <c r="A324" s="124"/>
      <c r="B324" s="14" t="s">
        <v>12</v>
      </c>
      <c r="C324" s="238"/>
      <c r="D324" s="16" t="s">
        <v>16</v>
      </c>
      <c r="E324" s="24" t="s">
        <v>16</v>
      </c>
      <c r="F324" s="17" t="s">
        <v>16</v>
      </c>
    </row>
    <row r="325" spans="1:6" s="13" customFormat="1" ht="34.5">
      <c r="A325" s="124"/>
      <c r="B325" s="18" t="s">
        <v>13</v>
      </c>
      <c r="C325" s="238"/>
      <c r="D325" s="19">
        <v>42874.8</v>
      </c>
      <c r="E325" s="26">
        <v>34707</v>
      </c>
      <c r="F325" s="20">
        <f>IF(D325=0,0,E325/D325)</f>
        <v>0.80949648744717173</v>
      </c>
    </row>
    <row r="326" spans="1:6" s="13" customFormat="1" ht="115.5" customHeight="1">
      <c r="A326" s="124"/>
      <c r="B326" s="39" t="s">
        <v>180</v>
      </c>
      <c r="C326" s="235" t="s">
        <v>176</v>
      </c>
      <c r="D326" s="11">
        <f>SUM(D327:D330)</f>
        <v>50109.2</v>
      </c>
      <c r="E326" s="11">
        <f>SUM(E327:E330)</f>
        <v>50109.1</v>
      </c>
      <c r="F326" s="12">
        <f>IF(D326=0,0,E326/D326)</f>
        <v>0.99999800435848107</v>
      </c>
    </row>
    <row r="327" spans="1:6" s="13" customFormat="1" ht="17.25">
      <c r="A327" s="124"/>
      <c r="B327" s="14" t="s">
        <v>10</v>
      </c>
      <c r="C327" s="235"/>
      <c r="D327" s="15"/>
      <c r="E327" s="23"/>
      <c r="F327" s="17"/>
    </row>
    <row r="328" spans="1:6" s="13" customFormat="1" ht="17.25">
      <c r="A328" s="124"/>
      <c r="B328" s="14" t="s">
        <v>11</v>
      </c>
      <c r="C328" s="235"/>
      <c r="D328" s="16" t="s">
        <v>16</v>
      </c>
      <c r="E328" s="16" t="s">
        <v>16</v>
      </c>
      <c r="F328" s="17" t="s">
        <v>16</v>
      </c>
    </row>
    <row r="329" spans="1:6" s="13" customFormat="1" ht="17.25">
      <c r="A329" s="124"/>
      <c r="B329" s="14" t="s">
        <v>12</v>
      </c>
      <c r="C329" s="235"/>
      <c r="D329" s="16" t="s">
        <v>16</v>
      </c>
      <c r="E329" s="16" t="s">
        <v>16</v>
      </c>
      <c r="F329" s="17" t="s">
        <v>16</v>
      </c>
    </row>
    <row r="330" spans="1:6" s="13" customFormat="1" ht="34.5">
      <c r="A330" s="124"/>
      <c r="B330" s="18" t="s">
        <v>13</v>
      </c>
      <c r="C330" s="235"/>
      <c r="D330" s="19">
        <v>50109.2</v>
      </c>
      <c r="E330" s="26">
        <v>50109.1</v>
      </c>
      <c r="F330" s="20">
        <f>IF(D330=0,0,E330/D330)</f>
        <v>0.99999800435848107</v>
      </c>
    </row>
    <row r="331" spans="1:6" s="13" customFormat="1" ht="99.75" customHeight="1">
      <c r="A331" s="124"/>
      <c r="B331" s="39" t="s">
        <v>182</v>
      </c>
      <c r="C331" s="235" t="s">
        <v>183</v>
      </c>
      <c r="D331" s="11">
        <f>SUM(D332:D335)</f>
        <v>31294.6</v>
      </c>
      <c r="E331" s="11">
        <f>SUM(E332:E335)</f>
        <v>17115.5</v>
      </c>
      <c r="F331" s="27">
        <f>IF(D331=0,0,E331/D331)</f>
        <v>0.54691544228077693</v>
      </c>
    </row>
    <row r="332" spans="1:6" s="13" customFormat="1" ht="17.25">
      <c r="A332" s="124"/>
      <c r="B332" s="14" t="s">
        <v>10</v>
      </c>
      <c r="C332" s="235"/>
      <c r="D332" s="15"/>
      <c r="E332" s="23"/>
      <c r="F332" s="17"/>
    </row>
    <row r="333" spans="1:6" s="13" customFormat="1" ht="17.25">
      <c r="A333" s="124"/>
      <c r="B333" s="14" t="s">
        <v>11</v>
      </c>
      <c r="C333" s="235"/>
      <c r="D333" s="16" t="s">
        <v>16</v>
      </c>
      <c r="E333" s="16" t="s">
        <v>16</v>
      </c>
      <c r="F333" s="17" t="s">
        <v>16</v>
      </c>
    </row>
    <row r="334" spans="1:6" s="13" customFormat="1" ht="17.25">
      <c r="A334" s="124"/>
      <c r="B334" s="14" t="s">
        <v>12</v>
      </c>
      <c r="C334" s="235"/>
      <c r="D334" s="16" t="s">
        <v>16</v>
      </c>
      <c r="E334" s="16" t="s">
        <v>16</v>
      </c>
      <c r="F334" s="17" t="s">
        <v>16</v>
      </c>
    </row>
    <row r="335" spans="1:6" s="13" customFormat="1" ht="34.5">
      <c r="A335" s="124"/>
      <c r="B335" s="18" t="s">
        <v>13</v>
      </c>
      <c r="C335" s="235"/>
      <c r="D335" s="19">
        <v>31294.6</v>
      </c>
      <c r="E335" s="26">
        <v>17115.5</v>
      </c>
      <c r="F335" s="20">
        <f>IF(D335=0,0,E335/D335)</f>
        <v>0.54691544228077693</v>
      </c>
    </row>
    <row r="336" spans="1:6" s="13" customFormat="1" ht="181.5" customHeight="1">
      <c r="A336" s="124"/>
      <c r="B336" s="39" t="s">
        <v>184</v>
      </c>
      <c r="C336" s="235" t="s">
        <v>185</v>
      </c>
      <c r="D336" s="11">
        <f>SUM(D337:D340)</f>
        <v>118504.8</v>
      </c>
      <c r="E336" s="11">
        <f>SUM(E337:E340)</f>
        <v>97292.6</v>
      </c>
      <c r="F336" s="27">
        <f>IF(D336=0,0,E336/D336)</f>
        <v>0.82100134340549924</v>
      </c>
    </row>
    <row r="337" spans="1:6" s="13" customFormat="1" ht="17.25">
      <c r="A337" s="124"/>
      <c r="B337" s="14" t="s">
        <v>10</v>
      </c>
      <c r="C337" s="235"/>
      <c r="D337" s="15"/>
      <c r="E337" s="23"/>
      <c r="F337" s="17"/>
    </row>
    <row r="338" spans="1:6" s="13" customFormat="1" ht="17.25">
      <c r="A338" s="124"/>
      <c r="B338" s="14" t="s">
        <v>11</v>
      </c>
      <c r="C338" s="235"/>
      <c r="D338" s="16" t="s">
        <v>16</v>
      </c>
      <c r="E338" s="16" t="s">
        <v>16</v>
      </c>
      <c r="F338" s="17" t="s">
        <v>16</v>
      </c>
    </row>
    <row r="339" spans="1:6" s="13" customFormat="1" ht="17.25">
      <c r="A339" s="124"/>
      <c r="B339" s="14" t="s">
        <v>12</v>
      </c>
      <c r="C339" s="235"/>
      <c r="D339" s="16" t="s">
        <v>16</v>
      </c>
      <c r="E339" s="16" t="s">
        <v>16</v>
      </c>
      <c r="F339" s="17" t="s">
        <v>16</v>
      </c>
    </row>
    <row r="340" spans="1:6" s="13" customFormat="1" ht="34.5">
      <c r="A340" s="124"/>
      <c r="B340" s="18" t="s">
        <v>13</v>
      </c>
      <c r="C340" s="235"/>
      <c r="D340" s="19">
        <v>118504.8</v>
      </c>
      <c r="E340" s="26">
        <v>97292.6</v>
      </c>
      <c r="F340" s="20">
        <f>IF(D340=0,0,E340/D340)</f>
        <v>0.82100134340549924</v>
      </c>
    </row>
    <row r="341" spans="1:6" s="13" customFormat="1" ht="82.5" customHeight="1">
      <c r="A341" s="124"/>
      <c r="B341" s="60" t="s">
        <v>186</v>
      </c>
      <c r="C341" s="235" t="s">
        <v>187</v>
      </c>
      <c r="D341" s="11">
        <f>SUM(D342:D345)</f>
        <v>106115.3</v>
      </c>
      <c r="E341" s="11">
        <f>SUM(E342:E345)</f>
        <v>106091.1</v>
      </c>
      <c r="F341" s="27">
        <f>IF(D341=0,0,E341/D341)</f>
        <v>0.999771946175528</v>
      </c>
    </row>
    <row r="342" spans="1:6" s="13" customFormat="1" ht="17.25">
      <c r="A342" s="124"/>
      <c r="B342" s="14" t="s">
        <v>10</v>
      </c>
      <c r="C342" s="235"/>
      <c r="D342" s="15"/>
      <c r="E342" s="23"/>
      <c r="F342" s="12"/>
    </row>
    <row r="343" spans="1:6" s="13" customFormat="1" ht="17.25">
      <c r="A343" s="124"/>
      <c r="B343" s="14" t="s">
        <v>11</v>
      </c>
      <c r="C343" s="235"/>
      <c r="D343" s="16" t="s">
        <v>16</v>
      </c>
      <c r="E343" s="16" t="s">
        <v>16</v>
      </c>
      <c r="F343" s="17" t="s">
        <v>16</v>
      </c>
    </row>
    <row r="344" spans="1:6" s="13" customFormat="1" ht="17.25">
      <c r="A344" s="124"/>
      <c r="B344" s="14" t="s">
        <v>12</v>
      </c>
      <c r="C344" s="235"/>
      <c r="D344" s="16">
        <v>50000</v>
      </c>
      <c r="E344" s="16">
        <v>50000</v>
      </c>
      <c r="F344" s="17">
        <f>IF(D344=0,0,E344/D344)</f>
        <v>1</v>
      </c>
    </row>
    <row r="345" spans="1:6" s="13" customFormat="1" ht="34.5">
      <c r="A345" s="124"/>
      <c r="B345" s="18" t="s">
        <v>13</v>
      </c>
      <c r="C345" s="235"/>
      <c r="D345" s="19">
        <v>56115.3</v>
      </c>
      <c r="E345" s="26">
        <v>56091.1</v>
      </c>
      <c r="F345" s="20">
        <f>IF(D345=0,0,E345/D345)</f>
        <v>0.99956874506596227</v>
      </c>
    </row>
    <row r="346" spans="1:6" s="13" customFormat="1" ht="132" customHeight="1">
      <c r="A346" s="124"/>
      <c r="B346" s="39" t="s">
        <v>188</v>
      </c>
      <c r="C346" s="238" t="s">
        <v>189</v>
      </c>
      <c r="D346" s="11">
        <f>SUM(D347:D350)</f>
        <v>643946.80000000005</v>
      </c>
      <c r="E346" s="11">
        <f>SUM(E347:E350)</f>
        <v>637280.5</v>
      </c>
      <c r="F346" s="27">
        <f>IF(D346=0,0,E346/D346)</f>
        <v>0.98964774729837923</v>
      </c>
    </row>
    <row r="347" spans="1:6" s="13" customFormat="1" ht="17.25">
      <c r="A347" s="124"/>
      <c r="B347" s="14" t="s">
        <v>10</v>
      </c>
      <c r="C347" s="238"/>
      <c r="D347" s="15"/>
      <c r="E347" s="23"/>
      <c r="F347" s="17"/>
    </row>
    <row r="348" spans="1:6" s="13" customFormat="1" ht="17.25">
      <c r="A348" s="124"/>
      <c r="B348" s="14" t="s">
        <v>11</v>
      </c>
      <c r="C348" s="238"/>
      <c r="D348" s="16" t="s">
        <v>16</v>
      </c>
      <c r="E348" s="16" t="s">
        <v>16</v>
      </c>
      <c r="F348" s="17" t="s">
        <v>16</v>
      </c>
    </row>
    <row r="349" spans="1:6" s="13" customFormat="1" ht="17.25">
      <c r="A349" s="124"/>
      <c r="B349" s="14" t="s">
        <v>12</v>
      </c>
      <c r="C349" s="238"/>
      <c r="D349" s="16" t="s">
        <v>16</v>
      </c>
      <c r="E349" s="16" t="s">
        <v>16</v>
      </c>
      <c r="F349" s="17" t="s">
        <v>16</v>
      </c>
    </row>
    <row r="350" spans="1:6" s="13" customFormat="1" ht="34.5">
      <c r="A350" s="124"/>
      <c r="B350" s="18" t="s">
        <v>13</v>
      </c>
      <c r="C350" s="238"/>
      <c r="D350" s="19">
        <v>643946.80000000005</v>
      </c>
      <c r="E350" s="26">
        <v>637280.5</v>
      </c>
      <c r="F350" s="20">
        <f>IF(D350=0,0,E350/D350)</f>
        <v>0.98964774729837923</v>
      </c>
    </row>
    <row r="351" spans="1:6" s="13" customFormat="1" ht="132" customHeight="1">
      <c r="A351" s="124"/>
      <c r="B351" s="39" t="s">
        <v>190</v>
      </c>
      <c r="C351" s="238" t="s">
        <v>286</v>
      </c>
      <c r="D351" s="11">
        <f>SUM(D352:D355)</f>
        <v>1629.8</v>
      </c>
      <c r="E351" s="11">
        <f>SUM(E352:E355)</f>
        <v>1538</v>
      </c>
      <c r="F351" s="27">
        <f>IF(D351=0,0,E351/D351)</f>
        <v>0.9436740704380906</v>
      </c>
    </row>
    <row r="352" spans="1:6" s="13" customFormat="1" ht="17.25">
      <c r="A352" s="124"/>
      <c r="B352" s="14" t="s">
        <v>10</v>
      </c>
      <c r="C352" s="238"/>
      <c r="D352" s="15"/>
      <c r="E352" s="23"/>
      <c r="F352" s="17"/>
    </row>
    <row r="353" spans="1:6" s="13" customFormat="1" ht="17.25">
      <c r="A353" s="124"/>
      <c r="B353" s="14" t="s">
        <v>11</v>
      </c>
      <c r="C353" s="238"/>
      <c r="D353" s="16" t="s">
        <v>16</v>
      </c>
      <c r="E353" s="16" t="s">
        <v>16</v>
      </c>
      <c r="F353" s="17" t="s">
        <v>16</v>
      </c>
    </row>
    <row r="354" spans="1:6" s="13" customFormat="1" ht="17.25">
      <c r="A354" s="124"/>
      <c r="B354" s="14" t="s">
        <v>12</v>
      </c>
      <c r="C354" s="238"/>
      <c r="D354" s="16" t="s">
        <v>16</v>
      </c>
      <c r="E354" s="16" t="s">
        <v>16</v>
      </c>
      <c r="F354" s="17" t="s">
        <v>16</v>
      </c>
    </row>
    <row r="355" spans="1:6" s="13" customFormat="1" ht="34.5">
      <c r="A355" s="124"/>
      <c r="B355" s="18" t="s">
        <v>13</v>
      </c>
      <c r="C355" s="238"/>
      <c r="D355" s="19">
        <v>1629.8</v>
      </c>
      <c r="E355" s="26">
        <v>1538</v>
      </c>
      <c r="F355" s="20">
        <f>IF(D355=0,0,E355/D355)</f>
        <v>0.9436740704380906</v>
      </c>
    </row>
    <row r="356" spans="1:6" s="13" customFormat="1" ht="115.5" customHeight="1">
      <c r="A356" s="124"/>
      <c r="B356" s="39" t="s">
        <v>192</v>
      </c>
      <c r="C356" s="238" t="s">
        <v>41</v>
      </c>
      <c r="D356" s="11">
        <f>SUM(D357:D360)</f>
        <v>41848.5</v>
      </c>
      <c r="E356" s="11">
        <f>SUM(E357:E360)</f>
        <v>39419.800000000003</v>
      </c>
      <c r="F356" s="27">
        <f>IF(D356=0,0,E356/D356)</f>
        <v>0.94196446706572523</v>
      </c>
    </row>
    <row r="357" spans="1:6" s="13" customFormat="1" ht="17.25">
      <c r="A357" s="124"/>
      <c r="B357" s="14" t="s">
        <v>10</v>
      </c>
      <c r="C357" s="238"/>
      <c r="D357" s="15"/>
      <c r="E357" s="23"/>
      <c r="F357" s="17"/>
    </row>
    <row r="358" spans="1:6" s="13" customFormat="1" ht="17.25">
      <c r="A358" s="124"/>
      <c r="B358" s="14" t="s">
        <v>11</v>
      </c>
      <c r="C358" s="238"/>
      <c r="D358" s="16" t="s">
        <v>16</v>
      </c>
      <c r="E358" s="16" t="s">
        <v>16</v>
      </c>
      <c r="F358" s="17" t="s">
        <v>16</v>
      </c>
    </row>
    <row r="359" spans="1:6" s="13" customFormat="1" ht="17.25">
      <c r="A359" s="124"/>
      <c r="B359" s="14" t="s">
        <v>12</v>
      </c>
      <c r="C359" s="238"/>
      <c r="D359" s="16" t="s">
        <v>16</v>
      </c>
      <c r="E359" s="16" t="s">
        <v>16</v>
      </c>
      <c r="F359" s="17" t="s">
        <v>16</v>
      </c>
    </row>
    <row r="360" spans="1:6" s="13" customFormat="1" ht="34.5">
      <c r="A360" s="124"/>
      <c r="B360" s="18" t="s">
        <v>13</v>
      </c>
      <c r="C360" s="238"/>
      <c r="D360" s="19">
        <v>41848.5</v>
      </c>
      <c r="E360" s="26">
        <v>39419.800000000003</v>
      </c>
      <c r="F360" s="20">
        <f>IF(D360=0,0,E360/D360)</f>
        <v>0.94196446706572523</v>
      </c>
    </row>
    <row r="361" spans="1:6" s="13" customFormat="1" ht="99" customHeight="1">
      <c r="A361" s="124"/>
      <c r="B361" s="39" t="s">
        <v>193</v>
      </c>
      <c r="C361" s="240" t="s">
        <v>287</v>
      </c>
      <c r="D361" s="15">
        <f>D365</f>
        <v>8472.9</v>
      </c>
      <c r="E361" s="23">
        <f>E365</f>
        <v>8467.7000000000007</v>
      </c>
      <c r="F361" s="12">
        <f>IF(D361=0,0,E361/D361)</f>
        <v>0.99938627860590834</v>
      </c>
    </row>
    <row r="362" spans="1:6" s="13" customFormat="1" ht="17.25">
      <c r="A362" s="124"/>
      <c r="B362" s="14" t="s">
        <v>10</v>
      </c>
      <c r="C362" s="240"/>
      <c r="D362" s="16"/>
      <c r="E362" s="24"/>
      <c r="F362" s="17"/>
    </row>
    <row r="363" spans="1:6" s="13" customFormat="1" ht="17.25">
      <c r="A363" s="124"/>
      <c r="B363" s="14" t="s">
        <v>11</v>
      </c>
      <c r="C363" s="240"/>
      <c r="D363" s="16" t="s">
        <v>16</v>
      </c>
      <c r="E363" s="24" t="s">
        <v>16</v>
      </c>
      <c r="F363" s="17" t="s">
        <v>16</v>
      </c>
    </row>
    <row r="364" spans="1:6" s="13" customFormat="1" ht="17.25">
      <c r="A364" s="124"/>
      <c r="B364" s="14" t="s">
        <v>12</v>
      </c>
      <c r="C364" s="240"/>
      <c r="D364" s="16" t="s">
        <v>16</v>
      </c>
      <c r="E364" s="24" t="s">
        <v>16</v>
      </c>
      <c r="F364" s="17" t="s">
        <v>16</v>
      </c>
    </row>
    <row r="365" spans="1:6" s="13" customFormat="1" ht="34.5">
      <c r="A365" s="124"/>
      <c r="B365" s="18" t="s">
        <v>13</v>
      </c>
      <c r="C365" s="240"/>
      <c r="D365" s="16">
        <v>8472.9</v>
      </c>
      <c r="E365" s="24">
        <v>8467.7000000000007</v>
      </c>
      <c r="F365" s="20">
        <f>IF(D365=0,0,E365/D365)</f>
        <v>0.99938627860590834</v>
      </c>
    </row>
    <row r="366" spans="1:6" s="13" customFormat="1" ht="82.5" customHeight="1">
      <c r="A366" s="124"/>
      <c r="B366" s="60" t="s">
        <v>194</v>
      </c>
      <c r="C366" s="238" t="s">
        <v>301</v>
      </c>
      <c r="D366" s="11">
        <f>SUM(D367:D370)</f>
        <v>42217.5</v>
      </c>
      <c r="E366" s="11">
        <f>SUM(E367:E370)</f>
        <v>42217.4</v>
      </c>
      <c r="F366" s="27">
        <f>IF(D366=0,0,E366/D366)</f>
        <v>0.99999763131402852</v>
      </c>
    </row>
    <row r="367" spans="1:6" s="13" customFormat="1" ht="17.25">
      <c r="A367" s="124"/>
      <c r="B367" s="14" t="s">
        <v>10</v>
      </c>
      <c r="C367" s="238"/>
      <c r="D367" s="15"/>
      <c r="E367" s="23"/>
      <c r="F367" s="17"/>
    </row>
    <row r="368" spans="1:6" s="13" customFormat="1" ht="17.25">
      <c r="A368" s="124"/>
      <c r="B368" s="14" t="s">
        <v>11</v>
      </c>
      <c r="C368" s="238"/>
      <c r="D368" s="16" t="s">
        <v>16</v>
      </c>
      <c r="E368" s="16" t="s">
        <v>16</v>
      </c>
      <c r="F368" s="17" t="s">
        <v>16</v>
      </c>
    </row>
    <row r="369" spans="1:6" s="13" customFormat="1" ht="17.25">
      <c r="A369" s="124"/>
      <c r="B369" s="14" t="s">
        <v>12</v>
      </c>
      <c r="C369" s="238"/>
      <c r="D369" s="16" t="s">
        <v>16</v>
      </c>
      <c r="E369" s="16" t="s">
        <v>16</v>
      </c>
      <c r="F369" s="17" t="s">
        <v>16</v>
      </c>
    </row>
    <row r="370" spans="1:6" s="13" customFormat="1" ht="34.5">
      <c r="A370" s="124"/>
      <c r="B370" s="18" t="s">
        <v>13</v>
      </c>
      <c r="C370" s="238"/>
      <c r="D370" s="19">
        <v>42217.5</v>
      </c>
      <c r="E370" s="26">
        <v>42217.4</v>
      </c>
      <c r="F370" s="20">
        <f>IF(D370=0,0,E370/D370)</f>
        <v>0.99999763131402852</v>
      </c>
    </row>
    <row r="371" spans="1:6" s="13" customFormat="1" ht="16.5">
      <c r="A371" s="124"/>
      <c r="B371" s="10" t="s">
        <v>29</v>
      </c>
      <c r="C371" s="246"/>
      <c r="D371" s="29">
        <f>SUM(D366,D356,D351,D346,D341,D336,D331,D326,D321,D316,D361,D306,D311)</f>
        <v>2323175.1</v>
      </c>
      <c r="E371" s="29">
        <f>SUM(E366,E356,E351,E346,E341,E336,E331,E326,E321,E316,E361,E306,E311)</f>
        <v>2249129.4</v>
      </c>
      <c r="F371" s="30">
        <f>IF(D371=0,0,E371/D371)</f>
        <v>0.96812737016680306</v>
      </c>
    </row>
    <row r="372" spans="1:6" s="13" customFormat="1" ht="17.25">
      <c r="A372" s="124"/>
      <c r="B372" s="22" t="s">
        <v>10</v>
      </c>
      <c r="C372" s="246"/>
      <c r="D372" s="32"/>
      <c r="E372" s="32"/>
      <c r="F372" s="35"/>
    </row>
    <row r="373" spans="1:6" s="13" customFormat="1" ht="17.25">
      <c r="A373" s="124"/>
      <c r="B373" s="22" t="s">
        <v>11</v>
      </c>
      <c r="C373" s="246"/>
      <c r="D373" s="34">
        <f t="shared" ref="D373:E375" si="3">SUM(D368,D358,D353,D348,D343,D338,D333,D328,D323,D318,D363,D308,D313)</f>
        <v>702589.8</v>
      </c>
      <c r="E373" s="34">
        <f t="shared" si="3"/>
        <v>702589.8</v>
      </c>
      <c r="F373" s="35">
        <f>IF(D373=0,0,E373/D373)</f>
        <v>1</v>
      </c>
    </row>
    <row r="374" spans="1:6" s="13" customFormat="1" ht="17.25">
      <c r="A374" s="124"/>
      <c r="B374" s="22" t="s">
        <v>12</v>
      </c>
      <c r="C374" s="246"/>
      <c r="D374" s="34">
        <f t="shared" si="3"/>
        <v>495989.20000000007</v>
      </c>
      <c r="E374" s="34">
        <f t="shared" si="3"/>
        <v>486737.20000000007</v>
      </c>
      <c r="F374" s="35">
        <f>IF(D374=0,0,E374/D374)</f>
        <v>0.98134636802575537</v>
      </c>
    </row>
    <row r="375" spans="1:6" s="13" customFormat="1" ht="34.5">
      <c r="A375" s="124"/>
      <c r="B375" s="25" t="s">
        <v>13</v>
      </c>
      <c r="C375" s="246"/>
      <c r="D375" s="37">
        <f t="shared" si="3"/>
        <v>1124596.1000000001</v>
      </c>
      <c r="E375" s="37">
        <f t="shared" si="3"/>
        <v>1059802.3999999999</v>
      </c>
      <c r="F375" s="38">
        <f>IF(D375=0,0,E375/D375)</f>
        <v>0.94238491490411525</v>
      </c>
    </row>
    <row r="376" spans="1:6" s="13" customFormat="1" ht="55.5" customHeight="1">
      <c r="A376" s="123">
        <v>8</v>
      </c>
      <c r="B376" s="234" t="s">
        <v>288</v>
      </c>
      <c r="C376" s="234"/>
      <c r="D376" s="234"/>
      <c r="E376" s="234"/>
      <c r="F376" s="234"/>
    </row>
    <row r="377" spans="1:6" s="13" customFormat="1" ht="219.75" customHeight="1">
      <c r="A377" s="125"/>
      <c r="B377" s="48" t="s">
        <v>36</v>
      </c>
      <c r="C377" s="235" t="s">
        <v>289</v>
      </c>
      <c r="D377" s="11">
        <f>SUM(D379:D381)</f>
        <v>4423.3999999999996</v>
      </c>
      <c r="E377" s="49">
        <f>SUM(E379:E381)</f>
        <v>4417.3</v>
      </c>
      <c r="F377" s="27">
        <f>IF(D377=0,0,E377/D377)</f>
        <v>0.99862097029434382</v>
      </c>
    </row>
    <row r="378" spans="1:6" s="13" customFormat="1" ht="17.25">
      <c r="A378" s="125"/>
      <c r="B378" s="22" t="s">
        <v>10</v>
      </c>
      <c r="C378" s="235"/>
      <c r="D378" s="15"/>
      <c r="E378" s="23"/>
      <c r="F378" s="17"/>
    </row>
    <row r="379" spans="1:6" s="13" customFormat="1" ht="17.25" hidden="1" customHeight="1">
      <c r="A379" s="125"/>
      <c r="B379" s="22" t="s">
        <v>11</v>
      </c>
      <c r="C379" s="235"/>
      <c r="D379" s="16" t="s">
        <v>16</v>
      </c>
      <c r="E379" s="24" t="s">
        <v>16</v>
      </c>
      <c r="F379" s="17" t="s">
        <v>16</v>
      </c>
    </row>
    <row r="380" spans="1:6" s="13" customFormat="1" ht="17.25" hidden="1" customHeight="1">
      <c r="A380" s="125"/>
      <c r="B380" s="22" t="s">
        <v>12</v>
      </c>
      <c r="C380" s="235"/>
      <c r="D380" s="16" t="s">
        <v>16</v>
      </c>
      <c r="E380" s="24" t="s">
        <v>16</v>
      </c>
      <c r="F380" s="17" t="s">
        <v>16</v>
      </c>
    </row>
    <row r="381" spans="1:6" s="13" customFormat="1" ht="34.5">
      <c r="A381" s="125"/>
      <c r="B381" s="25" t="s">
        <v>13</v>
      </c>
      <c r="C381" s="235"/>
      <c r="D381" s="19">
        <v>4423.3999999999996</v>
      </c>
      <c r="E381" s="26">
        <v>4417.3</v>
      </c>
      <c r="F381" s="20">
        <f>IF(D381=0,0,E381/D381)</f>
        <v>0.99862097029434382</v>
      </c>
    </row>
    <row r="382" spans="1:6" s="13" customFormat="1" ht="115.5" customHeight="1">
      <c r="A382" s="125"/>
      <c r="B382" s="10" t="s">
        <v>38</v>
      </c>
      <c r="C382" s="238" t="s">
        <v>32</v>
      </c>
      <c r="D382" s="11">
        <f>SUM(D384:D386)</f>
        <v>90</v>
      </c>
      <c r="E382" s="11">
        <f>SUM(E384:E386)</f>
        <v>90</v>
      </c>
      <c r="F382" s="27">
        <f>IF(D382=0,0,E382/D382)</f>
        <v>1</v>
      </c>
    </row>
    <row r="383" spans="1:6" s="13" customFormat="1" ht="17.25">
      <c r="A383" s="125"/>
      <c r="B383" s="22" t="s">
        <v>10</v>
      </c>
      <c r="C383" s="238"/>
      <c r="D383" s="15"/>
      <c r="E383" s="23"/>
      <c r="F383" s="17"/>
    </row>
    <row r="384" spans="1:6" s="13" customFormat="1" ht="17.25" hidden="1" customHeight="1">
      <c r="A384" s="125"/>
      <c r="B384" s="22" t="s">
        <v>11</v>
      </c>
      <c r="C384" s="238"/>
      <c r="D384" s="16" t="s">
        <v>16</v>
      </c>
      <c r="E384" s="24" t="s">
        <v>16</v>
      </c>
      <c r="F384" s="17" t="s">
        <v>16</v>
      </c>
    </row>
    <row r="385" spans="1:7" s="13" customFormat="1" ht="17.25" hidden="1" customHeight="1">
      <c r="A385" s="125"/>
      <c r="B385" s="22" t="s">
        <v>12</v>
      </c>
      <c r="C385" s="238"/>
      <c r="D385" s="16" t="s">
        <v>16</v>
      </c>
      <c r="E385" s="24" t="s">
        <v>16</v>
      </c>
      <c r="F385" s="17" t="s">
        <v>16</v>
      </c>
    </row>
    <row r="386" spans="1:7" s="13" customFormat="1" ht="34.5">
      <c r="A386" s="125"/>
      <c r="B386" s="25" t="s">
        <v>13</v>
      </c>
      <c r="C386" s="238"/>
      <c r="D386" s="19">
        <v>90</v>
      </c>
      <c r="E386" s="19">
        <v>90</v>
      </c>
      <c r="F386" s="20">
        <f>IF(D386=0,0,E386/D386)</f>
        <v>1</v>
      </c>
    </row>
    <row r="387" spans="1:7" s="13" customFormat="1" ht="16.5">
      <c r="A387" s="124"/>
      <c r="B387" s="10" t="s">
        <v>29</v>
      </c>
      <c r="C387" s="246"/>
      <c r="D387" s="29">
        <f>SUM(D97,D377,D382)</f>
        <v>4513.3999999999996</v>
      </c>
      <c r="E387" s="29">
        <f>SUM(E97,E377,E382)</f>
        <v>4507.3</v>
      </c>
      <c r="F387" s="30">
        <f>IF(D387=0,0,E387/D387)</f>
        <v>0.9986484690034122</v>
      </c>
      <c r="G387" s="13">
        <v>4507.3</v>
      </c>
    </row>
    <row r="388" spans="1:7" s="13" customFormat="1" ht="17.25">
      <c r="A388" s="124"/>
      <c r="B388" s="22" t="s">
        <v>10</v>
      </c>
      <c r="C388" s="246"/>
      <c r="D388" s="32"/>
      <c r="E388" s="32"/>
      <c r="F388" s="33"/>
    </row>
    <row r="389" spans="1:7" s="13" customFormat="1" ht="17.25" hidden="1" customHeight="1">
      <c r="A389" s="124"/>
      <c r="B389" s="22" t="s">
        <v>11</v>
      </c>
      <c r="C389" s="246"/>
      <c r="D389" s="34" t="s">
        <v>16</v>
      </c>
      <c r="E389" s="34" t="s">
        <v>16</v>
      </c>
      <c r="F389" s="35" t="s">
        <v>16</v>
      </c>
    </row>
    <row r="390" spans="1:7" s="13" customFormat="1" ht="17.25" hidden="1" customHeight="1">
      <c r="A390" s="124"/>
      <c r="B390" s="22" t="s">
        <v>12</v>
      </c>
      <c r="C390" s="246"/>
      <c r="D390" s="34" t="s">
        <v>16</v>
      </c>
      <c r="E390" s="34" t="s">
        <v>16</v>
      </c>
      <c r="F390" s="35" t="s">
        <v>16</v>
      </c>
    </row>
    <row r="391" spans="1:7" s="13" customFormat="1" ht="34.5">
      <c r="A391" s="127"/>
      <c r="B391" s="25" t="s">
        <v>13</v>
      </c>
      <c r="C391" s="246"/>
      <c r="D391" s="37">
        <f>SUM(D376,D381,D386)</f>
        <v>4513.3999999999996</v>
      </c>
      <c r="E391" s="37">
        <f>SUM(E376,E381,E386)</f>
        <v>4507.3</v>
      </c>
      <c r="F391" s="38">
        <f>IF(D391=0,0,E391/D391)</f>
        <v>0.9986484690034122</v>
      </c>
    </row>
    <row r="392" spans="1:7" s="13" customFormat="1" ht="54.75" customHeight="1">
      <c r="A392" s="123">
        <v>9</v>
      </c>
      <c r="B392" s="234" t="s">
        <v>101</v>
      </c>
      <c r="C392" s="234"/>
      <c r="D392" s="234"/>
      <c r="E392" s="234"/>
      <c r="F392" s="234"/>
    </row>
    <row r="393" spans="1:7" s="13" customFormat="1" ht="148.5" customHeight="1">
      <c r="A393" s="125"/>
      <c r="B393" s="10" t="s">
        <v>102</v>
      </c>
      <c r="C393" s="238" t="s">
        <v>103</v>
      </c>
      <c r="D393" s="11">
        <f>SUM(D395:D397)</f>
        <v>742.4</v>
      </c>
      <c r="E393" s="11">
        <f>SUM(E395:E397)</f>
        <v>742.4</v>
      </c>
      <c r="F393" s="27">
        <f>IF(D393=0,0,E393/D393)</f>
        <v>1</v>
      </c>
    </row>
    <row r="394" spans="1:7" s="13" customFormat="1" ht="17.25">
      <c r="A394" s="125"/>
      <c r="B394" s="22" t="s">
        <v>10</v>
      </c>
      <c r="C394" s="238"/>
      <c r="D394" s="15"/>
      <c r="E394" s="23"/>
      <c r="F394" s="17"/>
    </row>
    <row r="395" spans="1:7" s="13" customFormat="1" ht="17.25" hidden="1" customHeight="1">
      <c r="A395" s="125"/>
      <c r="B395" s="22" t="s">
        <v>11</v>
      </c>
      <c r="C395" s="238"/>
      <c r="D395" s="16" t="s">
        <v>16</v>
      </c>
      <c r="E395" s="16" t="s">
        <v>16</v>
      </c>
      <c r="F395" s="16" t="s">
        <v>16</v>
      </c>
    </row>
    <row r="396" spans="1:7" s="13" customFormat="1" ht="17.25" hidden="1" customHeight="1">
      <c r="A396" s="125"/>
      <c r="B396" s="22" t="s">
        <v>12</v>
      </c>
      <c r="C396" s="238"/>
      <c r="D396" s="16" t="s">
        <v>16</v>
      </c>
      <c r="E396" s="16" t="s">
        <v>16</v>
      </c>
      <c r="F396" s="16" t="s">
        <v>16</v>
      </c>
    </row>
    <row r="397" spans="1:7" s="13" customFormat="1" ht="34.5">
      <c r="A397" s="125"/>
      <c r="B397" s="25" t="s">
        <v>13</v>
      </c>
      <c r="C397" s="238"/>
      <c r="D397" s="19">
        <v>742.4</v>
      </c>
      <c r="E397" s="19">
        <v>742.4</v>
      </c>
      <c r="F397" s="20">
        <f>IF(D397=0,0,E397/D397)</f>
        <v>1</v>
      </c>
    </row>
    <row r="398" spans="1:7" s="13" customFormat="1" ht="115.5" customHeight="1">
      <c r="A398" s="125"/>
      <c r="B398" s="10" t="s">
        <v>104</v>
      </c>
      <c r="C398" s="238" t="s">
        <v>313</v>
      </c>
      <c r="D398" s="11">
        <f>SUM(D400:D402)</f>
        <v>10355</v>
      </c>
      <c r="E398" s="11">
        <f>SUM(E400:E402)</f>
        <v>10353.9</v>
      </c>
      <c r="F398" s="27">
        <f>IF(D398=0,0,E398/D398)</f>
        <v>0.99989377112506028</v>
      </c>
    </row>
    <row r="399" spans="1:7" s="13" customFormat="1" ht="17.25">
      <c r="A399" s="125"/>
      <c r="B399" s="22" t="s">
        <v>10</v>
      </c>
      <c r="C399" s="238"/>
      <c r="D399" s="15"/>
      <c r="E399" s="23"/>
      <c r="F399" s="17"/>
    </row>
    <row r="400" spans="1:7" s="13" customFormat="1" ht="17.25" hidden="1" customHeight="1">
      <c r="A400" s="125"/>
      <c r="B400" s="22" t="s">
        <v>11</v>
      </c>
      <c r="C400" s="238"/>
      <c r="D400" s="16" t="s">
        <v>16</v>
      </c>
      <c r="E400" s="58" t="s">
        <v>16</v>
      </c>
      <c r="F400" s="16" t="s">
        <v>16</v>
      </c>
    </row>
    <row r="401" spans="1:6" s="13" customFormat="1" ht="17.25" hidden="1" customHeight="1">
      <c r="A401" s="125"/>
      <c r="B401" s="22" t="s">
        <v>12</v>
      </c>
      <c r="C401" s="238"/>
      <c r="D401" s="16" t="s">
        <v>16</v>
      </c>
      <c r="E401" s="16" t="s">
        <v>16</v>
      </c>
      <c r="F401" s="16" t="s">
        <v>16</v>
      </c>
    </row>
    <row r="402" spans="1:6" s="13" customFormat="1" ht="34.5">
      <c r="A402" s="125"/>
      <c r="B402" s="25" t="s">
        <v>13</v>
      </c>
      <c r="C402" s="238"/>
      <c r="D402" s="19">
        <v>10355</v>
      </c>
      <c r="E402" s="19">
        <v>10353.9</v>
      </c>
      <c r="F402" s="20">
        <f>IF(D402=0,0,E402/D402)</f>
        <v>0.99989377112506028</v>
      </c>
    </row>
    <row r="403" spans="1:6" s="13" customFormat="1" ht="16.5">
      <c r="A403" s="124"/>
      <c r="B403" s="10" t="s">
        <v>29</v>
      </c>
      <c r="C403" s="246"/>
      <c r="D403" s="29">
        <f>SUM(D393,D398)</f>
        <v>11097.4</v>
      </c>
      <c r="E403" s="29">
        <f>SUM(E393,E398)</f>
        <v>11096.3</v>
      </c>
      <c r="F403" s="30">
        <f>IF(D403=0,0,E403/D403)</f>
        <v>0.99990087768306091</v>
      </c>
    </row>
    <row r="404" spans="1:6" s="13" customFormat="1" ht="17.25">
      <c r="A404" s="124"/>
      <c r="B404" s="22" t="s">
        <v>10</v>
      </c>
      <c r="C404" s="246"/>
      <c r="D404" s="32"/>
      <c r="E404" s="32"/>
      <c r="F404" s="35"/>
    </row>
    <row r="405" spans="1:6" s="13" customFormat="1" ht="17.25" hidden="1" customHeight="1">
      <c r="A405" s="124"/>
      <c r="B405" s="22" t="s">
        <v>11</v>
      </c>
      <c r="C405" s="246"/>
      <c r="D405" s="34" t="s">
        <v>16</v>
      </c>
      <c r="E405" s="34" t="s">
        <v>16</v>
      </c>
      <c r="F405" s="34" t="s">
        <v>16</v>
      </c>
    </row>
    <row r="406" spans="1:6" s="13" customFormat="1" ht="17.25" hidden="1" customHeight="1">
      <c r="A406" s="124"/>
      <c r="B406" s="22" t="s">
        <v>12</v>
      </c>
      <c r="C406" s="246"/>
      <c r="D406" s="34" t="s">
        <v>16</v>
      </c>
      <c r="E406" s="34" t="s">
        <v>16</v>
      </c>
      <c r="F406" s="34" t="s">
        <v>16</v>
      </c>
    </row>
    <row r="407" spans="1:6" s="13" customFormat="1" ht="34.5">
      <c r="A407" s="124"/>
      <c r="B407" s="25" t="s">
        <v>13</v>
      </c>
      <c r="C407" s="246"/>
      <c r="D407" s="37">
        <f>SUM(D397,D402)</f>
        <v>11097.4</v>
      </c>
      <c r="E407" s="37">
        <f>SUM(E397,E402)</f>
        <v>11096.3</v>
      </c>
      <c r="F407" s="38">
        <f>IF(D407=0,0,E407/D407)</f>
        <v>0.99990087768306091</v>
      </c>
    </row>
    <row r="408" spans="1:6" s="13" customFormat="1" ht="39.75" customHeight="1">
      <c r="A408" s="123">
        <v>10</v>
      </c>
      <c r="B408" s="234" t="s">
        <v>39</v>
      </c>
      <c r="C408" s="234"/>
      <c r="D408" s="234"/>
      <c r="E408" s="234"/>
      <c r="F408" s="234"/>
    </row>
    <row r="409" spans="1:6" s="13" customFormat="1" ht="66" customHeight="1">
      <c r="A409" s="125"/>
      <c r="B409" s="48" t="s">
        <v>40</v>
      </c>
      <c r="C409" s="235" t="s">
        <v>41</v>
      </c>
      <c r="D409" s="11">
        <f>SUM(D411:D413)</f>
        <v>859162.60000000009</v>
      </c>
      <c r="E409" s="11">
        <f>SUM(E411:E413)</f>
        <v>858007.5</v>
      </c>
      <c r="F409" s="27">
        <f>IF(D409=0,0,E409/D409)</f>
        <v>0.99865555134732342</v>
      </c>
    </row>
    <row r="410" spans="1:6" s="13" customFormat="1" ht="17.25">
      <c r="A410" s="125"/>
      <c r="B410" s="22" t="s">
        <v>10</v>
      </c>
      <c r="C410" s="235"/>
      <c r="D410" s="15"/>
      <c r="E410" s="23"/>
      <c r="F410" s="17"/>
    </row>
    <row r="411" spans="1:6" s="13" customFormat="1" ht="17.25">
      <c r="A411" s="125"/>
      <c r="B411" s="22" t="s">
        <v>11</v>
      </c>
      <c r="C411" s="235"/>
      <c r="D411" s="16">
        <v>634461.9</v>
      </c>
      <c r="E411" s="16">
        <v>634461.9</v>
      </c>
      <c r="F411" s="17">
        <f>IF(D411=0,0,E411/D411)</f>
        <v>1</v>
      </c>
    </row>
    <row r="412" spans="1:6" s="13" customFormat="1" ht="17.25">
      <c r="A412" s="125"/>
      <c r="B412" s="22" t="s">
        <v>12</v>
      </c>
      <c r="C412" s="235"/>
      <c r="D412" s="16">
        <v>132017.4</v>
      </c>
      <c r="E412" s="16">
        <v>132010.1</v>
      </c>
      <c r="F412" s="17">
        <f>IF(D412=0,0,E412/D412)</f>
        <v>0.99994470425868109</v>
      </c>
    </row>
    <row r="413" spans="1:6" s="13" customFormat="1" ht="34.5">
      <c r="A413" s="125"/>
      <c r="B413" s="25" t="s">
        <v>13</v>
      </c>
      <c r="C413" s="235"/>
      <c r="D413" s="19">
        <v>92683.3</v>
      </c>
      <c r="E413" s="26">
        <v>91535.5</v>
      </c>
      <c r="F413" s="20">
        <f>IF(D413=0,0,E413/D413)</f>
        <v>0.98761589196759281</v>
      </c>
    </row>
    <row r="414" spans="1:6" s="13" customFormat="1" ht="66" customHeight="1">
      <c r="A414" s="125"/>
      <c r="B414" s="48" t="s">
        <v>42</v>
      </c>
      <c r="C414" s="235" t="s">
        <v>41</v>
      </c>
      <c r="D414" s="11">
        <f>SUM(D416:D418)</f>
        <v>367170.7</v>
      </c>
      <c r="E414" s="11">
        <f>SUM(E416:E418)</f>
        <v>367047.1</v>
      </c>
      <c r="F414" s="27">
        <f>IF(D414=0,0,E414/D414)</f>
        <v>0.99966337183222942</v>
      </c>
    </row>
    <row r="415" spans="1:6" s="13" customFormat="1" ht="17.25">
      <c r="A415" s="125"/>
      <c r="B415" s="22" t="s">
        <v>10</v>
      </c>
      <c r="C415" s="235"/>
      <c r="D415" s="15"/>
      <c r="E415" s="23"/>
      <c r="F415" s="17"/>
    </row>
    <row r="416" spans="1:6" s="13" customFormat="1" ht="17.25">
      <c r="A416" s="125"/>
      <c r="B416" s="22" t="s">
        <v>11</v>
      </c>
      <c r="C416" s="235"/>
      <c r="D416" s="16">
        <v>366146.9</v>
      </c>
      <c r="E416" s="24">
        <v>366023.3</v>
      </c>
      <c r="F416" s="17">
        <f>IF(D416=0,0,E416/D416)</f>
        <v>0.99966243057089921</v>
      </c>
    </row>
    <row r="417" spans="1:6" s="13" customFormat="1" ht="17.25">
      <c r="A417" s="125"/>
      <c r="B417" s="22" t="s">
        <v>12</v>
      </c>
      <c r="C417" s="235"/>
      <c r="D417" s="16">
        <v>1023.8</v>
      </c>
      <c r="E417" s="24">
        <v>1023.8</v>
      </c>
      <c r="F417" s="17">
        <f>IF(D417=0,0,E417/D417)</f>
        <v>1</v>
      </c>
    </row>
    <row r="418" spans="1:6" s="13" customFormat="1" ht="34.5">
      <c r="A418" s="125"/>
      <c r="B418" s="25" t="s">
        <v>13</v>
      </c>
      <c r="C418" s="235"/>
      <c r="D418" s="19" t="s">
        <v>16</v>
      </c>
      <c r="E418" s="26" t="s">
        <v>16</v>
      </c>
      <c r="F418" s="20" t="s">
        <v>16</v>
      </c>
    </row>
    <row r="419" spans="1:6" s="13" customFormat="1" ht="81.75" customHeight="1">
      <c r="A419" s="125"/>
      <c r="B419" s="48" t="s">
        <v>43</v>
      </c>
      <c r="C419" s="235" t="s">
        <v>314</v>
      </c>
      <c r="D419" s="11">
        <f>SUM(D421:D423)</f>
        <v>244940.5</v>
      </c>
      <c r="E419" s="11">
        <f>SUM(E421:E423)</f>
        <v>244688.7</v>
      </c>
      <c r="F419" s="27">
        <f>IF(D419=0,0,E419/D419)</f>
        <v>0.99897199523966029</v>
      </c>
    </row>
    <row r="420" spans="1:6" s="13" customFormat="1" ht="17.25">
      <c r="A420" s="125"/>
      <c r="B420" s="22" t="s">
        <v>10</v>
      </c>
      <c r="C420" s="235"/>
      <c r="D420" s="15"/>
      <c r="E420" s="23"/>
      <c r="F420" s="17"/>
    </row>
    <row r="421" spans="1:6" s="13" customFormat="1" ht="17.25">
      <c r="A421" s="125"/>
      <c r="B421" s="22" t="s">
        <v>11</v>
      </c>
      <c r="C421" s="235"/>
      <c r="D421" s="16">
        <v>101884.7</v>
      </c>
      <c r="E421" s="24">
        <v>101884.7</v>
      </c>
      <c r="F421" s="17">
        <f>IF(D421=0,0,E421/D421)</f>
        <v>1</v>
      </c>
    </row>
    <row r="422" spans="1:6" s="13" customFormat="1" ht="17.25">
      <c r="A422" s="125"/>
      <c r="B422" s="22" t="s">
        <v>12</v>
      </c>
      <c r="C422" s="235"/>
      <c r="D422" s="16">
        <v>29525.599999999999</v>
      </c>
      <c r="E422" s="24">
        <v>29274.2</v>
      </c>
      <c r="F422" s="17">
        <f>IF(D422=0,0,E422/D422)</f>
        <v>0.99148535508169189</v>
      </c>
    </row>
    <row r="423" spans="1:6" s="13" customFormat="1" ht="34.5">
      <c r="A423" s="125"/>
      <c r="B423" s="25" t="s">
        <v>13</v>
      </c>
      <c r="C423" s="235"/>
      <c r="D423" s="19">
        <v>113530.2</v>
      </c>
      <c r="E423" s="26">
        <v>113529.8</v>
      </c>
      <c r="F423" s="20">
        <f>IF(D423=0,0,E423/D423)</f>
        <v>0.99999647670840008</v>
      </c>
    </row>
    <row r="424" spans="1:6" s="13" customFormat="1" ht="125.25" customHeight="1">
      <c r="A424" s="125"/>
      <c r="B424" s="10" t="s">
        <v>45</v>
      </c>
      <c r="C424" s="235" t="s">
        <v>291</v>
      </c>
      <c r="D424" s="11">
        <f>SUM(D426:D428)</f>
        <v>722375.9</v>
      </c>
      <c r="E424" s="11">
        <f>SUM(E426:E428)</f>
        <v>675519.2</v>
      </c>
      <c r="F424" s="27">
        <f>IF(D424=0,0,E424/D424)</f>
        <v>0.93513529451910005</v>
      </c>
    </row>
    <row r="425" spans="1:6" s="13" customFormat="1" ht="17.25">
      <c r="A425" s="125"/>
      <c r="B425" s="22" t="s">
        <v>10</v>
      </c>
      <c r="C425" s="235"/>
      <c r="D425" s="15"/>
      <c r="E425" s="23"/>
      <c r="F425" s="17"/>
    </row>
    <row r="426" spans="1:6" s="13" customFormat="1" ht="17.25">
      <c r="A426" s="125"/>
      <c r="B426" s="22" t="s">
        <v>11</v>
      </c>
      <c r="C426" s="235"/>
      <c r="D426" s="16" t="s">
        <v>16</v>
      </c>
      <c r="E426" s="24" t="s">
        <v>16</v>
      </c>
      <c r="F426" s="17" t="s">
        <v>16</v>
      </c>
    </row>
    <row r="427" spans="1:6" s="13" customFormat="1" ht="17.25">
      <c r="A427" s="125"/>
      <c r="B427" s="22" t="s">
        <v>12</v>
      </c>
      <c r="C427" s="235"/>
      <c r="D427" s="16">
        <v>720387.9</v>
      </c>
      <c r="E427" s="24">
        <v>673531.6</v>
      </c>
      <c r="F427" s="17">
        <f>IF(D427=0,0,E427/D427)</f>
        <v>0.93495684755393582</v>
      </c>
    </row>
    <row r="428" spans="1:6" s="13" customFormat="1" ht="34.5">
      <c r="A428" s="125"/>
      <c r="B428" s="25" t="s">
        <v>13</v>
      </c>
      <c r="C428" s="235"/>
      <c r="D428" s="19">
        <v>1988</v>
      </c>
      <c r="E428" s="26">
        <v>1987.6</v>
      </c>
      <c r="F428" s="20">
        <f>IF(D428=0,0,E428/D428)</f>
        <v>0.99979879275653916</v>
      </c>
    </row>
    <row r="429" spans="1:6" s="13" customFormat="1" ht="132" customHeight="1">
      <c r="A429" s="125"/>
      <c r="B429" s="10" t="s">
        <v>46</v>
      </c>
      <c r="C429" s="238" t="s">
        <v>47</v>
      </c>
      <c r="D429" s="11">
        <f>SUM(D431:D433)</f>
        <v>8766.4</v>
      </c>
      <c r="E429" s="11">
        <f>SUM(E431:E433)</f>
        <v>8742.5</v>
      </c>
      <c r="F429" s="27">
        <f>IF(D429=0,0,E429/D429)</f>
        <v>0.99727368132870964</v>
      </c>
    </row>
    <row r="430" spans="1:6" s="13" customFormat="1" ht="17.25">
      <c r="A430" s="125"/>
      <c r="B430" s="22" t="s">
        <v>10</v>
      </c>
      <c r="C430" s="238"/>
      <c r="D430" s="15"/>
      <c r="E430" s="15"/>
      <c r="F430" s="12"/>
    </row>
    <row r="431" spans="1:6" s="13" customFormat="1" ht="17.25">
      <c r="A431" s="125"/>
      <c r="B431" s="22" t="s">
        <v>11</v>
      </c>
      <c r="C431" s="238"/>
      <c r="D431" s="16" t="s">
        <v>16</v>
      </c>
      <c r="E431" s="16" t="s">
        <v>16</v>
      </c>
      <c r="F431" s="17" t="s">
        <v>16</v>
      </c>
    </row>
    <row r="432" spans="1:6" s="13" customFormat="1" ht="17.25">
      <c r="A432" s="125"/>
      <c r="B432" s="22" t="s">
        <v>12</v>
      </c>
      <c r="C432" s="238"/>
      <c r="D432" s="16" t="s">
        <v>16</v>
      </c>
      <c r="E432" s="16" t="s">
        <v>16</v>
      </c>
      <c r="F432" s="17" t="s">
        <v>16</v>
      </c>
    </row>
    <row r="433" spans="1:6" s="13" customFormat="1" ht="34.5">
      <c r="A433" s="125"/>
      <c r="B433" s="25" t="s">
        <v>13</v>
      </c>
      <c r="C433" s="238"/>
      <c r="D433" s="19">
        <v>8766.4</v>
      </c>
      <c r="E433" s="26">
        <v>8742.5</v>
      </c>
      <c r="F433" s="17">
        <f>IF(D433=0,0,E433/D433)</f>
        <v>0.99727368132870964</v>
      </c>
    </row>
    <row r="434" spans="1:6" s="13" customFormat="1" ht="66" customHeight="1">
      <c r="A434" s="125"/>
      <c r="B434" s="48" t="s">
        <v>48</v>
      </c>
      <c r="C434" s="238" t="s">
        <v>49</v>
      </c>
      <c r="D434" s="11">
        <f>SUM(D436:D438)</f>
        <v>15569</v>
      </c>
      <c r="E434" s="11">
        <f>SUM(E436:E438)</f>
        <v>15568.9</v>
      </c>
      <c r="F434" s="27">
        <f>IF(D434=0,0,E434/D434)</f>
        <v>0.99999357697989588</v>
      </c>
    </row>
    <row r="435" spans="1:6" s="13" customFormat="1" ht="17.25">
      <c r="A435" s="125"/>
      <c r="B435" s="22" t="s">
        <v>10</v>
      </c>
      <c r="C435" s="238"/>
      <c r="D435" s="15"/>
      <c r="E435" s="23"/>
      <c r="F435" s="17"/>
    </row>
    <row r="436" spans="1:6" s="13" customFormat="1" ht="17.25">
      <c r="A436" s="125"/>
      <c r="B436" s="22" t="s">
        <v>11</v>
      </c>
      <c r="C436" s="238"/>
      <c r="D436" s="16" t="s">
        <v>16</v>
      </c>
      <c r="E436" s="24" t="s">
        <v>16</v>
      </c>
      <c r="F436" s="17" t="s">
        <v>16</v>
      </c>
    </row>
    <row r="437" spans="1:6" s="13" customFormat="1" ht="17.25">
      <c r="A437" s="125"/>
      <c r="B437" s="22" t="s">
        <v>12</v>
      </c>
      <c r="C437" s="238"/>
      <c r="D437" s="16" t="s">
        <v>16</v>
      </c>
      <c r="E437" s="24" t="s">
        <v>16</v>
      </c>
      <c r="F437" s="17" t="s">
        <v>16</v>
      </c>
    </row>
    <row r="438" spans="1:6" s="13" customFormat="1" ht="34.5">
      <c r="A438" s="125"/>
      <c r="B438" s="25" t="s">
        <v>13</v>
      </c>
      <c r="C438" s="238"/>
      <c r="D438" s="19">
        <v>15569</v>
      </c>
      <c r="E438" s="26">
        <v>15568.9</v>
      </c>
      <c r="F438" s="20">
        <f>IF(D438=0,0,E438/D438)</f>
        <v>0.99999357697989588</v>
      </c>
    </row>
    <row r="439" spans="1:6" s="13" customFormat="1" ht="181.5" customHeight="1">
      <c r="A439" s="125"/>
      <c r="B439" s="10" t="s">
        <v>50</v>
      </c>
      <c r="C439" s="238" t="s">
        <v>41</v>
      </c>
      <c r="D439" s="11">
        <f>SUM(D441:D443)</f>
        <v>14429999.099999998</v>
      </c>
      <c r="E439" s="11">
        <f>SUM(E441:E443)</f>
        <v>14403504</v>
      </c>
      <c r="F439" s="27">
        <f>IF(D439=0,0,E439/D439)</f>
        <v>0.99816388761936947</v>
      </c>
    </row>
    <row r="440" spans="1:6" s="13" customFormat="1" ht="17.25">
      <c r="A440" s="125"/>
      <c r="B440" s="22" t="s">
        <v>10</v>
      </c>
      <c r="C440" s="238"/>
      <c r="D440" s="15"/>
      <c r="E440" s="23"/>
      <c r="F440" s="12"/>
    </row>
    <row r="441" spans="1:6" s="13" customFormat="1" ht="17.25">
      <c r="A441" s="125"/>
      <c r="B441" s="22" t="s">
        <v>11</v>
      </c>
      <c r="C441" s="238"/>
      <c r="D441" s="16">
        <v>426748.7</v>
      </c>
      <c r="E441" s="187">
        <v>423768.7</v>
      </c>
      <c r="F441" s="17">
        <f>IF(D441=0,0,E441/D441)</f>
        <v>0.99301696759708935</v>
      </c>
    </row>
    <row r="442" spans="1:6" s="13" customFormat="1" ht="17.25">
      <c r="A442" s="125"/>
      <c r="B442" s="22" t="s">
        <v>12</v>
      </c>
      <c r="C442" s="238"/>
      <c r="D442" s="16">
        <v>10578275.6</v>
      </c>
      <c r="E442" s="16">
        <v>10572982.4</v>
      </c>
      <c r="F442" s="17">
        <f>IF(D442=0,0,E442/D442)</f>
        <v>0.99949961598656034</v>
      </c>
    </row>
    <row r="443" spans="1:6" s="13" customFormat="1" ht="34.5">
      <c r="A443" s="125"/>
      <c r="B443" s="25" t="s">
        <v>13</v>
      </c>
      <c r="C443" s="238"/>
      <c r="D443" s="19">
        <v>3424974.8</v>
      </c>
      <c r="E443" s="19">
        <v>3406752.9</v>
      </c>
      <c r="F443" s="17">
        <f>IF(D443=0,0,E443/D443)</f>
        <v>0.99467969808128232</v>
      </c>
    </row>
    <row r="444" spans="1:6" s="13" customFormat="1" ht="118.5" customHeight="1">
      <c r="A444" s="125"/>
      <c r="B444" s="10" t="s">
        <v>51</v>
      </c>
      <c r="C444" s="238" t="s">
        <v>52</v>
      </c>
      <c r="D444" s="11">
        <f>SUM(D446:D448)</f>
        <v>678384.2</v>
      </c>
      <c r="E444" s="11">
        <f>SUM(E446:E448)</f>
        <v>676206.1</v>
      </c>
      <c r="F444" s="27">
        <f>IF(D444=0,0,E444/D444)</f>
        <v>0.99678928253340804</v>
      </c>
    </row>
    <row r="445" spans="1:6" s="13" customFormat="1" ht="17.25">
      <c r="A445" s="125"/>
      <c r="B445" s="22" t="s">
        <v>10</v>
      </c>
      <c r="C445" s="238"/>
      <c r="D445" s="15"/>
      <c r="E445" s="23"/>
      <c r="F445" s="17"/>
    </row>
    <row r="446" spans="1:6" s="13" customFormat="1" ht="17.25">
      <c r="A446" s="125"/>
      <c r="B446" s="22" t="s">
        <v>11</v>
      </c>
      <c r="C446" s="238"/>
      <c r="D446" s="16" t="s">
        <v>16</v>
      </c>
      <c r="E446" s="24" t="s">
        <v>16</v>
      </c>
      <c r="F446" s="17" t="s">
        <v>16</v>
      </c>
    </row>
    <row r="447" spans="1:6" s="13" customFormat="1" ht="17.25">
      <c r="A447" s="125"/>
      <c r="B447" s="22" t="s">
        <v>12</v>
      </c>
      <c r="C447" s="238"/>
      <c r="D447" s="16">
        <v>208861.4</v>
      </c>
      <c r="E447" s="24">
        <v>208861.4</v>
      </c>
      <c r="F447" s="17">
        <f>IF(D447=0,0,E447/D447)</f>
        <v>1</v>
      </c>
    </row>
    <row r="448" spans="1:6" s="13" customFormat="1" ht="34.5">
      <c r="A448" s="125"/>
      <c r="B448" s="25" t="s">
        <v>13</v>
      </c>
      <c r="C448" s="238"/>
      <c r="D448" s="19">
        <v>469522.8</v>
      </c>
      <c r="E448" s="26">
        <v>467344.7</v>
      </c>
      <c r="F448" s="20">
        <f>IF(D448=0,0,E448/D448)</f>
        <v>0.99536103465050052</v>
      </c>
    </row>
    <row r="449" spans="1:6" s="13" customFormat="1" ht="82.5" customHeight="1">
      <c r="A449" s="125"/>
      <c r="B449" s="48" t="s">
        <v>23</v>
      </c>
      <c r="C449" s="238" t="s">
        <v>53</v>
      </c>
      <c r="D449" s="11">
        <f>SUM(D451:D453)</f>
        <v>349.9</v>
      </c>
      <c r="E449" s="11">
        <f>SUM(E451:E453)</f>
        <v>349.8</v>
      </c>
      <c r="F449" s="27">
        <f>IF(D449=0,0,E449/D449)</f>
        <v>0.99971420405830247</v>
      </c>
    </row>
    <row r="450" spans="1:6" s="13" customFormat="1" ht="17.25">
      <c r="A450" s="125"/>
      <c r="B450" s="22" t="s">
        <v>10</v>
      </c>
      <c r="C450" s="238"/>
      <c r="D450" s="15"/>
      <c r="E450" s="23"/>
      <c r="F450" s="12"/>
    </row>
    <row r="451" spans="1:6" s="13" customFormat="1" ht="17.25">
      <c r="A451" s="125"/>
      <c r="B451" s="22" t="s">
        <v>11</v>
      </c>
      <c r="C451" s="238"/>
      <c r="D451" s="16" t="s">
        <v>16</v>
      </c>
      <c r="E451" s="16" t="s">
        <v>16</v>
      </c>
      <c r="F451" s="17" t="s">
        <v>16</v>
      </c>
    </row>
    <row r="452" spans="1:6" s="13" customFormat="1" ht="17.25">
      <c r="A452" s="125"/>
      <c r="B452" s="22" t="s">
        <v>12</v>
      </c>
      <c r="C452" s="238"/>
      <c r="D452" s="16" t="s">
        <v>16</v>
      </c>
      <c r="E452" s="16" t="s">
        <v>16</v>
      </c>
      <c r="F452" s="17" t="s">
        <v>16</v>
      </c>
    </row>
    <row r="453" spans="1:6" s="13" customFormat="1" ht="34.5">
      <c r="A453" s="125"/>
      <c r="B453" s="25" t="s">
        <v>13</v>
      </c>
      <c r="C453" s="238"/>
      <c r="D453" s="19">
        <v>349.9</v>
      </c>
      <c r="E453" s="19">
        <v>349.8</v>
      </c>
      <c r="F453" s="17">
        <f>IF(D453=0,0,E453/D453)</f>
        <v>0.99971420405830247</v>
      </c>
    </row>
    <row r="454" spans="1:6" s="13" customFormat="1" ht="66" customHeight="1">
      <c r="A454" s="125"/>
      <c r="B454" s="10" t="s">
        <v>54</v>
      </c>
      <c r="C454" s="238" t="s">
        <v>53</v>
      </c>
      <c r="D454" s="11">
        <f>SUM(D456:D458)</f>
        <v>2821.5</v>
      </c>
      <c r="E454" s="11">
        <f>SUM(E456:E458)</f>
        <v>2794.5</v>
      </c>
      <c r="F454" s="27">
        <f>IF(D454=0,0,E454/D454)</f>
        <v>0.99043062200956933</v>
      </c>
    </row>
    <row r="455" spans="1:6" s="13" customFormat="1" ht="17.25">
      <c r="A455" s="125"/>
      <c r="B455" s="22" t="s">
        <v>10</v>
      </c>
      <c r="C455" s="238"/>
      <c r="D455" s="15"/>
      <c r="E455" s="23"/>
      <c r="F455" s="17"/>
    </row>
    <row r="456" spans="1:6" s="13" customFormat="1" ht="17.25">
      <c r="A456" s="125"/>
      <c r="B456" s="22" t="s">
        <v>11</v>
      </c>
      <c r="C456" s="238"/>
      <c r="D456" s="16" t="s">
        <v>16</v>
      </c>
      <c r="E456" s="24" t="s">
        <v>16</v>
      </c>
      <c r="F456" s="17" t="s">
        <v>16</v>
      </c>
    </row>
    <row r="457" spans="1:6" s="13" customFormat="1" ht="17.25">
      <c r="A457" s="125"/>
      <c r="B457" s="22" t="s">
        <v>12</v>
      </c>
      <c r="C457" s="238"/>
      <c r="D457" s="16" t="s">
        <v>16</v>
      </c>
      <c r="E457" s="24" t="s">
        <v>16</v>
      </c>
      <c r="F457" s="17" t="s">
        <v>16</v>
      </c>
    </row>
    <row r="458" spans="1:6" s="13" customFormat="1" ht="34.5">
      <c r="A458" s="125"/>
      <c r="B458" s="25" t="s">
        <v>13</v>
      </c>
      <c r="C458" s="238"/>
      <c r="D458" s="19">
        <v>2821.5</v>
      </c>
      <c r="E458" s="26">
        <v>2794.5</v>
      </c>
      <c r="F458" s="20">
        <f>IF(D458=0,0,E458/D458)</f>
        <v>0.99043062200956933</v>
      </c>
    </row>
    <row r="459" spans="1:6" s="13" customFormat="1" ht="132" customHeight="1">
      <c r="A459" s="125"/>
      <c r="B459" s="10" t="s">
        <v>55</v>
      </c>
      <c r="C459" s="238" t="s">
        <v>53</v>
      </c>
      <c r="D459" s="11">
        <f>SUM(D461:D463)</f>
        <v>17807</v>
      </c>
      <c r="E459" s="11">
        <f>SUM(E461:E463)</f>
        <v>17437.900000000001</v>
      </c>
      <c r="F459" s="27">
        <f>IF(D459=0,0,E459/D459)</f>
        <v>0.97927219632728713</v>
      </c>
    </row>
    <row r="460" spans="1:6" s="13" customFormat="1" ht="17.25">
      <c r="A460" s="125"/>
      <c r="B460" s="22" t="s">
        <v>10</v>
      </c>
      <c r="C460" s="238"/>
      <c r="D460" s="15"/>
      <c r="E460" s="23"/>
      <c r="F460" s="12"/>
    </row>
    <row r="461" spans="1:6" s="13" customFormat="1" ht="17.25">
      <c r="A461" s="125"/>
      <c r="B461" s="22" t="s">
        <v>11</v>
      </c>
      <c r="C461" s="238"/>
      <c r="D461" s="16" t="s">
        <v>16</v>
      </c>
      <c r="E461" s="16" t="s">
        <v>16</v>
      </c>
      <c r="F461" s="17" t="s">
        <v>16</v>
      </c>
    </row>
    <row r="462" spans="1:6" s="13" customFormat="1" ht="17.25">
      <c r="A462" s="125"/>
      <c r="B462" s="22" t="s">
        <v>12</v>
      </c>
      <c r="C462" s="238"/>
      <c r="D462" s="16" t="s">
        <v>16</v>
      </c>
      <c r="E462" s="16" t="s">
        <v>16</v>
      </c>
      <c r="F462" s="17" t="s">
        <v>16</v>
      </c>
    </row>
    <row r="463" spans="1:6" s="13" customFormat="1" ht="34.5">
      <c r="A463" s="125"/>
      <c r="B463" s="25" t="s">
        <v>13</v>
      </c>
      <c r="C463" s="238"/>
      <c r="D463" s="19">
        <v>17807</v>
      </c>
      <c r="E463" s="19">
        <v>17437.900000000001</v>
      </c>
      <c r="F463" s="17">
        <f>IF(D463=0,0,E463/D463)</f>
        <v>0.97927219632728713</v>
      </c>
    </row>
    <row r="464" spans="1:6" s="13" customFormat="1" ht="115.5" customHeight="1">
      <c r="A464" s="125"/>
      <c r="B464" s="10" t="s">
        <v>56</v>
      </c>
      <c r="C464" s="238" t="s">
        <v>57</v>
      </c>
      <c r="D464" s="11">
        <f>SUM(D466:D468)</f>
        <v>164754.5</v>
      </c>
      <c r="E464" s="11">
        <f>SUM(E466:E468)</f>
        <v>164753.70000000001</v>
      </c>
      <c r="F464" s="27">
        <f>IF(D464=0,0,E464/D464)</f>
        <v>0.99999514429044434</v>
      </c>
    </row>
    <row r="465" spans="1:6" s="13" customFormat="1" ht="17.25">
      <c r="A465" s="125"/>
      <c r="B465" s="22" t="s">
        <v>10</v>
      </c>
      <c r="C465" s="238"/>
      <c r="D465" s="15"/>
      <c r="E465" s="23"/>
      <c r="F465" s="17"/>
    </row>
    <row r="466" spans="1:6" s="13" customFormat="1" ht="17.25">
      <c r="A466" s="125"/>
      <c r="B466" s="22" t="s">
        <v>11</v>
      </c>
      <c r="C466" s="238"/>
      <c r="D466" s="16" t="s">
        <v>16</v>
      </c>
      <c r="E466" s="24" t="s">
        <v>16</v>
      </c>
      <c r="F466" s="17" t="s">
        <v>16</v>
      </c>
    </row>
    <row r="467" spans="1:6" s="13" customFormat="1" ht="17.25">
      <c r="A467" s="125"/>
      <c r="B467" s="22" t="s">
        <v>12</v>
      </c>
      <c r="C467" s="238"/>
      <c r="D467" s="16" t="s">
        <v>16</v>
      </c>
      <c r="E467" s="24" t="s">
        <v>16</v>
      </c>
      <c r="F467" s="17" t="s">
        <v>16</v>
      </c>
    </row>
    <row r="468" spans="1:6" s="13" customFormat="1" ht="34.5">
      <c r="A468" s="125"/>
      <c r="B468" s="25" t="s">
        <v>13</v>
      </c>
      <c r="C468" s="238"/>
      <c r="D468" s="19">
        <v>164754.5</v>
      </c>
      <c r="E468" s="26">
        <v>164753.70000000001</v>
      </c>
      <c r="F468" s="20">
        <f>IF(D468=0,0,E468/D468)</f>
        <v>0.99999514429044434</v>
      </c>
    </row>
    <row r="469" spans="1:6" s="13" customFormat="1" ht="165" customHeight="1">
      <c r="A469" s="125"/>
      <c r="B469" s="10" t="s">
        <v>58</v>
      </c>
      <c r="C469" s="238" t="s">
        <v>41</v>
      </c>
      <c r="D469" s="11">
        <f>SUM(D471:D473)</f>
        <v>42574.6</v>
      </c>
      <c r="E469" s="11">
        <f>SUM(E471:E473)</f>
        <v>42574</v>
      </c>
      <c r="F469" s="27">
        <f>IF(D469=0,0,E469/D469)</f>
        <v>0.99998590709014301</v>
      </c>
    </row>
    <row r="470" spans="1:6" s="13" customFormat="1" ht="17.25">
      <c r="A470" s="125"/>
      <c r="B470" s="22" t="s">
        <v>10</v>
      </c>
      <c r="C470" s="238"/>
      <c r="D470" s="15"/>
      <c r="E470" s="23"/>
      <c r="F470" s="12"/>
    </row>
    <row r="471" spans="1:6" s="13" customFormat="1" ht="17.25">
      <c r="A471" s="125"/>
      <c r="B471" s="22" t="s">
        <v>11</v>
      </c>
      <c r="C471" s="238"/>
      <c r="D471" s="16" t="s">
        <v>16</v>
      </c>
      <c r="E471" s="16" t="s">
        <v>16</v>
      </c>
      <c r="F471" s="17" t="s">
        <v>16</v>
      </c>
    </row>
    <row r="472" spans="1:6" s="13" customFormat="1" ht="17.25">
      <c r="A472" s="125"/>
      <c r="B472" s="22" t="s">
        <v>12</v>
      </c>
      <c r="C472" s="238"/>
      <c r="D472" s="16" t="s">
        <v>16</v>
      </c>
      <c r="E472" s="16" t="s">
        <v>16</v>
      </c>
      <c r="F472" s="17" t="s">
        <v>16</v>
      </c>
    </row>
    <row r="473" spans="1:6" s="13" customFormat="1" ht="34.5">
      <c r="A473" s="125"/>
      <c r="B473" s="25" t="s">
        <v>13</v>
      </c>
      <c r="C473" s="238"/>
      <c r="D473" s="19">
        <v>42574.6</v>
      </c>
      <c r="E473" s="19">
        <v>42574</v>
      </c>
      <c r="F473" s="17">
        <f>IF(D473=0,0,E473/D473)</f>
        <v>0.99998590709014301</v>
      </c>
    </row>
    <row r="474" spans="1:6" s="13" customFormat="1" ht="148.5" customHeight="1">
      <c r="A474" s="125"/>
      <c r="B474" s="10" t="s">
        <v>59</v>
      </c>
      <c r="C474" s="238" t="s">
        <v>53</v>
      </c>
      <c r="D474" s="11">
        <f>SUM(D476:D478)</f>
        <v>31297.599999999999</v>
      </c>
      <c r="E474" s="11">
        <f>SUM(E476:E478)</f>
        <v>30455.200000000001</v>
      </c>
      <c r="F474" s="27">
        <f>IF(D474=0,0,E474/D474)</f>
        <v>0.97308419814937896</v>
      </c>
    </row>
    <row r="475" spans="1:6" s="13" customFormat="1" ht="17.25">
      <c r="A475" s="125"/>
      <c r="B475" s="22" t="s">
        <v>10</v>
      </c>
      <c r="C475" s="238"/>
      <c r="D475" s="15"/>
      <c r="E475" s="23"/>
      <c r="F475" s="17"/>
    </row>
    <row r="476" spans="1:6" s="13" customFormat="1" ht="17.25">
      <c r="A476" s="125"/>
      <c r="B476" s="22" t="s">
        <v>11</v>
      </c>
      <c r="C476" s="238"/>
      <c r="D476" s="16" t="s">
        <v>16</v>
      </c>
      <c r="E476" s="24" t="s">
        <v>16</v>
      </c>
      <c r="F476" s="17" t="s">
        <v>16</v>
      </c>
    </row>
    <row r="477" spans="1:6" s="13" customFormat="1" ht="17.25">
      <c r="A477" s="125"/>
      <c r="B477" s="22" t="s">
        <v>12</v>
      </c>
      <c r="C477" s="238"/>
      <c r="D477" s="16" t="s">
        <v>16</v>
      </c>
      <c r="E477" s="24" t="s">
        <v>16</v>
      </c>
      <c r="F477" s="17" t="s">
        <v>16</v>
      </c>
    </row>
    <row r="478" spans="1:6" s="13" customFormat="1" ht="34.5">
      <c r="A478" s="125"/>
      <c r="B478" s="25" t="s">
        <v>13</v>
      </c>
      <c r="C478" s="238"/>
      <c r="D478" s="19">
        <v>31297.599999999999</v>
      </c>
      <c r="E478" s="26">
        <v>30455.200000000001</v>
      </c>
      <c r="F478" s="20">
        <f>IF(D478=0,0,E478/D478)</f>
        <v>0.97308419814937896</v>
      </c>
    </row>
    <row r="479" spans="1:6" s="13" customFormat="1" ht="115.5" customHeight="1">
      <c r="A479" s="125"/>
      <c r="B479" s="10" t="s">
        <v>24</v>
      </c>
      <c r="C479" s="238" t="s">
        <v>292</v>
      </c>
      <c r="D479" s="11">
        <f>SUM(D481:D483)</f>
        <v>481.3</v>
      </c>
      <c r="E479" s="11">
        <f>SUM(E481:E483)</f>
        <v>477.5</v>
      </c>
      <c r="F479" s="27">
        <f>IF(D479=0,0,E479/D479)</f>
        <v>0.99210471639310194</v>
      </c>
    </row>
    <row r="480" spans="1:6" s="13" customFormat="1" ht="17.25">
      <c r="A480" s="125"/>
      <c r="B480" s="22" t="s">
        <v>10</v>
      </c>
      <c r="C480" s="238"/>
      <c r="D480" s="15"/>
      <c r="E480" s="23"/>
      <c r="F480" s="12"/>
    </row>
    <row r="481" spans="1:6" s="13" customFormat="1" ht="17.25">
      <c r="A481" s="125"/>
      <c r="B481" s="22" t="s">
        <v>11</v>
      </c>
      <c r="C481" s="238"/>
      <c r="D481" s="16" t="s">
        <v>16</v>
      </c>
      <c r="E481" s="16" t="s">
        <v>16</v>
      </c>
      <c r="F481" s="17" t="s">
        <v>16</v>
      </c>
    </row>
    <row r="482" spans="1:6" s="13" customFormat="1" ht="17.25">
      <c r="A482" s="125"/>
      <c r="B482" s="22" t="s">
        <v>12</v>
      </c>
      <c r="C482" s="238"/>
      <c r="D482" s="16" t="s">
        <v>16</v>
      </c>
      <c r="E482" s="16" t="s">
        <v>16</v>
      </c>
      <c r="F482" s="17" t="s">
        <v>16</v>
      </c>
    </row>
    <row r="483" spans="1:6" s="13" customFormat="1" ht="34.5">
      <c r="A483" s="125"/>
      <c r="B483" s="25" t="s">
        <v>13</v>
      </c>
      <c r="C483" s="238"/>
      <c r="D483" s="19">
        <v>481.3</v>
      </c>
      <c r="E483" s="19">
        <v>477.5</v>
      </c>
      <c r="F483" s="17">
        <f>IF(D483=0,0,E483/D483)</f>
        <v>0.99210471639310194</v>
      </c>
    </row>
    <row r="484" spans="1:6" s="13" customFormat="1" ht="52.5" customHeight="1">
      <c r="A484" s="125"/>
      <c r="B484" s="48" t="s">
        <v>61</v>
      </c>
      <c r="C484" s="238" t="s">
        <v>53</v>
      </c>
      <c r="D484" s="11">
        <f>SUM(D486:D488)</f>
        <v>5317.5</v>
      </c>
      <c r="E484" s="11">
        <f>SUM(E486:E488)</f>
        <v>4818</v>
      </c>
      <c r="F484" s="27">
        <f>IF(D484=0,0,E484/D484)</f>
        <v>0.90606488011283493</v>
      </c>
    </row>
    <row r="485" spans="1:6" s="13" customFormat="1" ht="17.25">
      <c r="A485" s="125"/>
      <c r="B485" s="22" t="s">
        <v>10</v>
      </c>
      <c r="C485" s="238"/>
      <c r="D485" s="15"/>
      <c r="E485" s="23"/>
      <c r="F485" s="17"/>
    </row>
    <row r="486" spans="1:6" s="13" customFormat="1" ht="17.25">
      <c r="A486" s="125"/>
      <c r="B486" s="22" t="s">
        <v>11</v>
      </c>
      <c r="C486" s="238"/>
      <c r="D486" s="16" t="s">
        <v>16</v>
      </c>
      <c r="E486" s="24" t="s">
        <v>16</v>
      </c>
      <c r="F486" s="17" t="s">
        <v>16</v>
      </c>
    </row>
    <row r="487" spans="1:6" s="13" customFormat="1" ht="17.25">
      <c r="A487" s="125"/>
      <c r="B487" s="22" t="s">
        <v>12</v>
      </c>
      <c r="C487" s="238"/>
      <c r="D487" s="16">
        <v>1030.5</v>
      </c>
      <c r="E487" s="24">
        <v>531</v>
      </c>
      <c r="F487" s="17">
        <f>IF(D487=0,0,E487/D487)</f>
        <v>0.51528384279475981</v>
      </c>
    </row>
    <row r="488" spans="1:6" s="13" customFormat="1" ht="34.5">
      <c r="A488" s="125"/>
      <c r="B488" s="25" t="s">
        <v>13</v>
      </c>
      <c r="C488" s="238"/>
      <c r="D488" s="19">
        <v>4287</v>
      </c>
      <c r="E488" s="26">
        <v>4287</v>
      </c>
      <c r="F488" s="20">
        <f>IF(D488=0,0,E488/D488)</f>
        <v>1</v>
      </c>
    </row>
    <row r="489" spans="1:6" s="13" customFormat="1" ht="148.5" customHeight="1">
      <c r="A489" s="125"/>
      <c r="B489" s="10" t="s">
        <v>22</v>
      </c>
      <c r="C489" s="235" t="s">
        <v>62</v>
      </c>
      <c r="D489" s="11">
        <f>SUM(D491:D493)</f>
        <v>211524.6</v>
      </c>
      <c r="E489" s="11">
        <f>SUM(E491:E493)</f>
        <v>200066.40000000002</v>
      </c>
      <c r="F489" s="27">
        <f>IF(D489=0,0,E489/D489)</f>
        <v>0.94583041405113177</v>
      </c>
    </row>
    <row r="490" spans="1:6" s="13" customFormat="1" ht="17.25">
      <c r="A490" s="125"/>
      <c r="B490" s="22" t="s">
        <v>10</v>
      </c>
      <c r="C490" s="235"/>
      <c r="D490" s="15"/>
      <c r="E490" s="23"/>
      <c r="F490" s="12"/>
    </row>
    <row r="491" spans="1:6" s="13" customFormat="1" ht="17.25">
      <c r="A491" s="125"/>
      <c r="B491" s="22" t="s">
        <v>11</v>
      </c>
      <c r="C491" s="235"/>
      <c r="D491" s="16" t="s">
        <v>16</v>
      </c>
      <c r="E491" s="16" t="s">
        <v>16</v>
      </c>
      <c r="F491" s="17" t="s">
        <v>16</v>
      </c>
    </row>
    <row r="492" spans="1:6" s="13" customFormat="1" ht="17.25">
      <c r="A492" s="125"/>
      <c r="B492" s="22" t="s">
        <v>12</v>
      </c>
      <c r="C492" s="235"/>
      <c r="D492" s="16">
        <v>10596.6</v>
      </c>
      <c r="E492" s="16">
        <v>9953.2000000000007</v>
      </c>
      <c r="F492" s="17">
        <f>IF(D492=0,0,E492/D492)</f>
        <v>0.93928241133948631</v>
      </c>
    </row>
    <row r="493" spans="1:6" s="13" customFormat="1" ht="34.5">
      <c r="A493" s="125"/>
      <c r="B493" s="25" t="s">
        <v>13</v>
      </c>
      <c r="C493" s="235"/>
      <c r="D493" s="19">
        <v>200928</v>
      </c>
      <c r="E493" s="19">
        <v>190113.2</v>
      </c>
      <c r="F493" s="20">
        <f>IF(D493=0,0,E493/D493)</f>
        <v>0.94617574454530984</v>
      </c>
    </row>
    <row r="494" spans="1:6" s="13" customFormat="1" ht="82.5" customHeight="1">
      <c r="A494" s="125"/>
      <c r="B494" s="10" t="s">
        <v>28</v>
      </c>
      <c r="C494" s="235" t="s">
        <v>41</v>
      </c>
      <c r="D494" s="11">
        <f>SUM(D496:D498)</f>
        <v>398437.89999999997</v>
      </c>
      <c r="E494" s="11">
        <f>SUM(E496:E498)</f>
        <v>395680.9</v>
      </c>
      <c r="F494" s="27">
        <f>IF(D494=0,0,E494/D494)</f>
        <v>0.99308047753489326</v>
      </c>
    </row>
    <row r="495" spans="1:6" s="13" customFormat="1" ht="17.25">
      <c r="A495" s="125"/>
      <c r="B495" s="22" t="s">
        <v>10</v>
      </c>
      <c r="C495" s="235"/>
      <c r="D495" s="15"/>
      <c r="E495" s="23"/>
      <c r="F495" s="17"/>
    </row>
    <row r="496" spans="1:6" s="13" customFormat="1" ht="17.25">
      <c r="A496" s="125"/>
      <c r="B496" s="22" t="s">
        <v>11</v>
      </c>
      <c r="C496" s="235"/>
      <c r="D496" s="16" t="s">
        <v>16</v>
      </c>
      <c r="E496" s="24" t="s">
        <v>16</v>
      </c>
      <c r="F496" s="17" t="s">
        <v>16</v>
      </c>
    </row>
    <row r="497" spans="1:6" s="13" customFormat="1" ht="17.25">
      <c r="A497" s="125"/>
      <c r="B497" s="22" t="s">
        <v>12</v>
      </c>
      <c r="C497" s="235"/>
      <c r="D497" s="16">
        <v>10535.8</v>
      </c>
      <c r="E497" s="24">
        <v>10535.4</v>
      </c>
      <c r="F497" s="17">
        <f>IF(D497=0,0,E497/D497)</f>
        <v>0.99996203420717933</v>
      </c>
    </row>
    <row r="498" spans="1:6" s="13" customFormat="1" ht="34.5">
      <c r="A498" s="125"/>
      <c r="B498" s="25" t="s">
        <v>13</v>
      </c>
      <c r="C498" s="235"/>
      <c r="D498" s="19">
        <v>387902.1</v>
      </c>
      <c r="E498" s="26">
        <v>385145.5</v>
      </c>
      <c r="F498" s="20">
        <f>IF(D498=0,0,E498/D498)</f>
        <v>0.99289356773268311</v>
      </c>
    </row>
    <row r="499" spans="1:6" s="13" customFormat="1" ht="16.5">
      <c r="A499" s="124"/>
      <c r="B499" s="10" t="s">
        <v>29</v>
      </c>
      <c r="C499" s="246"/>
      <c r="D499" s="29">
        <f>SUM(D409,D414,D419,D424,D429,D434,D439,D444,D454,D459,D464,D469,D474,D479,D484,D489,D494,D449)</f>
        <v>18201734.800000001</v>
      </c>
      <c r="E499" s="188">
        <f>SUM(E409,E414,E419,E424,E429,E434,E439,E444,E454,E459,E464,E469,E474,E479,E484,E489,E494,E449)</f>
        <v>18108691.899999995</v>
      </c>
      <c r="F499" s="30">
        <f>IF(D499=0,0,E499/D499)</f>
        <v>0.99488823999347542</v>
      </c>
    </row>
    <row r="500" spans="1:6" s="13" customFormat="1" ht="17.25">
      <c r="A500" s="124"/>
      <c r="B500" s="22" t="s">
        <v>10</v>
      </c>
      <c r="C500" s="246"/>
      <c r="D500" s="34"/>
      <c r="E500" s="34"/>
      <c r="F500" s="33"/>
    </row>
    <row r="501" spans="1:6" s="13" customFormat="1" ht="17.25">
      <c r="A501" s="124"/>
      <c r="B501" s="22" t="s">
        <v>11</v>
      </c>
      <c r="C501" s="246"/>
      <c r="D501" s="34">
        <f t="shared" ref="D501:E503" si="4">SUM(D411,D416,D421,D426,D431,D436,D441,D446,D456,D461,D466,D471,D476,D481,D486,D491,D496,D451)</f>
        <v>1529242.2</v>
      </c>
      <c r="E501" s="189">
        <f t="shared" si="4"/>
        <v>1526138.5999999999</v>
      </c>
      <c r="F501" s="35">
        <f>IF(D501=0,0,E501/D501)</f>
        <v>0.99797049806760496</v>
      </c>
    </row>
    <row r="502" spans="1:6" s="13" customFormat="1" ht="17.25">
      <c r="A502" s="124"/>
      <c r="B502" s="22" t="s">
        <v>12</v>
      </c>
      <c r="C502" s="246"/>
      <c r="D502" s="34">
        <f t="shared" si="4"/>
        <v>11692254.6</v>
      </c>
      <c r="E502" s="34">
        <f t="shared" si="4"/>
        <v>11638703.1</v>
      </c>
      <c r="F502" s="35">
        <f>IF(D502=0,0,E502/D502)</f>
        <v>0.99541991670280594</v>
      </c>
    </row>
    <row r="503" spans="1:6" s="13" customFormat="1" ht="34.5">
      <c r="A503" s="127"/>
      <c r="B503" s="25" t="s">
        <v>13</v>
      </c>
      <c r="C503" s="246"/>
      <c r="D503" s="37">
        <f t="shared" si="4"/>
        <v>4980237.9999999991</v>
      </c>
      <c r="E503" s="37">
        <f t="shared" si="4"/>
        <v>4943850.2</v>
      </c>
      <c r="F503" s="38">
        <f>IF(D503=0,0,E503/D503)</f>
        <v>0.9926935620345857</v>
      </c>
    </row>
    <row r="504" spans="1:6" s="13" customFormat="1" ht="52.5" customHeight="1">
      <c r="A504" s="123">
        <v>11</v>
      </c>
      <c r="B504" s="234" t="s">
        <v>258</v>
      </c>
      <c r="C504" s="234"/>
      <c r="D504" s="234"/>
      <c r="E504" s="234"/>
      <c r="F504" s="234"/>
    </row>
    <row r="505" spans="1:6" s="13" customFormat="1" ht="66" customHeight="1">
      <c r="A505" s="125"/>
      <c r="B505" s="48" t="s">
        <v>64</v>
      </c>
      <c r="C505" s="235" t="s">
        <v>65</v>
      </c>
      <c r="D505" s="11">
        <f>SUM(D507:D509)</f>
        <v>7500</v>
      </c>
      <c r="E505" s="49">
        <f>SUM(E507:E509)</f>
        <v>7500</v>
      </c>
      <c r="F505" s="27">
        <f>IF(D505=0,0,E505/D505)</f>
        <v>1</v>
      </c>
    </row>
    <row r="506" spans="1:6" s="13" customFormat="1" ht="17.25">
      <c r="A506" s="125"/>
      <c r="B506" s="22" t="s">
        <v>10</v>
      </c>
      <c r="C506" s="235"/>
      <c r="D506" s="15"/>
      <c r="E506" s="23"/>
      <c r="F506" s="17"/>
    </row>
    <row r="507" spans="1:6" s="13" customFormat="1" ht="17.25">
      <c r="A507" s="125"/>
      <c r="B507" s="22" t="s">
        <v>11</v>
      </c>
      <c r="C507" s="235"/>
      <c r="D507" s="16">
        <v>1335</v>
      </c>
      <c r="E507" s="24">
        <v>1335</v>
      </c>
      <c r="F507" s="17">
        <f>IF(D507=0,0,E507/D507)</f>
        <v>1</v>
      </c>
    </row>
    <row r="508" spans="1:6" s="13" customFormat="1" ht="17.25">
      <c r="A508" s="125"/>
      <c r="B508" s="22" t="s">
        <v>12</v>
      </c>
      <c r="C508" s="235"/>
      <c r="D508" s="16">
        <v>6165</v>
      </c>
      <c r="E508" s="24">
        <v>6165</v>
      </c>
      <c r="F508" s="17">
        <f>IF(D508=0,0,E508/D508)</f>
        <v>1</v>
      </c>
    </row>
    <row r="509" spans="1:6" s="13" customFormat="1" ht="34.5">
      <c r="A509" s="125"/>
      <c r="B509" s="25" t="s">
        <v>13</v>
      </c>
      <c r="C509" s="235"/>
      <c r="D509" s="19" t="s">
        <v>16</v>
      </c>
      <c r="E509" s="26" t="s">
        <v>16</v>
      </c>
      <c r="F509" s="17" t="s">
        <v>16</v>
      </c>
    </row>
    <row r="510" spans="1:6" s="13" customFormat="1" ht="99" customHeight="1">
      <c r="A510" s="125"/>
      <c r="B510" s="48" t="s">
        <v>66</v>
      </c>
      <c r="C510" s="235" t="s">
        <v>65</v>
      </c>
      <c r="D510" s="11">
        <f>SUM(D512:D514)</f>
        <v>10703.9</v>
      </c>
      <c r="E510" s="49">
        <f>SUM(E512:E514)</f>
        <v>10703.9</v>
      </c>
      <c r="F510" s="27">
        <f>IF(D510=0,0,E510/D510)</f>
        <v>1</v>
      </c>
    </row>
    <row r="511" spans="1:6" s="13" customFormat="1" ht="17.25">
      <c r="A511" s="125"/>
      <c r="B511" s="22" t="s">
        <v>10</v>
      </c>
      <c r="C511" s="235"/>
      <c r="D511" s="15"/>
      <c r="E511" s="23"/>
      <c r="F511" s="17"/>
    </row>
    <row r="512" spans="1:6" s="13" customFormat="1" ht="17.25">
      <c r="A512" s="125"/>
      <c r="B512" s="22" t="s">
        <v>11</v>
      </c>
      <c r="C512" s="235"/>
      <c r="D512" s="16" t="s">
        <v>16</v>
      </c>
      <c r="E512" s="16" t="s">
        <v>16</v>
      </c>
      <c r="F512" s="16" t="s">
        <v>16</v>
      </c>
    </row>
    <row r="513" spans="1:6" s="13" customFormat="1" ht="17.25">
      <c r="A513" s="125"/>
      <c r="B513" s="22" t="s">
        <v>12</v>
      </c>
      <c r="C513" s="235"/>
      <c r="D513" s="16" t="s">
        <v>16</v>
      </c>
      <c r="E513" s="16" t="s">
        <v>16</v>
      </c>
      <c r="F513" s="16" t="s">
        <v>16</v>
      </c>
    </row>
    <row r="514" spans="1:6" s="13" customFormat="1" ht="34.5">
      <c r="A514" s="125"/>
      <c r="B514" s="25" t="s">
        <v>13</v>
      </c>
      <c r="C514" s="235"/>
      <c r="D514" s="19">
        <v>10703.9</v>
      </c>
      <c r="E514" s="26">
        <v>10703.9</v>
      </c>
      <c r="F514" s="20">
        <f>IF(D514=0,0,E514/D514)</f>
        <v>1</v>
      </c>
    </row>
    <row r="515" spans="1:6" s="13" customFormat="1" ht="66" customHeight="1">
      <c r="A515" s="125"/>
      <c r="B515" s="48" t="s">
        <v>67</v>
      </c>
      <c r="C515" s="235" t="s">
        <v>65</v>
      </c>
      <c r="D515" s="11">
        <f>SUM(D517:D519)</f>
        <v>38695.800000000003</v>
      </c>
      <c r="E515" s="49">
        <f>SUM(E517:E519)</f>
        <v>38695.800000000003</v>
      </c>
      <c r="F515" s="27">
        <f>IF(D515=0,0,E515/D515)</f>
        <v>1</v>
      </c>
    </row>
    <row r="516" spans="1:6" s="13" customFormat="1" ht="17.25">
      <c r="A516" s="125"/>
      <c r="B516" s="22" t="s">
        <v>10</v>
      </c>
      <c r="C516" s="235"/>
      <c r="D516" s="15"/>
      <c r="E516" s="23"/>
      <c r="F516" s="17"/>
    </row>
    <row r="517" spans="1:6" s="13" customFormat="1" ht="17.25">
      <c r="A517" s="125"/>
      <c r="B517" s="22" t="s">
        <v>11</v>
      </c>
      <c r="C517" s="235"/>
      <c r="D517" s="16" t="s">
        <v>16</v>
      </c>
      <c r="E517" s="16" t="s">
        <v>16</v>
      </c>
      <c r="F517" s="16" t="s">
        <v>16</v>
      </c>
    </row>
    <row r="518" spans="1:6" s="13" customFormat="1" ht="17.25">
      <c r="A518" s="125"/>
      <c r="B518" s="22" t="s">
        <v>12</v>
      </c>
      <c r="C518" s="235"/>
      <c r="D518" s="16" t="s">
        <v>16</v>
      </c>
      <c r="E518" s="16" t="s">
        <v>16</v>
      </c>
      <c r="F518" s="16" t="s">
        <v>16</v>
      </c>
    </row>
    <row r="519" spans="1:6" s="13" customFormat="1" ht="34.5">
      <c r="A519" s="125"/>
      <c r="B519" s="25" t="s">
        <v>13</v>
      </c>
      <c r="C519" s="235"/>
      <c r="D519" s="19">
        <v>38695.800000000003</v>
      </c>
      <c r="E519" s="19">
        <v>38695.800000000003</v>
      </c>
      <c r="F519" s="20">
        <f>IF(D519=0,0,E519/D519)</f>
        <v>1</v>
      </c>
    </row>
    <row r="520" spans="1:6" s="13" customFormat="1" ht="115.5" customHeight="1">
      <c r="A520" s="125"/>
      <c r="B520" s="48" t="s">
        <v>68</v>
      </c>
      <c r="C520" s="235" t="s">
        <v>65</v>
      </c>
      <c r="D520" s="11">
        <f>SUM(D522:D524)</f>
        <v>122415.8</v>
      </c>
      <c r="E520" s="49">
        <f>SUM(E522:E524)</f>
        <v>122415.8</v>
      </c>
      <c r="F520" s="27">
        <f>IF(D520=0,0,E520/D520)</f>
        <v>1</v>
      </c>
    </row>
    <row r="521" spans="1:6" s="13" customFormat="1" ht="17.25">
      <c r="A521" s="125"/>
      <c r="B521" s="22" t="s">
        <v>10</v>
      </c>
      <c r="C521" s="235"/>
      <c r="D521" s="15"/>
      <c r="E521" s="23"/>
      <c r="F521" s="17"/>
    </row>
    <row r="522" spans="1:6" s="13" customFormat="1" ht="17.25">
      <c r="A522" s="125"/>
      <c r="B522" s="22" t="s">
        <v>11</v>
      </c>
      <c r="C522" s="235"/>
      <c r="D522" s="16" t="s">
        <v>16</v>
      </c>
      <c r="E522" s="16" t="s">
        <v>16</v>
      </c>
      <c r="F522" s="16" t="s">
        <v>16</v>
      </c>
    </row>
    <row r="523" spans="1:6" s="13" customFormat="1" ht="17.25">
      <c r="A523" s="125"/>
      <c r="B523" s="22" t="s">
        <v>12</v>
      </c>
      <c r="C523" s="235"/>
      <c r="D523" s="16" t="s">
        <v>16</v>
      </c>
      <c r="E523" s="16" t="s">
        <v>16</v>
      </c>
      <c r="F523" s="16" t="s">
        <v>16</v>
      </c>
    </row>
    <row r="524" spans="1:6" s="13" customFormat="1" ht="34.5">
      <c r="A524" s="125"/>
      <c r="B524" s="25" t="s">
        <v>13</v>
      </c>
      <c r="C524" s="235"/>
      <c r="D524" s="19">
        <v>122415.8</v>
      </c>
      <c r="E524" s="26">
        <v>122415.8</v>
      </c>
      <c r="F524" s="20">
        <f>IF(D524=0,0,E524/D524)</f>
        <v>1</v>
      </c>
    </row>
    <row r="525" spans="1:6" s="13" customFormat="1" ht="115.5" customHeight="1">
      <c r="A525" s="125"/>
      <c r="B525" s="48" t="s">
        <v>69</v>
      </c>
      <c r="C525" s="235" t="s">
        <v>65</v>
      </c>
      <c r="D525" s="11">
        <f>SUM(D527:D529)</f>
        <v>11478.7</v>
      </c>
      <c r="E525" s="11">
        <f>SUM(E527:E529)</f>
        <v>11478.7</v>
      </c>
      <c r="F525" s="27">
        <f>IF(D525=0,0,E525/D525)</f>
        <v>1</v>
      </c>
    </row>
    <row r="526" spans="1:6" s="13" customFormat="1" ht="17.25">
      <c r="A526" s="125"/>
      <c r="B526" s="22" t="s">
        <v>10</v>
      </c>
      <c r="C526" s="235"/>
      <c r="D526" s="15"/>
      <c r="E526" s="15"/>
      <c r="F526" s="17"/>
    </row>
    <row r="527" spans="1:6" s="13" customFormat="1" ht="17.25">
      <c r="A527" s="125"/>
      <c r="B527" s="22" t="s">
        <v>11</v>
      </c>
      <c r="C527" s="235"/>
      <c r="D527" s="16" t="s">
        <v>16</v>
      </c>
      <c r="E527" s="16" t="s">
        <v>16</v>
      </c>
      <c r="F527" s="16" t="s">
        <v>16</v>
      </c>
    </row>
    <row r="528" spans="1:6" s="13" customFormat="1" ht="17.25">
      <c r="A528" s="125"/>
      <c r="B528" s="22" t="s">
        <v>12</v>
      </c>
      <c r="C528" s="235"/>
      <c r="D528" s="16" t="s">
        <v>16</v>
      </c>
      <c r="E528" s="16" t="s">
        <v>16</v>
      </c>
      <c r="F528" s="16" t="s">
        <v>16</v>
      </c>
    </row>
    <row r="529" spans="1:6" s="13" customFormat="1" ht="34.5">
      <c r="A529" s="125"/>
      <c r="B529" s="25" t="s">
        <v>13</v>
      </c>
      <c r="C529" s="235"/>
      <c r="D529" s="19">
        <v>11478.7</v>
      </c>
      <c r="E529" s="19">
        <v>11478.7</v>
      </c>
      <c r="F529" s="20">
        <f>IF(D529=0,0,E529/D529)</f>
        <v>1</v>
      </c>
    </row>
    <row r="530" spans="1:6" s="13" customFormat="1" ht="148.5" customHeight="1">
      <c r="A530" s="125"/>
      <c r="B530" s="48" t="s">
        <v>70</v>
      </c>
      <c r="C530" s="235" t="s">
        <v>65</v>
      </c>
      <c r="D530" s="11">
        <f>SUM(D532:D534)</f>
        <v>349442.4</v>
      </c>
      <c r="E530" s="49">
        <f>SUM(E532:E534)</f>
        <v>349442</v>
      </c>
      <c r="F530" s="27">
        <f>IF(D530=0,0,E530/D530)</f>
        <v>0.99999885531921706</v>
      </c>
    </row>
    <row r="531" spans="1:6" s="13" customFormat="1" ht="17.25">
      <c r="A531" s="125"/>
      <c r="B531" s="22" t="s">
        <v>10</v>
      </c>
      <c r="C531" s="235"/>
      <c r="D531" s="15"/>
      <c r="E531" s="23"/>
      <c r="F531" s="17"/>
    </row>
    <row r="532" spans="1:6" s="13" customFormat="1" ht="17.25">
      <c r="A532" s="125"/>
      <c r="B532" s="22" t="s">
        <v>11</v>
      </c>
      <c r="C532" s="235"/>
      <c r="D532" s="16" t="s">
        <v>16</v>
      </c>
      <c r="E532" s="24" t="s">
        <v>16</v>
      </c>
      <c r="F532" s="17" t="s">
        <v>16</v>
      </c>
    </row>
    <row r="533" spans="1:6" s="13" customFormat="1" ht="17.25">
      <c r="A533" s="125"/>
      <c r="B533" s="22" t="s">
        <v>12</v>
      </c>
      <c r="C533" s="235"/>
      <c r="D533" s="16">
        <v>20620.2</v>
      </c>
      <c r="E533" s="16">
        <v>20620.2</v>
      </c>
      <c r="F533" s="17">
        <f>IF(D533=0,0,E533/D533)</f>
        <v>1</v>
      </c>
    </row>
    <row r="534" spans="1:6" s="13" customFormat="1" ht="34.5">
      <c r="A534" s="125"/>
      <c r="B534" s="25" t="s">
        <v>13</v>
      </c>
      <c r="C534" s="235"/>
      <c r="D534" s="19">
        <v>328822.2</v>
      </c>
      <c r="E534" s="19">
        <v>328821.8</v>
      </c>
      <c r="F534" s="20">
        <f>IF(D534=0,0,E534/D534)</f>
        <v>0.99999878353712124</v>
      </c>
    </row>
    <row r="535" spans="1:6" s="13" customFormat="1" ht="82.5" customHeight="1">
      <c r="A535" s="125"/>
      <c r="B535" s="48" t="s">
        <v>23</v>
      </c>
      <c r="C535" s="235" t="s">
        <v>269</v>
      </c>
      <c r="D535" s="11">
        <f>SUM(D537:D539)</f>
        <v>930</v>
      </c>
      <c r="E535" s="49">
        <f>SUM(E537:E539)</f>
        <v>930</v>
      </c>
      <c r="F535" s="27">
        <f>IF(D535=0,0,E535/D535)</f>
        <v>1</v>
      </c>
    </row>
    <row r="536" spans="1:6" s="13" customFormat="1" ht="17.25">
      <c r="A536" s="125"/>
      <c r="B536" s="22" t="s">
        <v>10</v>
      </c>
      <c r="C536" s="235"/>
      <c r="D536" s="15"/>
      <c r="E536" s="23"/>
      <c r="F536" s="17"/>
    </row>
    <row r="537" spans="1:6" s="13" customFormat="1" ht="17.25">
      <c r="A537" s="125"/>
      <c r="B537" s="22" t="s">
        <v>11</v>
      </c>
      <c r="C537" s="235"/>
      <c r="D537" s="16" t="s">
        <v>16</v>
      </c>
      <c r="E537" s="16" t="s">
        <v>16</v>
      </c>
      <c r="F537" s="16" t="s">
        <v>16</v>
      </c>
    </row>
    <row r="538" spans="1:6" s="13" customFormat="1" ht="17.25">
      <c r="A538" s="125"/>
      <c r="B538" s="22" t="s">
        <v>12</v>
      </c>
      <c r="C538" s="235"/>
      <c r="D538" s="16" t="s">
        <v>16</v>
      </c>
      <c r="E538" s="16" t="s">
        <v>16</v>
      </c>
      <c r="F538" s="16" t="s">
        <v>16</v>
      </c>
    </row>
    <row r="539" spans="1:6" s="13" customFormat="1" ht="34.5">
      <c r="A539" s="125"/>
      <c r="B539" s="25" t="s">
        <v>13</v>
      </c>
      <c r="C539" s="235"/>
      <c r="D539" s="19">
        <v>930</v>
      </c>
      <c r="E539" s="26">
        <v>930</v>
      </c>
      <c r="F539" s="20">
        <f>IF(D539=0,0,E539/D539)</f>
        <v>1</v>
      </c>
    </row>
    <row r="540" spans="1:6" s="13" customFormat="1" ht="82.5" customHeight="1">
      <c r="A540" s="125"/>
      <c r="B540" s="48" t="s">
        <v>71</v>
      </c>
      <c r="C540" s="235" t="s">
        <v>65</v>
      </c>
      <c r="D540" s="11">
        <f>SUM(D542:D544)</f>
        <v>240</v>
      </c>
      <c r="E540" s="49">
        <f>SUM(E542:E544)</f>
        <v>240</v>
      </c>
      <c r="F540" s="27">
        <f>IF(D540=0,0,E540/D540)</f>
        <v>1</v>
      </c>
    </row>
    <row r="541" spans="1:6" s="13" customFormat="1" ht="17.25">
      <c r="A541" s="125"/>
      <c r="B541" s="22" t="s">
        <v>10</v>
      </c>
      <c r="C541" s="235"/>
      <c r="D541" s="15"/>
      <c r="E541" s="23"/>
      <c r="F541" s="17"/>
    </row>
    <row r="542" spans="1:6" s="13" customFormat="1" ht="17.25">
      <c r="A542" s="125"/>
      <c r="B542" s="22" t="s">
        <v>11</v>
      </c>
      <c r="C542" s="235"/>
      <c r="D542" s="16" t="s">
        <v>16</v>
      </c>
      <c r="E542" s="16" t="s">
        <v>16</v>
      </c>
      <c r="F542" s="16" t="s">
        <v>16</v>
      </c>
    </row>
    <row r="543" spans="1:6" s="13" customFormat="1" ht="17.25">
      <c r="A543" s="125"/>
      <c r="B543" s="22" t="s">
        <v>12</v>
      </c>
      <c r="C543" s="235"/>
      <c r="D543" s="16" t="s">
        <v>16</v>
      </c>
      <c r="E543" s="16" t="s">
        <v>16</v>
      </c>
      <c r="F543" s="16" t="s">
        <v>16</v>
      </c>
    </row>
    <row r="544" spans="1:6" s="13" customFormat="1" ht="34.5">
      <c r="A544" s="125"/>
      <c r="B544" s="25" t="s">
        <v>13</v>
      </c>
      <c r="C544" s="235"/>
      <c r="D544" s="19">
        <v>240</v>
      </c>
      <c r="E544" s="26">
        <v>240</v>
      </c>
      <c r="F544" s="17">
        <f>IF(D544=0,0,E544/D544)</f>
        <v>1</v>
      </c>
    </row>
    <row r="545" spans="1:6" s="13" customFormat="1" ht="99" customHeight="1">
      <c r="A545" s="125"/>
      <c r="B545" s="48" t="s">
        <v>22</v>
      </c>
      <c r="C545" s="235" t="s">
        <v>65</v>
      </c>
      <c r="D545" s="11">
        <f>SUM(D547:D549)</f>
        <v>19143</v>
      </c>
      <c r="E545" s="49">
        <f>SUM(E547:E549)</f>
        <v>19142.900000000001</v>
      </c>
      <c r="F545" s="27">
        <f>IF(D545=0,0,E545/D545)</f>
        <v>0.99999477615838694</v>
      </c>
    </row>
    <row r="546" spans="1:6" s="13" customFormat="1" ht="17.25">
      <c r="A546" s="125"/>
      <c r="B546" s="22" t="s">
        <v>10</v>
      </c>
      <c r="C546" s="235"/>
      <c r="D546" s="15"/>
      <c r="E546" s="23"/>
      <c r="F546" s="17"/>
    </row>
    <row r="547" spans="1:6" s="13" customFormat="1" ht="17.25">
      <c r="A547" s="125"/>
      <c r="B547" s="22" t="s">
        <v>11</v>
      </c>
      <c r="C547" s="235"/>
      <c r="D547" s="16" t="s">
        <v>16</v>
      </c>
      <c r="E547" s="24" t="s">
        <v>16</v>
      </c>
      <c r="F547" s="16" t="s">
        <v>16</v>
      </c>
    </row>
    <row r="548" spans="1:6" s="13" customFormat="1" ht="17.25">
      <c r="A548" s="125"/>
      <c r="B548" s="22" t="s">
        <v>12</v>
      </c>
      <c r="C548" s="235"/>
      <c r="D548" s="16">
        <v>1600</v>
      </c>
      <c r="E548" s="24">
        <v>1600</v>
      </c>
      <c r="F548" s="17">
        <f>IF(D548=0,0,E548/D548)</f>
        <v>1</v>
      </c>
    </row>
    <row r="549" spans="1:6" s="13" customFormat="1" ht="34.5">
      <c r="A549" s="125"/>
      <c r="B549" s="25" t="s">
        <v>13</v>
      </c>
      <c r="C549" s="235"/>
      <c r="D549" s="19">
        <v>17543</v>
      </c>
      <c r="E549" s="26">
        <v>17542.900000000001</v>
      </c>
      <c r="F549" s="20">
        <f>IF(D549=0,0,E549/D549)</f>
        <v>0.99999429972068643</v>
      </c>
    </row>
    <row r="550" spans="1:6" s="13" customFormat="1" ht="16.5">
      <c r="A550" s="124"/>
      <c r="B550" s="10" t="s">
        <v>29</v>
      </c>
      <c r="C550" s="246"/>
      <c r="D550" s="29">
        <f>SUM(D505,D510,D515,D520,D525,D530,D535,D540,D545)</f>
        <v>560549.60000000009</v>
      </c>
      <c r="E550" s="29">
        <f>SUM(E505,E510,E515,E520,E525,E530,E535,E540,E545)</f>
        <v>560549.1</v>
      </c>
      <c r="F550" s="33">
        <f>IF(D550=0,0,E550/D550)</f>
        <v>0.9999991080182733</v>
      </c>
    </row>
    <row r="551" spans="1:6" s="13" customFormat="1" ht="17.25">
      <c r="A551" s="124"/>
      <c r="B551" s="22" t="s">
        <v>10</v>
      </c>
      <c r="C551" s="246"/>
      <c r="D551" s="32"/>
      <c r="E551" s="32"/>
      <c r="F551" s="33"/>
    </row>
    <row r="552" spans="1:6" s="13" customFormat="1" ht="17.25">
      <c r="A552" s="124"/>
      <c r="B552" s="22" t="s">
        <v>11</v>
      </c>
      <c r="C552" s="246"/>
      <c r="D552" s="34">
        <f t="shared" ref="D552:E554" si="5">SUM(D547,D542,D537,D532,D527,D522,D517,D512,D507)</f>
        <v>1335</v>
      </c>
      <c r="E552" s="34">
        <f t="shared" si="5"/>
        <v>1335</v>
      </c>
      <c r="F552" s="35">
        <f>IF(D552=0,0,E552/D552)</f>
        <v>1</v>
      </c>
    </row>
    <row r="553" spans="1:6" s="13" customFormat="1" ht="17.25">
      <c r="A553" s="124"/>
      <c r="B553" s="22" t="s">
        <v>12</v>
      </c>
      <c r="C553" s="246"/>
      <c r="D553" s="34">
        <f t="shared" si="5"/>
        <v>28385.200000000001</v>
      </c>
      <c r="E553" s="34">
        <f t="shared" si="5"/>
        <v>28385.200000000001</v>
      </c>
      <c r="F553" s="35">
        <f>IF(D553=0,0,E553/D553)</f>
        <v>1</v>
      </c>
    </row>
    <row r="554" spans="1:6" s="13" customFormat="1" ht="34.5">
      <c r="A554" s="127"/>
      <c r="B554" s="25" t="s">
        <v>13</v>
      </c>
      <c r="C554" s="246"/>
      <c r="D554" s="37">
        <f t="shared" si="5"/>
        <v>530829.4</v>
      </c>
      <c r="E554" s="37">
        <f t="shared" si="5"/>
        <v>530828.9</v>
      </c>
      <c r="F554" s="38">
        <f>IF(D554=0,0,E554/D554)</f>
        <v>0.99999905807779299</v>
      </c>
    </row>
    <row r="555" spans="1:6" s="13" customFormat="1" ht="54" customHeight="1">
      <c r="A555" s="123">
        <v>12</v>
      </c>
      <c r="B555" s="234" t="s">
        <v>72</v>
      </c>
      <c r="C555" s="234"/>
      <c r="D555" s="234"/>
      <c r="E555" s="234"/>
      <c r="F555" s="234"/>
    </row>
    <row r="556" spans="1:6" s="13" customFormat="1" ht="90" customHeight="1">
      <c r="A556" s="125"/>
      <c r="B556" s="48" t="s">
        <v>73</v>
      </c>
      <c r="C556" s="235" t="s">
        <v>315</v>
      </c>
      <c r="D556" s="11">
        <f>SUM(D558:D561)</f>
        <v>1303.0999999999999</v>
      </c>
      <c r="E556" s="55">
        <f>SUM(E558:E561)</f>
        <v>1302.8</v>
      </c>
      <c r="F556" s="27">
        <f>IF(D556=0,0,E556/D556)</f>
        <v>0.99976977975596659</v>
      </c>
    </row>
    <row r="557" spans="1:6" s="13" customFormat="1" ht="35.25" customHeight="1">
      <c r="A557" s="125"/>
      <c r="B557" s="22" t="s">
        <v>10</v>
      </c>
      <c r="C557" s="235"/>
      <c r="D557" s="15"/>
      <c r="E557" s="41"/>
      <c r="F557" s="17"/>
    </row>
    <row r="558" spans="1:6" s="13" customFormat="1" ht="35.25" customHeight="1">
      <c r="A558" s="125"/>
      <c r="B558" s="22" t="s">
        <v>11</v>
      </c>
      <c r="C558" s="235"/>
      <c r="D558" s="16" t="s">
        <v>16</v>
      </c>
      <c r="E558" s="43" t="s">
        <v>16</v>
      </c>
      <c r="F558" s="17" t="s">
        <v>16</v>
      </c>
    </row>
    <row r="559" spans="1:6" s="13" customFormat="1" ht="35.25" customHeight="1">
      <c r="A559" s="125"/>
      <c r="B559" s="22" t="s">
        <v>12</v>
      </c>
      <c r="C559" s="235"/>
      <c r="D559" s="16" t="s">
        <v>16</v>
      </c>
      <c r="E559" s="43" t="s">
        <v>16</v>
      </c>
      <c r="F559" s="17" t="s">
        <v>16</v>
      </c>
    </row>
    <row r="560" spans="1:6" s="13" customFormat="1" ht="35.25" customHeight="1">
      <c r="A560" s="125"/>
      <c r="B560" s="22" t="s">
        <v>13</v>
      </c>
      <c r="C560" s="235"/>
      <c r="D560" s="16">
        <v>1303.0999999999999</v>
      </c>
      <c r="E560" s="43">
        <v>1302.8</v>
      </c>
      <c r="F560" s="17">
        <f>IF(D560=0,0,E560/D560)</f>
        <v>0.99976977975596659</v>
      </c>
    </row>
    <row r="561" spans="1:6" s="13" customFormat="1" ht="35.25" customHeight="1">
      <c r="A561" s="125"/>
      <c r="B561" s="25" t="s">
        <v>75</v>
      </c>
      <c r="C561" s="235"/>
      <c r="D561" s="19" t="s">
        <v>16</v>
      </c>
      <c r="E561" s="43" t="s">
        <v>16</v>
      </c>
      <c r="F561" s="20" t="s">
        <v>16</v>
      </c>
    </row>
    <row r="562" spans="1:6" s="13" customFormat="1" ht="156" customHeight="1">
      <c r="A562" s="125"/>
      <c r="B562" s="48" t="s">
        <v>76</v>
      </c>
      <c r="C562" s="235" t="s">
        <v>77</v>
      </c>
      <c r="D562" s="11">
        <f>SUM(D564:D567)</f>
        <v>925.4</v>
      </c>
      <c r="E562" s="55">
        <f>SUM(E564:E567)</f>
        <v>925.30000000000007</v>
      </c>
      <c r="F562" s="27">
        <f>IF(D562=0,0,E562/D562)</f>
        <v>0.9998919386211369</v>
      </c>
    </row>
    <row r="563" spans="1:6" s="13" customFormat="1" ht="35.25" customHeight="1">
      <c r="A563" s="125"/>
      <c r="B563" s="22" t="s">
        <v>10</v>
      </c>
      <c r="C563" s="235"/>
      <c r="D563" s="15"/>
      <c r="E563" s="41"/>
      <c r="F563" s="17"/>
    </row>
    <row r="564" spans="1:6" s="13" customFormat="1" ht="35.25" customHeight="1">
      <c r="A564" s="125"/>
      <c r="B564" s="22" t="s">
        <v>11</v>
      </c>
      <c r="C564" s="235"/>
      <c r="D564" s="16" t="s">
        <v>16</v>
      </c>
      <c r="E564" s="43" t="s">
        <v>16</v>
      </c>
      <c r="F564" s="17" t="s">
        <v>16</v>
      </c>
    </row>
    <row r="565" spans="1:6" s="13" customFormat="1" ht="35.25" customHeight="1">
      <c r="A565" s="125"/>
      <c r="B565" s="22" t="s">
        <v>12</v>
      </c>
      <c r="C565" s="235"/>
      <c r="D565" s="16" t="s">
        <v>16</v>
      </c>
      <c r="E565" s="43" t="s">
        <v>16</v>
      </c>
      <c r="F565" s="17" t="s">
        <v>16</v>
      </c>
    </row>
    <row r="566" spans="1:6" s="13" customFormat="1" ht="35.25" customHeight="1">
      <c r="A566" s="125"/>
      <c r="B566" s="22" t="s">
        <v>78</v>
      </c>
      <c r="C566" s="235"/>
      <c r="D566" s="16">
        <v>861.3</v>
      </c>
      <c r="E566" s="43">
        <v>861.2</v>
      </c>
      <c r="F566" s="17">
        <f>IF(D566=0,0,E566/D566)</f>
        <v>0.9998838964356207</v>
      </c>
    </row>
    <row r="567" spans="1:6" s="13" customFormat="1" ht="35.25" customHeight="1">
      <c r="A567" s="125"/>
      <c r="B567" s="25" t="s">
        <v>75</v>
      </c>
      <c r="C567" s="235"/>
      <c r="D567" s="19">
        <v>64.099999999999994</v>
      </c>
      <c r="E567" s="19">
        <v>64.099999999999994</v>
      </c>
      <c r="F567" s="20">
        <f>IF(D567=0,0,E567/D567)</f>
        <v>1</v>
      </c>
    </row>
    <row r="568" spans="1:6" s="13" customFormat="1" ht="122.25" customHeight="1">
      <c r="A568" s="125"/>
      <c r="B568" s="48" t="s">
        <v>79</v>
      </c>
      <c r="C568" s="235" t="s">
        <v>80</v>
      </c>
      <c r="D568" s="11">
        <f>SUM(D570:D573)</f>
        <v>2289.1</v>
      </c>
      <c r="E568" s="11">
        <f>SUM(E570:E573)</f>
        <v>2270.6</v>
      </c>
      <c r="F568" s="27">
        <f>IF(D568=0,0,E568/D568)</f>
        <v>0.99191822113494388</v>
      </c>
    </row>
    <row r="569" spans="1:6" s="13" customFormat="1" ht="35.25" customHeight="1">
      <c r="A569" s="125"/>
      <c r="B569" s="22" t="s">
        <v>10</v>
      </c>
      <c r="C569" s="235"/>
      <c r="D569" s="15"/>
      <c r="E569" s="15"/>
      <c r="F569" s="17"/>
    </row>
    <row r="570" spans="1:6" s="13" customFormat="1" ht="35.25" customHeight="1">
      <c r="A570" s="125"/>
      <c r="B570" s="22" t="s">
        <v>11</v>
      </c>
      <c r="C570" s="235"/>
      <c r="D570" s="16" t="s">
        <v>16</v>
      </c>
      <c r="E570" s="16" t="s">
        <v>16</v>
      </c>
      <c r="F570" s="17" t="s">
        <v>16</v>
      </c>
    </row>
    <row r="571" spans="1:6" s="13" customFormat="1" ht="35.25" customHeight="1">
      <c r="A571" s="125"/>
      <c r="B571" s="22" t="s">
        <v>12</v>
      </c>
      <c r="C571" s="235"/>
      <c r="D571" s="16" t="s">
        <v>16</v>
      </c>
      <c r="E571" s="16" t="s">
        <v>16</v>
      </c>
      <c r="F571" s="17" t="s">
        <v>16</v>
      </c>
    </row>
    <row r="572" spans="1:6" s="13" customFormat="1" ht="35.25" customHeight="1">
      <c r="A572" s="125"/>
      <c r="B572" s="22" t="s">
        <v>13</v>
      </c>
      <c r="C572" s="235"/>
      <c r="D572" s="16">
        <v>1401.3</v>
      </c>
      <c r="E572" s="16">
        <v>1382.8</v>
      </c>
      <c r="F572" s="17">
        <f>IF(D572=0,0,E572/D572)</f>
        <v>0.98679797331049734</v>
      </c>
    </row>
    <row r="573" spans="1:6" s="13" customFormat="1" ht="35.25" customHeight="1">
      <c r="A573" s="125"/>
      <c r="B573" s="25" t="s">
        <v>75</v>
      </c>
      <c r="C573" s="235"/>
      <c r="D573" s="19">
        <v>887.8</v>
      </c>
      <c r="E573" s="19">
        <v>887.8</v>
      </c>
      <c r="F573" s="20">
        <f>IF(D573=0,0,E573/D573)</f>
        <v>1</v>
      </c>
    </row>
    <row r="574" spans="1:6" s="13" customFormat="1" ht="111.75" customHeight="1">
      <c r="A574" s="125"/>
      <c r="B574" s="48" t="s">
        <v>81</v>
      </c>
      <c r="C574" s="235" t="s">
        <v>82</v>
      </c>
      <c r="D574" s="11">
        <f>SUM(D576:D579)</f>
        <v>5117.3</v>
      </c>
      <c r="E574" s="55">
        <f>SUM(E576:E579)</f>
        <v>4674.3999999999996</v>
      </c>
      <c r="F574" s="27">
        <f>IF(D574=0,0,E574/D574)</f>
        <v>0.91345045238700084</v>
      </c>
    </row>
    <row r="575" spans="1:6" s="13" customFormat="1" ht="35.25" customHeight="1">
      <c r="A575" s="125"/>
      <c r="B575" s="22" t="s">
        <v>10</v>
      </c>
      <c r="C575" s="235"/>
      <c r="D575" s="15"/>
      <c r="E575" s="41"/>
      <c r="F575" s="17"/>
    </row>
    <row r="576" spans="1:6" s="13" customFormat="1" ht="35.25" customHeight="1">
      <c r="A576" s="125"/>
      <c r="B576" s="22" t="s">
        <v>11</v>
      </c>
      <c r="C576" s="235"/>
      <c r="D576" s="16" t="s">
        <v>16</v>
      </c>
      <c r="E576" s="43" t="s">
        <v>16</v>
      </c>
      <c r="F576" s="17" t="s">
        <v>16</v>
      </c>
    </row>
    <row r="577" spans="1:6" s="13" customFormat="1" ht="35.25" customHeight="1">
      <c r="A577" s="125"/>
      <c r="B577" s="22" t="s">
        <v>12</v>
      </c>
      <c r="C577" s="235"/>
      <c r="D577" s="16" t="s">
        <v>16</v>
      </c>
      <c r="E577" s="43" t="s">
        <v>16</v>
      </c>
      <c r="F577" s="17" t="s">
        <v>16</v>
      </c>
    </row>
    <row r="578" spans="1:6" s="13" customFormat="1" ht="35.25" customHeight="1">
      <c r="A578" s="125"/>
      <c r="B578" s="22" t="s">
        <v>13</v>
      </c>
      <c r="C578" s="235"/>
      <c r="D578" s="16">
        <v>795.3</v>
      </c>
      <c r="E578" s="43">
        <v>352.4</v>
      </c>
      <c r="F578" s="17">
        <f>IF(D578=0,0,E578/D578)</f>
        <v>0.44310323148497421</v>
      </c>
    </row>
    <row r="579" spans="1:6" s="13" customFormat="1" ht="35.25" customHeight="1">
      <c r="A579" s="125"/>
      <c r="B579" s="25" t="s">
        <v>75</v>
      </c>
      <c r="C579" s="235"/>
      <c r="D579" s="19">
        <v>4322</v>
      </c>
      <c r="E579" s="43">
        <v>4322</v>
      </c>
      <c r="F579" s="20">
        <f>IF(D579=0,0,E579/D579)</f>
        <v>1</v>
      </c>
    </row>
    <row r="580" spans="1:6" s="13" customFormat="1" ht="66" customHeight="1">
      <c r="A580" s="125"/>
      <c r="B580" s="10" t="s">
        <v>83</v>
      </c>
      <c r="C580" s="235" t="s">
        <v>32</v>
      </c>
      <c r="D580" s="11">
        <f>SUM(D582:D584)</f>
        <v>121.4</v>
      </c>
      <c r="E580" s="11">
        <f>SUM(E582:E584)</f>
        <v>121.4</v>
      </c>
      <c r="F580" s="27">
        <f>IF(D580=0,0,E580/D580)</f>
        <v>1</v>
      </c>
    </row>
    <row r="581" spans="1:6" s="13" customFormat="1" ht="17.25">
      <c r="A581" s="125"/>
      <c r="B581" s="22" t="s">
        <v>10</v>
      </c>
      <c r="C581" s="235"/>
      <c r="D581" s="15"/>
      <c r="E581" s="23"/>
      <c r="F581" s="12"/>
    </row>
    <row r="582" spans="1:6" s="13" customFormat="1" ht="17.25">
      <c r="A582" s="125"/>
      <c r="B582" s="22" t="s">
        <v>11</v>
      </c>
      <c r="C582" s="235"/>
      <c r="D582" s="16" t="s">
        <v>16</v>
      </c>
      <c r="E582" s="16" t="s">
        <v>16</v>
      </c>
      <c r="F582" s="17" t="s">
        <v>16</v>
      </c>
    </row>
    <row r="583" spans="1:6" s="13" customFormat="1" ht="17.25">
      <c r="A583" s="125"/>
      <c r="B583" s="22" t="s">
        <v>12</v>
      </c>
      <c r="C583" s="235"/>
      <c r="D583" s="16" t="s">
        <v>16</v>
      </c>
      <c r="E583" s="16" t="s">
        <v>16</v>
      </c>
      <c r="F583" s="17" t="s">
        <v>16</v>
      </c>
    </row>
    <row r="584" spans="1:6" s="13" customFormat="1" ht="34.5">
      <c r="A584" s="125"/>
      <c r="B584" s="25" t="s">
        <v>13</v>
      </c>
      <c r="C584" s="235"/>
      <c r="D584" s="19">
        <v>121.4</v>
      </c>
      <c r="E584" s="19">
        <v>121.4</v>
      </c>
      <c r="F584" s="17">
        <f>IF(D584=0,0,E584/D584)</f>
        <v>1</v>
      </c>
    </row>
    <row r="585" spans="1:6" s="13" customFormat="1" ht="16.5">
      <c r="A585" s="124"/>
      <c r="B585" s="10" t="s">
        <v>29</v>
      </c>
      <c r="C585" s="246"/>
      <c r="D585" s="29">
        <f>SUM(D580,D574,D568,D562,D556)</f>
        <v>9756.2999999999993</v>
      </c>
      <c r="E585" s="29">
        <f>SUM(E580,E574,E568,E562,E556)</f>
        <v>9294.5</v>
      </c>
      <c r="F585" s="30">
        <f>IF(D585=0,0,E585/D585)</f>
        <v>0.95266648217049499</v>
      </c>
    </row>
    <row r="586" spans="1:6" s="13" customFormat="1" ht="17.25">
      <c r="A586" s="124"/>
      <c r="B586" s="22" t="s">
        <v>10</v>
      </c>
      <c r="C586" s="246"/>
      <c r="D586" s="32"/>
      <c r="E586" s="32"/>
      <c r="F586" s="33"/>
    </row>
    <row r="587" spans="1:6" s="13" customFormat="1" ht="17.25">
      <c r="A587" s="124"/>
      <c r="B587" s="22" t="s">
        <v>11</v>
      </c>
      <c r="C587" s="246"/>
      <c r="D587" s="34" t="s">
        <v>16</v>
      </c>
      <c r="E587" s="34" t="s">
        <v>16</v>
      </c>
      <c r="F587" s="35" t="s">
        <v>16</v>
      </c>
    </row>
    <row r="588" spans="1:6" s="13" customFormat="1" ht="17.25">
      <c r="A588" s="124"/>
      <c r="B588" s="22" t="s">
        <v>12</v>
      </c>
      <c r="C588" s="246"/>
      <c r="D588" s="34" t="s">
        <v>16</v>
      </c>
      <c r="E588" s="34" t="s">
        <v>16</v>
      </c>
      <c r="F588" s="35" t="s">
        <v>16</v>
      </c>
    </row>
    <row r="589" spans="1:6" s="13" customFormat="1" ht="34.5">
      <c r="A589" s="124"/>
      <c r="B589" s="22" t="s">
        <v>13</v>
      </c>
      <c r="C589" s="246"/>
      <c r="D589" s="34">
        <f>SUM(D584,D578,D572,D566,D560)</f>
        <v>4482.3999999999996</v>
      </c>
      <c r="E589" s="34">
        <f>SUM(E584,E578,E572,E566,E560)</f>
        <v>4020.6000000000004</v>
      </c>
      <c r="F589" s="35">
        <f>IF(D589=0,0,E589/D589)</f>
        <v>0.89697483490986984</v>
      </c>
    </row>
    <row r="590" spans="1:6" s="13" customFormat="1" ht="17.25">
      <c r="A590" s="127"/>
      <c r="B590" s="25" t="s">
        <v>75</v>
      </c>
      <c r="C590" s="246"/>
      <c r="D590" s="37">
        <f>SUM(D579,D573,D567,D561)</f>
        <v>5273.9000000000005</v>
      </c>
      <c r="E590" s="37">
        <f>SUM(E579,E573,E567,E561)</f>
        <v>5273.9000000000005</v>
      </c>
      <c r="F590" s="38">
        <f>IF(D590=0,0,E590/D590)</f>
        <v>1</v>
      </c>
    </row>
    <row r="591" spans="1:6" s="13" customFormat="1" ht="54.75" customHeight="1">
      <c r="A591" s="123">
        <v>13</v>
      </c>
      <c r="B591" s="234" t="s">
        <v>259</v>
      </c>
      <c r="C591" s="234"/>
      <c r="D591" s="234"/>
      <c r="E591" s="234"/>
      <c r="F591" s="234"/>
    </row>
    <row r="592" spans="1:6" s="13" customFormat="1" ht="132" customHeight="1">
      <c r="A592" s="125"/>
      <c r="B592" s="10" t="s">
        <v>85</v>
      </c>
      <c r="C592" s="238" t="s">
        <v>86</v>
      </c>
      <c r="D592" s="11">
        <f>SUM(D594:D596)</f>
        <v>4699.5</v>
      </c>
      <c r="E592" s="11">
        <f>SUM(E594:E596)</f>
        <v>595</v>
      </c>
      <c r="F592" s="27">
        <f>IF(D592=0,0,E592/D592)</f>
        <v>0.1266092137461432</v>
      </c>
    </row>
    <row r="593" spans="1:6" s="13" customFormat="1" ht="17.25">
      <c r="A593" s="125"/>
      <c r="B593" s="22" t="s">
        <v>10</v>
      </c>
      <c r="C593" s="238"/>
      <c r="D593" s="15"/>
      <c r="E593" s="23"/>
      <c r="F593" s="12"/>
    </row>
    <row r="594" spans="1:6" s="13" customFormat="1" ht="17.25" hidden="1" customHeight="1">
      <c r="A594" s="125"/>
      <c r="B594" s="22" t="s">
        <v>11</v>
      </c>
      <c r="C594" s="238"/>
      <c r="D594" s="16" t="s">
        <v>16</v>
      </c>
      <c r="E594" s="16" t="s">
        <v>16</v>
      </c>
      <c r="F594" s="17" t="s">
        <v>16</v>
      </c>
    </row>
    <row r="595" spans="1:6" s="13" customFormat="1" ht="17.25" hidden="1" customHeight="1">
      <c r="A595" s="125"/>
      <c r="B595" s="22" t="s">
        <v>12</v>
      </c>
      <c r="C595" s="238"/>
      <c r="D595" s="16" t="s">
        <v>16</v>
      </c>
      <c r="E595" s="16" t="s">
        <v>16</v>
      </c>
      <c r="F595" s="17" t="s">
        <v>16</v>
      </c>
    </row>
    <row r="596" spans="1:6" s="13" customFormat="1" ht="34.5">
      <c r="A596" s="125"/>
      <c r="B596" s="25" t="s">
        <v>13</v>
      </c>
      <c r="C596" s="238"/>
      <c r="D596" s="19">
        <v>4699.5</v>
      </c>
      <c r="E596" s="19">
        <v>595</v>
      </c>
      <c r="F596" s="17">
        <f>IF(D596=0,0,E596/D596)</f>
        <v>0.1266092137461432</v>
      </c>
    </row>
    <row r="597" spans="1:6" s="13" customFormat="1" ht="165" customHeight="1">
      <c r="A597" s="125"/>
      <c r="B597" s="10" t="s">
        <v>87</v>
      </c>
      <c r="C597" s="238" t="s">
        <v>53</v>
      </c>
      <c r="D597" s="11">
        <f>SUM(D599:D601)</f>
        <v>732</v>
      </c>
      <c r="E597" s="11">
        <f>SUM(E599:E601)</f>
        <v>732</v>
      </c>
      <c r="F597" s="27">
        <f>IF(D597=0,0,E597/D597)</f>
        <v>1</v>
      </c>
    </row>
    <row r="598" spans="1:6" s="13" customFormat="1" ht="17.25">
      <c r="A598" s="125"/>
      <c r="B598" s="22" t="s">
        <v>10</v>
      </c>
      <c r="C598" s="238"/>
      <c r="D598" s="15"/>
      <c r="E598" s="23"/>
      <c r="F598" s="12"/>
    </row>
    <row r="599" spans="1:6" s="13" customFormat="1" ht="17.25" hidden="1" customHeight="1">
      <c r="A599" s="125"/>
      <c r="B599" s="22" t="s">
        <v>11</v>
      </c>
      <c r="C599" s="238"/>
      <c r="D599" s="16" t="s">
        <v>16</v>
      </c>
      <c r="E599" s="16" t="s">
        <v>16</v>
      </c>
      <c r="F599" s="17" t="s">
        <v>16</v>
      </c>
    </row>
    <row r="600" spans="1:6" s="13" customFormat="1" ht="17.25" hidden="1" customHeight="1">
      <c r="A600" s="125"/>
      <c r="B600" s="22" t="s">
        <v>12</v>
      </c>
      <c r="C600" s="238"/>
      <c r="D600" s="16" t="s">
        <v>16</v>
      </c>
      <c r="E600" s="16" t="s">
        <v>16</v>
      </c>
      <c r="F600" s="17" t="s">
        <v>16</v>
      </c>
    </row>
    <row r="601" spans="1:6" s="13" customFormat="1" ht="34.5">
      <c r="A601" s="125"/>
      <c r="B601" s="25" t="s">
        <v>13</v>
      </c>
      <c r="C601" s="238"/>
      <c r="D601" s="19">
        <v>732</v>
      </c>
      <c r="E601" s="19">
        <v>732</v>
      </c>
      <c r="F601" s="17">
        <f>IF(D601=0,0,E601/D601)</f>
        <v>1</v>
      </c>
    </row>
    <row r="602" spans="1:6" s="13" customFormat="1" ht="165" customHeight="1">
      <c r="A602" s="125"/>
      <c r="B602" s="10" t="s">
        <v>88</v>
      </c>
      <c r="C602" s="238" t="s">
        <v>32</v>
      </c>
      <c r="D602" s="11">
        <f>SUM(D604:D606)</f>
        <v>3539.6</v>
      </c>
      <c r="E602" s="11">
        <f>SUM(E604:E606)</f>
        <v>3539.5</v>
      </c>
      <c r="F602" s="27">
        <f>IF(D602=0,0,E602/D602)</f>
        <v>0.9999717482201379</v>
      </c>
    </row>
    <row r="603" spans="1:6" s="13" customFormat="1" ht="17.25">
      <c r="A603" s="125"/>
      <c r="B603" s="22" t="s">
        <v>10</v>
      </c>
      <c r="C603" s="238"/>
      <c r="D603" s="15"/>
      <c r="E603" s="23"/>
      <c r="F603" s="12"/>
    </row>
    <row r="604" spans="1:6" s="13" customFormat="1" ht="17.25" hidden="1" customHeight="1">
      <c r="A604" s="125"/>
      <c r="B604" s="22" t="s">
        <v>11</v>
      </c>
      <c r="C604" s="238"/>
      <c r="D604" s="16" t="s">
        <v>16</v>
      </c>
      <c r="E604" s="16" t="s">
        <v>16</v>
      </c>
      <c r="F604" s="17" t="s">
        <v>16</v>
      </c>
    </row>
    <row r="605" spans="1:6" s="13" customFormat="1" ht="17.25" hidden="1" customHeight="1">
      <c r="A605" s="125"/>
      <c r="B605" s="22" t="s">
        <v>12</v>
      </c>
      <c r="C605" s="238"/>
      <c r="D605" s="16" t="s">
        <v>16</v>
      </c>
      <c r="E605" s="16" t="s">
        <v>16</v>
      </c>
      <c r="F605" s="17" t="s">
        <v>16</v>
      </c>
    </row>
    <row r="606" spans="1:6" s="13" customFormat="1" ht="34.5">
      <c r="A606" s="125"/>
      <c r="B606" s="25" t="s">
        <v>13</v>
      </c>
      <c r="C606" s="238"/>
      <c r="D606" s="19">
        <v>3539.6</v>
      </c>
      <c r="E606" s="19">
        <v>3539.5</v>
      </c>
      <c r="F606" s="17">
        <f>IF(D606=0,0,E606/D606)</f>
        <v>0.9999717482201379</v>
      </c>
    </row>
    <row r="607" spans="1:6" s="13" customFormat="1" ht="16.5">
      <c r="A607" s="124"/>
      <c r="B607" s="10" t="s">
        <v>29</v>
      </c>
      <c r="C607" s="246"/>
      <c r="D607" s="29">
        <f>SUM(D592,D597,D602)</f>
        <v>8971.1</v>
      </c>
      <c r="E607" s="29">
        <f>SUM(E592,E597,E602)</f>
        <v>4866.5</v>
      </c>
      <c r="F607" s="30">
        <f>IF(D607=0,0,E607/D607)</f>
        <v>0.54246413483296363</v>
      </c>
    </row>
    <row r="608" spans="1:6" s="13" customFormat="1" ht="17.25">
      <c r="A608" s="124"/>
      <c r="B608" s="22" t="s">
        <v>10</v>
      </c>
      <c r="C608" s="246"/>
      <c r="D608" s="32"/>
      <c r="E608" s="32"/>
      <c r="F608" s="33"/>
    </row>
    <row r="609" spans="1:6" s="13" customFormat="1" ht="17.25" hidden="1" customHeight="1">
      <c r="A609" s="124"/>
      <c r="B609" s="22" t="s">
        <v>11</v>
      </c>
      <c r="C609" s="246"/>
      <c r="D609" s="34" t="s">
        <v>16</v>
      </c>
      <c r="E609" s="34" t="s">
        <v>16</v>
      </c>
      <c r="F609" s="35" t="s">
        <v>16</v>
      </c>
    </row>
    <row r="610" spans="1:6" s="13" customFormat="1" ht="17.25" hidden="1" customHeight="1">
      <c r="A610" s="124"/>
      <c r="B610" s="22" t="s">
        <v>12</v>
      </c>
      <c r="C610" s="246"/>
      <c r="D610" s="34" t="s">
        <v>16</v>
      </c>
      <c r="E610" s="34" t="s">
        <v>16</v>
      </c>
      <c r="F610" s="35" t="s">
        <v>16</v>
      </c>
    </row>
    <row r="611" spans="1:6" s="13" customFormat="1" ht="34.5">
      <c r="A611" s="127"/>
      <c r="B611" s="25" t="s">
        <v>13</v>
      </c>
      <c r="C611" s="246"/>
      <c r="D611" s="37">
        <f>SUM(D606,D601,D596)</f>
        <v>8971.1</v>
      </c>
      <c r="E611" s="37">
        <f>SUM(E606,E601,E596)</f>
        <v>4866.5</v>
      </c>
      <c r="F611" s="38">
        <f>IF(D611=0,0,E611/D611)</f>
        <v>0.54246413483296363</v>
      </c>
    </row>
    <row r="612" spans="1:6" s="13" customFormat="1" ht="54.75" customHeight="1">
      <c r="A612" s="123">
        <v>14</v>
      </c>
      <c r="B612" s="234" t="s">
        <v>89</v>
      </c>
      <c r="C612" s="234"/>
      <c r="D612" s="234"/>
      <c r="E612" s="234"/>
      <c r="F612" s="234"/>
    </row>
    <row r="613" spans="1:6" s="13" customFormat="1" ht="148.5" customHeight="1">
      <c r="A613" s="125"/>
      <c r="B613" s="10" t="s">
        <v>90</v>
      </c>
      <c r="C613" s="238" t="s">
        <v>91</v>
      </c>
      <c r="D613" s="11">
        <f>SUM(D615:D617)</f>
        <v>365</v>
      </c>
      <c r="E613" s="49">
        <f>SUM(E615:E617)</f>
        <v>364.9</v>
      </c>
      <c r="F613" s="27">
        <f>IF(D613=0,0,E613/D613)</f>
        <v>0.99972602739726024</v>
      </c>
    </row>
    <row r="614" spans="1:6" s="13" customFormat="1" ht="17.25">
      <c r="A614" s="125"/>
      <c r="B614" s="22" t="s">
        <v>10</v>
      </c>
      <c r="C614" s="238"/>
      <c r="D614" s="15"/>
      <c r="E614" s="23"/>
      <c r="F614" s="17"/>
    </row>
    <row r="615" spans="1:6" s="13" customFormat="1" ht="17.25" hidden="1" customHeight="1">
      <c r="A615" s="125"/>
      <c r="B615" s="22" t="s">
        <v>11</v>
      </c>
      <c r="C615" s="238"/>
      <c r="D615" s="16" t="s">
        <v>16</v>
      </c>
      <c r="E615" s="24" t="s">
        <v>16</v>
      </c>
      <c r="F615" s="16" t="s">
        <v>16</v>
      </c>
    </row>
    <row r="616" spans="1:6" s="13" customFormat="1" ht="17.25" hidden="1" customHeight="1">
      <c r="A616" s="125"/>
      <c r="B616" s="22" t="s">
        <v>12</v>
      </c>
      <c r="C616" s="238"/>
      <c r="D616" s="16" t="s">
        <v>16</v>
      </c>
      <c r="E616" s="24" t="s">
        <v>16</v>
      </c>
      <c r="F616" s="16" t="s">
        <v>16</v>
      </c>
    </row>
    <row r="617" spans="1:6" s="13" customFormat="1" ht="34.5">
      <c r="A617" s="125"/>
      <c r="B617" s="25" t="s">
        <v>13</v>
      </c>
      <c r="C617" s="238"/>
      <c r="D617" s="19">
        <v>365</v>
      </c>
      <c r="E617" s="26">
        <v>364.9</v>
      </c>
      <c r="F617" s="20">
        <f>IF(D617=0,0,E617/D617)</f>
        <v>0.99972602739726024</v>
      </c>
    </row>
    <row r="618" spans="1:6" s="13" customFormat="1" ht="99" customHeight="1">
      <c r="A618" s="125"/>
      <c r="B618" s="10" t="s">
        <v>92</v>
      </c>
      <c r="C618" s="238" t="s">
        <v>49</v>
      </c>
      <c r="D618" s="11">
        <f>SUM(D620:D622)</f>
        <v>2828.7</v>
      </c>
      <c r="E618" s="11">
        <f>SUM(E620:E622)</f>
        <v>2828.7</v>
      </c>
      <c r="F618" s="27">
        <f>IF(D618=0,0,E618/D618)</f>
        <v>1</v>
      </c>
    </row>
    <row r="619" spans="1:6" s="13" customFormat="1" ht="17.25">
      <c r="A619" s="125"/>
      <c r="B619" s="22" t="s">
        <v>10</v>
      </c>
      <c r="C619" s="238"/>
      <c r="D619" s="15"/>
      <c r="E619" s="23"/>
      <c r="F619" s="17"/>
    </row>
    <row r="620" spans="1:6" s="13" customFormat="1" ht="17.25" hidden="1" customHeight="1">
      <c r="A620" s="125"/>
      <c r="B620" s="22" t="s">
        <v>11</v>
      </c>
      <c r="C620" s="238"/>
      <c r="D620" s="16" t="s">
        <v>16</v>
      </c>
      <c r="E620" s="16" t="s">
        <v>16</v>
      </c>
      <c r="F620" s="16" t="s">
        <v>16</v>
      </c>
    </row>
    <row r="621" spans="1:6" s="13" customFormat="1" ht="17.25" hidden="1" customHeight="1">
      <c r="A621" s="125"/>
      <c r="B621" s="22" t="s">
        <v>12</v>
      </c>
      <c r="C621" s="238"/>
      <c r="D621" s="16" t="s">
        <v>16</v>
      </c>
      <c r="E621" s="16" t="s">
        <v>16</v>
      </c>
      <c r="F621" s="16" t="s">
        <v>16</v>
      </c>
    </row>
    <row r="622" spans="1:6" s="13" customFormat="1" ht="34.5">
      <c r="A622" s="125"/>
      <c r="B622" s="25" t="s">
        <v>13</v>
      </c>
      <c r="C622" s="238"/>
      <c r="D622" s="19">
        <v>2828.7</v>
      </c>
      <c r="E622" s="19">
        <v>2828.7</v>
      </c>
      <c r="F622" s="20">
        <f>IF(D622=0,0,E622/D622)</f>
        <v>1</v>
      </c>
    </row>
    <row r="623" spans="1:6" s="13" customFormat="1" ht="82.5" customHeight="1">
      <c r="A623" s="125"/>
      <c r="B623" s="10" t="s">
        <v>93</v>
      </c>
      <c r="C623" s="238" t="s">
        <v>94</v>
      </c>
      <c r="D623" s="11">
        <f>SUM(D625:D627)</f>
        <v>1000</v>
      </c>
      <c r="E623" s="11">
        <f>SUM(E625:E627)</f>
        <v>1000</v>
      </c>
      <c r="F623" s="27">
        <f>IF(D623=0,0,E623/D623)</f>
        <v>1</v>
      </c>
    </row>
    <row r="624" spans="1:6" s="13" customFormat="1" ht="17.25">
      <c r="A624" s="125"/>
      <c r="B624" s="22" t="s">
        <v>10</v>
      </c>
      <c r="C624" s="238"/>
      <c r="D624" s="15"/>
      <c r="E624" s="23"/>
      <c r="F624" s="17"/>
    </row>
    <row r="625" spans="1:6" s="13" customFormat="1" ht="17.25" hidden="1" customHeight="1">
      <c r="A625" s="125"/>
      <c r="B625" s="22" t="s">
        <v>11</v>
      </c>
      <c r="C625" s="238"/>
      <c r="D625" s="16" t="s">
        <v>16</v>
      </c>
      <c r="E625" s="16" t="s">
        <v>16</v>
      </c>
      <c r="F625" s="16" t="s">
        <v>16</v>
      </c>
    </row>
    <row r="626" spans="1:6" s="13" customFormat="1" ht="17.25" hidden="1" customHeight="1">
      <c r="A626" s="125"/>
      <c r="B626" s="22" t="s">
        <v>12</v>
      </c>
      <c r="C626" s="238"/>
      <c r="D626" s="16" t="s">
        <v>16</v>
      </c>
      <c r="E626" s="16" t="s">
        <v>16</v>
      </c>
      <c r="F626" s="16" t="s">
        <v>16</v>
      </c>
    </row>
    <row r="627" spans="1:6" s="13" customFormat="1" ht="34.5">
      <c r="A627" s="125"/>
      <c r="B627" s="25" t="s">
        <v>13</v>
      </c>
      <c r="C627" s="238"/>
      <c r="D627" s="19">
        <v>1000</v>
      </c>
      <c r="E627" s="19">
        <v>1000</v>
      </c>
      <c r="F627" s="20">
        <f>IF(D627=0,0,E627/D627)</f>
        <v>1</v>
      </c>
    </row>
    <row r="628" spans="1:6" s="13" customFormat="1" ht="16.5">
      <c r="A628" s="124"/>
      <c r="B628" s="10" t="s">
        <v>29</v>
      </c>
      <c r="C628" s="246"/>
      <c r="D628" s="29">
        <f>SUM(D613,D618,D623)</f>
        <v>4193.7</v>
      </c>
      <c r="E628" s="29">
        <f>SUM(E613,E618,E623)</f>
        <v>4193.6000000000004</v>
      </c>
      <c r="F628" s="30">
        <f>IF(D628=0,0,E628/D628)</f>
        <v>0.99997615470825296</v>
      </c>
    </row>
    <row r="629" spans="1:6" s="13" customFormat="1" ht="17.25">
      <c r="A629" s="124"/>
      <c r="B629" s="22" t="s">
        <v>10</v>
      </c>
      <c r="C629" s="246"/>
      <c r="D629" s="32"/>
      <c r="E629" s="32"/>
      <c r="F629" s="35"/>
    </row>
    <row r="630" spans="1:6" s="13" customFormat="1" ht="17.25" hidden="1" customHeight="1">
      <c r="A630" s="124"/>
      <c r="B630" s="22" t="s">
        <v>11</v>
      </c>
      <c r="C630" s="246"/>
      <c r="D630" s="34" t="s">
        <v>16</v>
      </c>
      <c r="E630" s="34" t="s">
        <v>16</v>
      </c>
      <c r="F630" s="34" t="s">
        <v>16</v>
      </c>
    </row>
    <row r="631" spans="1:6" s="13" customFormat="1" ht="17.25" hidden="1" customHeight="1">
      <c r="A631" s="124"/>
      <c r="B631" s="22" t="s">
        <v>12</v>
      </c>
      <c r="C631" s="246"/>
      <c r="D631" s="34" t="s">
        <v>16</v>
      </c>
      <c r="E631" s="34" t="s">
        <v>16</v>
      </c>
      <c r="F631" s="34" t="s">
        <v>16</v>
      </c>
    </row>
    <row r="632" spans="1:6" s="13" customFormat="1" ht="34.5">
      <c r="A632" s="124"/>
      <c r="B632" s="25" t="s">
        <v>13</v>
      </c>
      <c r="C632" s="246"/>
      <c r="D632" s="37">
        <f>SUM(D617,D622,D627)</f>
        <v>4193.7</v>
      </c>
      <c r="E632" s="37">
        <f>SUM(E617,E622,E627)</f>
        <v>4193.6000000000004</v>
      </c>
      <c r="F632" s="38">
        <f>IF(D632=0,0,E632/D632)</f>
        <v>0.99997615470825296</v>
      </c>
    </row>
    <row r="633" spans="1:6" s="13" customFormat="1" ht="39" customHeight="1">
      <c r="A633" s="123">
        <v>15</v>
      </c>
      <c r="B633" s="234" t="s">
        <v>111</v>
      </c>
      <c r="C633" s="234"/>
      <c r="D633" s="234"/>
      <c r="E633" s="234"/>
      <c r="F633" s="234"/>
    </row>
    <row r="634" spans="1:6" s="13" customFormat="1" ht="66" customHeight="1">
      <c r="A634" s="125"/>
      <c r="B634" s="10" t="s">
        <v>112</v>
      </c>
      <c r="C634" s="238" t="s">
        <v>113</v>
      </c>
      <c r="D634" s="11">
        <f>SUM(D636:D638)</f>
        <v>44992.4</v>
      </c>
      <c r="E634" s="11">
        <f>SUM(E636:E638)</f>
        <v>44992.4</v>
      </c>
      <c r="F634" s="27">
        <f>IF(D634=0,0,E634/D634)</f>
        <v>1</v>
      </c>
    </row>
    <row r="635" spans="1:6" s="13" customFormat="1" ht="17.25">
      <c r="A635" s="125"/>
      <c r="B635" s="22" t="s">
        <v>10</v>
      </c>
      <c r="C635" s="238"/>
      <c r="D635" s="15"/>
      <c r="E635" s="23"/>
      <c r="F635" s="17"/>
    </row>
    <row r="636" spans="1:6" s="13" customFormat="1" ht="17.25" hidden="1" customHeight="1">
      <c r="A636" s="125"/>
      <c r="B636" s="22" t="s">
        <v>11</v>
      </c>
      <c r="C636" s="238"/>
      <c r="D636" s="16" t="s">
        <v>16</v>
      </c>
      <c r="E636" s="16" t="s">
        <v>16</v>
      </c>
      <c r="F636" s="16" t="s">
        <v>16</v>
      </c>
    </row>
    <row r="637" spans="1:6" s="13" customFormat="1" ht="17.25" hidden="1" customHeight="1">
      <c r="A637" s="125"/>
      <c r="B637" s="22" t="s">
        <v>12</v>
      </c>
      <c r="C637" s="238"/>
      <c r="D637" s="16" t="s">
        <v>16</v>
      </c>
      <c r="E637" s="16" t="s">
        <v>16</v>
      </c>
      <c r="F637" s="16" t="s">
        <v>16</v>
      </c>
    </row>
    <row r="638" spans="1:6" s="13" customFormat="1" ht="34.5">
      <c r="A638" s="125"/>
      <c r="B638" s="25" t="s">
        <v>13</v>
      </c>
      <c r="C638" s="238"/>
      <c r="D638" s="19">
        <v>44992.4</v>
      </c>
      <c r="E638" s="19">
        <v>44992.4</v>
      </c>
      <c r="F638" s="20">
        <f>IF(D638=0,0,E638/D638)</f>
        <v>1</v>
      </c>
    </row>
    <row r="639" spans="1:6" s="13" customFormat="1" ht="132" customHeight="1">
      <c r="A639" s="125"/>
      <c r="B639" s="10" t="s">
        <v>114</v>
      </c>
      <c r="C639" s="238" t="s">
        <v>113</v>
      </c>
      <c r="D639" s="11">
        <f>SUM(D641:D643)</f>
        <v>9642.7000000000007</v>
      </c>
      <c r="E639" s="11">
        <f>SUM(E641:E643)</f>
        <v>9642.7000000000007</v>
      </c>
      <c r="F639" s="27">
        <f>IF(D639=0,0,E639/D639)</f>
        <v>1</v>
      </c>
    </row>
    <row r="640" spans="1:6" s="13" customFormat="1" ht="17.25">
      <c r="A640" s="125"/>
      <c r="B640" s="22" t="s">
        <v>10</v>
      </c>
      <c r="C640" s="238"/>
      <c r="D640" s="15"/>
      <c r="E640" s="23"/>
      <c r="F640" s="17"/>
    </row>
    <row r="641" spans="1:7" s="13" customFormat="1" ht="17.25" hidden="1" customHeight="1">
      <c r="A641" s="125"/>
      <c r="B641" s="22" t="s">
        <v>11</v>
      </c>
      <c r="C641" s="238"/>
      <c r="D641" s="16" t="s">
        <v>16</v>
      </c>
      <c r="E641" s="16" t="s">
        <v>16</v>
      </c>
      <c r="F641" s="16" t="s">
        <v>16</v>
      </c>
    </row>
    <row r="642" spans="1:7" s="13" customFormat="1" ht="17.25" hidden="1" customHeight="1">
      <c r="A642" s="125"/>
      <c r="B642" s="22" t="s">
        <v>12</v>
      </c>
      <c r="C642" s="238"/>
      <c r="D642" s="16" t="s">
        <v>16</v>
      </c>
      <c r="E642" s="16" t="s">
        <v>16</v>
      </c>
      <c r="F642" s="16" t="s">
        <v>16</v>
      </c>
    </row>
    <row r="643" spans="1:7" s="13" customFormat="1" ht="34.5">
      <c r="A643" s="125"/>
      <c r="B643" s="25" t="s">
        <v>13</v>
      </c>
      <c r="C643" s="238"/>
      <c r="D643" s="19">
        <v>9642.7000000000007</v>
      </c>
      <c r="E643" s="19">
        <v>9642.7000000000007</v>
      </c>
      <c r="F643" s="20">
        <f>IF(D643=0,0,E643/D643)</f>
        <v>1</v>
      </c>
    </row>
    <row r="644" spans="1:7" s="13" customFormat="1" ht="66" customHeight="1">
      <c r="A644" s="125"/>
      <c r="B644" s="10" t="s">
        <v>115</v>
      </c>
      <c r="C644" s="238" t="s">
        <v>113</v>
      </c>
      <c r="D644" s="11">
        <f>SUM(D646:D648)</f>
        <v>4421.3</v>
      </c>
      <c r="E644" s="11">
        <f>SUM(E646:E648)</f>
        <v>4214.1000000000004</v>
      </c>
      <c r="F644" s="27">
        <f>IF(D644=0,0,E644/D644)</f>
        <v>0.95313595548820484</v>
      </c>
    </row>
    <row r="645" spans="1:7" s="13" customFormat="1" ht="17.25">
      <c r="A645" s="125"/>
      <c r="B645" s="22" t="s">
        <v>10</v>
      </c>
      <c r="C645" s="238"/>
      <c r="D645" s="15"/>
      <c r="E645" s="23"/>
      <c r="F645" s="17"/>
    </row>
    <row r="646" spans="1:7" s="13" customFormat="1" ht="20.25" customHeight="1">
      <c r="A646" s="125"/>
      <c r="B646" s="22" t="s">
        <v>11</v>
      </c>
      <c r="C646" s="238"/>
      <c r="D646" s="16">
        <v>30.7</v>
      </c>
      <c r="E646" s="16">
        <v>30.7</v>
      </c>
      <c r="F646" s="17">
        <f>IF(D646=0,0,E646/D646)</f>
        <v>1</v>
      </c>
    </row>
    <row r="647" spans="1:7" s="13" customFormat="1" ht="21" customHeight="1">
      <c r="A647" s="125"/>
      <c r="B647" s="22" t="s">
        <v>12</v>
      </c>
      <c r="C647" s="238"/>
      <c r="D647" s="16">
        <v>3.8</v>
      </c>
      <c r="E647" s="24">
        <v>3.8</v>
      </c>
      <c r="F647" s="17">
        <f>IF(D647=0,0,E647/D647)</f>
        <v>1</v>
      </c>
    </row>
    <row r="648" spans="1:7" s="13" customFormat="1" ht="34.5">
      <c r="A648" s="125"/>
      <c r="B648" s="25" t="s">
        <v>13</v>
      </c>
      <c r="C648" s="238"/>
      <c r="D648" s="19">
        <v>4386.8</v>
      </c>
      <c r="E648" s="19">
        <v>4179.6000000000004</v>
      </c>
      <c r="F648" s="20">
        <f>IF(D648=0,0,E648/D648)</f>
        <v>0.95276739308835601</v>
      </c>
    </row>
    <row r="649" spans="1:7" s="13" customFormat="1" ht="99" customHeight="1">
      <c r="A649" s="125"/>
      <c r="B649" s="10" t="s">
        <v>116</v>
      </c>
      <c r="C649" s="238" t="s">
        <v>113</v>
      </c>
      <c r="D649" s="11">
        <f>SUM(D651:D653)</f>
        <v>10000</v>
      </c>
      <c r="E649" s="11">
        <f>SUM(E651:E653)</f>
        <v>3849.9</v>
      </c>
      <c r="F649" s="27">
        <f>IF(D649=0,0,E649/D649)</f>
        <v>0.38499</v>
      </c>
    </row>
    <row r="650" spans="1:7" s="13" customFormat="1" ht="17.25">
      <c r="A650" s="125"/>
      <c r="B650" s="22" t="s">
        <v>10</v>
      </c>
      <c r="C650" s="238"/>
      <c r="D650" s="15"/>
      <c r="E650" s="23"/>
      <c r="F650" s="17"/>
    </row>
    <row r="651" spans="1:7" s="13" customFormat="1" ht="17.25" hidden="1" customHeight="1">
      <c r="A651" s="125"/>
      <c r="B651" s="22" t="s">
        <v>11</v>
      </c>
      <c r="C651" s="238"/>
      <c r="D651" s="16" t="s">
        <v>16</v>
      </c>
      <c r="E651" s="16" t="s">
        <v>16</v>
      </c>
      <c r="F651" s="16" t="s">
        <v>16</v>
      </c>
    </row>
    <row r="652" spans="1:7" s="13" customFormat="1" ht="17.25" hidden="1" customHeight="1">
      <c r="A652" s="125"/>
      <c r="B652" s="22" t="s">
        <v>12</v>
      </c>
      <c r="C652" s="238"/>
      <c r="D652" s="16" t="s">
        <v>16</v>
      </c>
      <c r="E652" s="16" t="s">
        <v>16</v>
      </c>
      <c r="F652" s="16" t="s">
        <v>16</v>
      </c>
    </row>
    <row r="653" spans="1:7" s="13" customFormat="1" ht="34.5">
      <c r="A653" s="125"/>
      <c r="B653" s="25" t="s">
        <v>13</v>
      </c>
      <c r="C653" s="238"/>
      <c r="D653" s="19">
        <v>10000</v>
      </c>
      <c r="E653" s="19">
        <v>3849.9</v>
      </c>
      <c r="F653" s="17">
        <f>IF(D653=0,0,E653/D653)</f>
        <v>0.38499</v>
      </c>
      <c r="G653" s="190">
        <v>3850</v>
      </c>
    </row>
    <row r="654" spans="1:7" s="13" customFormat="1" ht="115.5" customHeight="1">
      <c r="A654" s="125"/>
      <c r="B654" s="10" t="s">
        <v>293</v>
      </c>
      <c r="C654" s="238" t="s">
        <v>113</v>
      </c>
      <c r="D654" s="16">
        <f>D657+D658</f>
        <v>12200</v>
      </c>
      <c r="E654" s="24">
        <f>E657+E658</f>
        <v>11386.6</v>
      </c>
      <c r="F654" s="27">
        <f>IF(D654=0,0,E654/D654)</f>
        <v>0.933327868852459</v>
      </c>
    </row>
    <row r="655" spans="1:7" s="13" customFormat="1" ht="17.25">
      <c r="A655" s="125"/>
      <c r="B655" s="22" t="s">
        <v>10</v>
      </c>
      <c r="C655" s="238"/>
      <c r="D655" s="16"/>
      <c r="E655" s="24"/>
      <c r="F655" s="17"/>
    </row>
    <row r="656" spans="1:7" s="13" customFormat="1" ht="17.25" hidden="1" customHeight="1">
      <c r="A656" s="125"/>
      <c r="B656" s="22" t="s">
        <v>11</v>
      </c>
      <c r="C656" s="238"/>
      <c r="D656" s="16"/>
      <c r="E656" s="24"/>
      <c r="F656" s="17"/>
    </row>
    <row r="657" spans="1:6" s="13" customFormat="1" ht="17.25">
      <c r="A657" s="125"/>
      <c r="B657" s="22" t="s">
        <v>12</v>
      </c>
      <c r="C657" s="238"/>
      <c r="D657" s="16">
        <v>10000</v>
      </c>
      <c r="E657" s="24">
        <v>9999</v>
      </c>
      <c r="F657" s="12">
        <f>IF(D657=0,0,E657/D657)</f>
        <v>0.99990000000000001</v>
      </c>
    </row>
    <row r="658" spans="1:6" s="13" customFormat="1" ht="33.75" customHeight="1">
      <c r="A658" s="125"/>
      <c r="B658" s="25" t="s">
        <v>13</v>
      </c>
      <c r="C658" s="238"/>
      <c r="D658" s="16">
        <v>2200</v>
      </c>
      <c r="E658" s="24">
        <v>1387.6</v>
      </c>
      <c r="F658" s="70">
        <f>IF(D658=0,0,E658/D658)</f>
        <v>0.63072727272727269</v>
      </c>
    </row>
    <row r="659" spans="1:6" s="13" customFormat="1" ht="24.75" customHeight="1">
      <c r="A659" s="124"/>
      <c r="B659" s="10" t="s">
        <v>29</v>
      </c>
      <c r="C659" s="246"/>
      <c r="D659" s="29">
        <f>SUM(D649,D644,D639,D634,D654)</f>
        <v>81256.399999999994</v>
      </c>
      <c r="E659" s="29">
        <f>SUM(E649,E644,E639,E634,E654)</f>
        <v>74085.700000000012</v>
      </c>
      <c r="F659" s="33">
        <f>IF(D659=0,0,E659/D659)</f>
        <v>0.91175218198197328</v>
      </c>
    </row>
    <row r="660" spans="1:6" s="13" customFormat="1" ht="20.25" customHeight="1">
      <c r="A660" s="124"/>
      <c r="B660" s="22" t="s">
        <v>10</v>
      </c>
      <c r="C660" s="246"/>
      <c r="D660" s="32"/>
      <c r="E660" s="32"/>
      <c r="F660" s="33"/>
    </row>
    <row r="661" spans="1:6" s="13" customFormat="1" ht="22.5" customHeight="1">
      <c r="A661" s="124"/>
      <c r="B661" s="22" t="s">
        <v>11</v>
      </c>
      <c r="C661" s="246"/>
      <c r="D661" s="34">
        <f>D646</f>
        <v>30.7</v>
      </c>
      <c r="E661" s="34">
        <f>E646</f>
        <v>30.7</v>
      </c>
      <c r="F661" s="33">
        <f>IF(D661=0,0,E661/D661)</f>
        <v>1</v>
      </c>
    </row>
    <row r="662" spans="1:6" s="13" customFormat="1" ht="21" customHeight="1">
      <c r="A662" s="124"/>
      <c r="B662" s="22" t="s">
        <v>12</v>
      </c>
      <c r="C662" s="246"/>
      <c r="D662" s="34">
        <f>D647+D657</f>
        <v>10003.799999999999</v>
      </c>
      <c r="E662" s="34">
        <f>E647+E657</f>
        <v>10002.799999999999</v>
      </c>
      <c r="F662" s="33">
        <f>IF(D662=0,0,E662/D662)</f>
        <v>0.99990003798556548</v>
      </c>
    </row>
    <row r="663" spans="1:6" s="13" customFormat="1" ht="34.5">
      <c r="A663" s="124"/>
      <c r="B663" s="25" t="s">
        <v>13</v>
      </c>
      <c r="C663" s="246"/>
      <c r="D663" s="37">
        <f>SUM(D653,D648,D643,D638,D658)</f>
        <v>71221.899999999994</v>
      </c>
      <c r="E663" s="37">
        <f>SUM(E653,E648,E643,E638,E658)</f>
        <v>64052.200000000004</v>
      </c>
      <c r="F663" s="33">
        <f>IF(D663=0,0,E663/D663)</f>
        <v>0.89933292989937097</v>
      </c>
    </row>
    <row r="664" spans="1:6" s="13" customFormat="1" ht="51.75" customHeight="1">
      <c r="A664" s="123">
        <v>16</v>
      </c>
      <c r="B664" s="234" t="s">
        <v>195</v>
      </c>
      <c r="C664" s="234"/>
      <c r="D664" s="234"/>
      <c r="E664" s="234"/>
      <c r="F664" s="234"/>
    </row>
    <row r="665" spans="1:6" s="13" customFormat="1" ht="132" customHeight="1">
      <c r="A665" s="124"/>
      <c r="B665" s="39" t="s">
        <v>196</v>
      </c>
      <c r="C665" s="235" t="s">
        <v>197</v>
      </c>
      <c r="D665" s="11">
        <f>SUM(D666:D669)</f>
        <v>283.3</v>
      </c>
      <c r="E665" s="11">
        <f>SUM(E666:E669)</f>
        <v>279.10000000000002</v>
      </c>
      <c r="F665" s="12">
        <f>IF(D665=0,0,E665/D665)</f>
        <v>0.98517472643840454</v>
      </c>
    </row>
    <row r="666" spans="1:6" s="13" customFormat="1" ht="17.25">
      <c r="A666" s="124"/>
      <c r="B666" s="14" t="s">
        <v>10</v>
      </c>
      <c r="C666" s="235"/>
      <c r="D666" s="15"/>
      <c r="E666" s="23"/>
      <c r="F666" s="12"/>
    </row>
    <row r="667" spans="1:6" s="13" customFormat="1" ht="17.25" hidden="1" customHeight="1">
      <c r="A667" s="124"/>
      <c r="B667" s="14" t="s">
        <v>11</v>
      </c>
      <c r="C667" s="235"/>
      <c r="D667" s="16" t="s">
        <v>16</v>
      </c>
      <c r="E667" s="16" t="s">
        <v>16</v>
      </c>
      <c r="F667" s="17" t="s">
        <v>16</v>
      </c>
    </row>
    <row r="668" spans="1:6" s="13" customFormat="1" ht="17.25" hidden="1" customHeight="1">
      <c r="A668" s="124"/>
      <c r="B668" s="14" t="s">
        <v>12</v>
      </c>
      <c r="C668" s="235"/>
      <c r="D668" s="16" t="s">
        <v>16</v>
      </c>
      <c r="E668" s="16" t="s">
        <v>16</v>
      </c>
      <c r="F668" s="17" t="s">
        <v>16</v>
      </c>
    </row>
    <row r="669" spans="1:6" s="13" customFormat="1" ht="34.5">
      <c r="A669" s="124"/>
      <c r="B669" s="18" t="s">
        <v>13</v>
      </c>
      <c r="C669" s="235"/>
      <c r="D669" s="19">
        <v>283.3</v>
      </c>
      <c r="E669" s="26">
        <v>279.10000000000002</v>
      </c>
      <c r="F669" s="70">
        <f>IF(D669=0,0,E669/D669)</f>
        <v>0.98517472643840454</v>
      </c>
    </row>
    <row r="670" spans="1:6" s="13" customFormat="1" ht="82.5" customHeight="1">
      <c r="A670" s="124"/>
      <c r="B670" s="39" t="s">
        <v>198</v>
      </c>
      <c r="C670" s="238" t="s">
        <v>197</v>
      </c>
      <c r="D670" s="11">
        <f>SUM(D671:D674)</f>
        <v>978.6</v>
      </c>
      <c r="E670" s="11">
        <f>SUM(E671:E674)</f>
        <v>978.6</v>
      </c>
      <c r="F670" s="12">
        <f>IF(D670=0,0,E670/D670)</f>
        <v>1</v>
      </c>
    </row>
    <row r="671" spans="1:6" s="13" customFormat="1" ht="17.25">
      <c r="A671" s="124"/>
      <c r="B671" s="14" t="s">
        <v>10</v>
      </c>
      <c r="C671" s="238"/>
      <c r="D671" s="15"/>
      <c r="E671" s="23"/>
      <c r="F671" s="12"/>
    </row>
    <row r="672" spans="1:6" s="13" customFormat="1" ht="17.25" hidden="1" customHeight="1">
      <c r="A672" s="124"/>
      <c r="B672" s="14" t="s">
        <v>11</v>
      </c>
      <c r="C672" s="238"/>
      <c r="D672" s="16" t="s">
        <v>16</v>
      </c>
      <c r="E672" s="16" t="s">
        <v>16</v>
      </c>
      <c r="F672" s="17" t="s">
        <v>16</v>
      </c>
    </row>
    <row r="673" spans="1:6" s="13" customFormat="1" ht="17.25" hidden="1" customHeight="1">
      <c r="A673" s="124"/>
      <c r="B673" s="14" t="s">
        <v>12</v>
      </c>
      <c r="C673" s="238"/>
      <c r="D673" s="16" t="s">
        <v>16</v>
      </c>
      <c r="E673" s="16" t="s">
        <v>16</v>
      </c>
      <c r="F673" s="17" t="s">
        <v>16</v>
      </c>
    </row>
    <row r="674" spans="1:6" s="13" customFormat="1" ht="34.5">
      <c r="A674" s="124"/>
      <c r="B674" s="18" t="s">
        <v>13</v>
      </c>
      <c r="C674" s="238"/>
      <c r="D674" s="19">
        <v>978.6</v>
      </c>
      <c r="E674" s="19">
        <v>978.6</v>
      </c>
      <c r="F674" s="70">
        <f>IF(D674=0,0,E674/D674)</f>
        <v>1</v>
      </c>
    </row>
    <row r="675" spans="1:6" s="13" customFormat="1" ht="134.25" customHeight="1">
      <c r="A675" s="124"/>
      <c r="B675" s="39" t="s">
        <v>199</v>
      </c>
      <c r="C675" s="235" t="s">
        <v>200</v>
      </c>
      <c r="D675" s="11">
        <f>SUM(D676:D679)</f>
        <v>8043.8</v>
      </c>
      <c r="E675" s="11">
        <f>SUM(E676:E679)</f>
        <v>6543</v>
      </c>
      <c r="F675" s="12">
        <f>IF(D675=0,0,E675/D675)</f>
        <v>0.81342151719336631</v>
      </c>
    </row>
    <row r="676" spans="1:6" s="13" customFormat="1" ht="17.25">
      <c r="A676" s="124"/>
      <c r="B676" s="14" t="s">
        <v>10</v>
      </c>
      <c r="C676" s="235"/>
      <c r="D676" s="15"/>
      <c r="E676" s="15"/>
      <c r="F676" s="71"/>
    </row>
    <row r="677" spans="1:6" s="13" customFormat="1" ht="17.25" hidden="1" customHeight="1">
      <c r="A677" s="124"/>
      <c r="B677" s="14" t="s">
        <v>11</v>
      </c>
      <c r="C677" s="235"/>
      <c r="D677" s="16" t="s">
        <v>16</v>
      </c>
      <c r="E677" s="16" t="s">
        <v>16</v>
      </c>
      <c r="F677" s="17" t="s">
        <v>16</v>
      </c>
    </row>
    <row r="678" spans="1:6" s="13" customFormat="1" ht="17.25" hidden="1" customHeight="1">
      <c r="A678" s="124"/>
      <c r="B678" s="14" t="s">
        <v>12</v>
      </c>
      <c r="C678" s="235"/>
      <c r="D678" s="16" t="s">
        <v>16</v>
      </c>
      <c r="E678" s="16" t="s">
        <v>16</v>
      </c>
      <c r="F678" s="17" t="s">
        <v>16</v>
      </c>
    </row>
    <row r="679" spans="1:6" s="13" customFormat="1" ht="34.5">
      <c r="A679" s="124"/>
      <c r="B679" s="18" t="s">
        <v>13</v>
      </c>
      <c r="C679" s="235"/>
      <c r="D679" s="19">
        <v>8043.8</v>
      </c>
      <c r="E679" s="26">
        <v>6543</v>
      </c>
      <c r="F679" s="70">
        <f>IF(D679=0,0,E679/D679)</f>
        <v>0.81342151719336631</v>
      </c>
    </row>
    <row r="680" spans="1:6" s="13" customFormat="1" ht="148.5" customHeight="1">
      <c r="A680" s="124"/>
      <c r="B680" s="39" t="s">
        <v>201</v>
      </c>
      <c r="C680" s="235" t="s">
        <v>197</v>
      </c>
      <c r="D680" s="11">
        <f>SUM(D681:D684)</f>
        <v>117647.1</v>
      </c>
      <c r="E680" s="11">
        <f>SUM(E681:E684)</f>
        <v>117572.6</v>
      </c>
      <c r="F680" s="12">
        <f>IF(D680=0,0,E680/D680)</f>
        <v>0.99936675022163746</v>
      </c>
    </row>
    <row r="681" spans="1:6" s="13" customFormat="1" ht="17.25">
      <c r="A681" s="124"/>
      <c r="B681" s="14" t="s">
        <v>10</v>
      </c>
      <c r="C681" s="235"/>
      <c r="D681" s="15"/>
      <c r="E681" s="15"/>
      <c r="F681" s="71"/>
    </row>
    <row r="682" spans="1:6" s="13" customFormat="1" ht="17.25" hidden="1" customHeight="1">
      <c r="A682" s="124"/>
      <c r="B682" s="14" t="s">
        <v>11</v>
      </c>
      <c r="C682" s="235"/>
      <c r="D682" s="16" t="s">
        <v>16</v>
      </c>
      <c r="E682" s="16" t="s">
        <v>16</v>
      </c>
      <c r="F682" s="17" t="s">
        <v>16</v>
      </c>
    </row>
    <row r="683" spans="1:6" s="13" customFormat="1" ht="17.25" hidden="1" customHeight="1">
      <c r="A683" s="124"/>
      <c r="B683" s="14" t="s">
        <v>12</v>
      </c>
      <c r="C683" s="235"/>
      <c r="D683" s="16" t="s">
        <v>16</v>
      </c>
      <c r="E683" s="16" t="s">
        <v>16</v>
      </c>
      <c r="F683" s="17" t="s">
        <v>16</v>
      </c>
    </row>
    <row r="684" spans="1:6" s="13" customFormat="1" ht="34.5">
      <c r="A684" s="124"/>
      <c r="B684" s="18" t="s">
        <v>13</v>
      </c>
      <c r="C684" s="235"/>
      <c r="D684" s="19">
        <v>117647.1</v>
      </c>
      <c r="E684" s="26">
        <v>117572.6</v>
      </c>
      <c r="F684" s="70">
        <f>IF(D684=0,0,E684/D684)</f>
        <v>0.99936675022163746</v>
      </c>
    </row>
    <row r="685" spans="1:6" s="13" customFormat="1" ht="82.5" customHeight="1">
      <c r="A685" s="124"/>
      <c r="B685" s="39" t="s">
        <v>202</v>
      </c>
      <c r="C685" s="235" t="s">
        <v>197</v>
      </c>
      <c r="D685" s="11">
        <f>SUM(D686:D689)</f>
        <v>125.9</v>
      </c>
      <c r="E685" s="11">
        <f>SUM(E686:E689)</f>
        <v>125.9</v>
      </c>
      <c r="F685" s="12">
        <f>IF(D685=0,0,E685/D685)</f>
        <v>1</v>
      </c>
    </row>
    <row r="686" spans="1:6" s="13" customFormat="1" ht="17.25">
      <c r="A686" s="124"/>
      <c r="B686" s="14" t="s">
        <v>10</v>
      </c>
      <c r="C686" s="235"/>
      <c r="D686" s="15"/>
      <c r="E686" s="15"/>
      <c r="F686" s="71"/>
    </row>
    <row r="687" spans="1:6" s="13" customFormat="1" ht="17.25" hidden="1" customHeight="1">
      <c r="A687" s="124"/>
      <c r="B687" s="14" t="s">
        <v>11</v>
      </c>
      <c r="C687" s="235"/>
      <c r="D687" s="16" t="s">
        <v>16</v>
      </c>
      <c r="E687" s="16" t="s">
        <v>16</v>
      </c>
      <c r="F687" s="17" t="s">
        <v>16</v>
      </c>
    </row>
    <row r="688" spans="1:6" s="13" customFormat="1" ht="17.25" hidden="1" customHeight="1">
      <c r="A688" s="124"/>
      <c r="B688" s="14" t="s">
        <v>12</v>
      </c>
      <c r="C688" s="235"/>
      <c r="D688" s="16" t="s">
        <v>16</v>
      </c>
      <c r="E688" s="16" t="s">
        <v>16</v>
      </c>
      <c r="F688" s="17" t="s">
        <v>16</v>
      </c>
    </row>
    <row r="689" spans="1:7" s="13" customFormat="1" ht="34.5">
      <c r="A689" s="124"/>
      <c r="B689" s="18" t="s">
        <v>13</v>
      </c>
      <c r="C689" s="235"/>
      <c r="D689" s="19">
        <v>125.9</v>
      </c>
      <c r="E689" s="26">
        <v>125.9</v>
      </c>
      <c r="F689" s="70">
        <f>IF(D689=0,0,E689/D689)</f>
        <v>1</v>
      </c>
    </row>
    <row r="690" spans="1:7" s="13" customFormat="1" ht="99" customHeight="1">
      <c r="A690" s="124"/>
      <c r="B690" s="10" t="s">
        <v>203</v>
      </c>
      <c r="C690" s="235" t="s">
        <v>197</v>
      </c>
      <c r="D690" s="11">
        <f>SUM(D691:D694)</f>
        <v>40160.800000000003</v>
      </c>
      <c r="E690" s="11">
        <f>SUM(E691:E694)</f>
        <v>40160.699999999997</v>
      </c>
      <c r="F690" s="12">
        <f>IF(D690=0,0,E690/D690)</f>
        <v>0.99999751000976067</v>
      </c>
    </row>
    <row r="691" spans="1:7" s="13" customFormat="1" ht="17.25">
      <c r="A691" s="124"/>
      <c r="B691" s="22" t="s">
        <v>10</v>
      </c>
      <c r="C691" s="235"/>
      <c r="D691" s="15"/>
      <c r="E691" s="15"/>
      <c r="F691" s="71"/>
    </row>
    <row r="692" spans="1:7" s="13" customFormat="1" ht="17.25" hidden="1" customHeight="1">
      <c r="A692" s="124"/>
      <c r="B692" s="22" t="s">
        <v>11</v>
      </c>
      <c r="C692" s="235"/>
      <c r="D692" s="16" t="s">
        <v>16</v>
      </c>
      <c r="E692" s="16" t="s">
        <v>16</v>
      </c>
      <c r="F692" s="17" t="s">
        <v>16</v>
      </c>
    </row>
    <row r="693" spans="1:7" s="13" customFormat="1" ht="17.25" hidden="1" customHeight="1">
      <c r="A693" s="124"/>
      <c r="B693" s="22" t="s">
        <v>12</v>
      </c>
      <c r="C693" s="235"/>
      <c r="D693" s="16" t="s">
        <v>16</v>
      </c>
      <c r="E693" s="16" t="s">
        <v>16</v>
      </c>
      <c r="F693" s="17" t="s">
        <v>16</v>
      </c>
    </row>
    <row r="694" spans="1:7" s="13" customFormat="1" ht="34.5">
      <c r="A694" s="124"/>
      <c r="B694" s="25" t="s">
        <v>13</v>
      </c>
      <c r="C694" s="235"/>
      <c r="D694" s="19">
        <v>40160.800000000003</v>
      </c>
      <c r="E694" s="19">
        <v>40160.699999999997</v>
      </c>
      <c r="F694" s="70">
        <f>IF(D694=0,0,E694/D694)</f>
        <v>0.99999751000976067</v>
      </c>
    </row>
    <row r="695" spans="1:7" s="13" customFormat="1" ht="132" customHeight="1">
      <c r="A695" s="124"/>
      <c r="B695" s="39" t="s">
        <v>260</v>
      </c>
      <c r="C695" s="235" t="s">
        <v>316</v>
      </c>
      <c r="D695" s="11">
        <f>SUM(D696:D699)</f>
        <v>1125.7</v>
      </c>
      <c r="E695" s="11">
        <f>SUM(E696:E699)</f>
        <v>925.6</v>
      </c>
      <c r="F695" s="12">
        <f>IF(D695=0,0,E695/D695)</f>
        <v>0.82224393710580079</v>
      </c>
    </row>
    <row r="696" spans="1:7" s="13" customFormat="1" ht="17.25">
      <c r="A696" s="124"/>
      <c r="B696" s="14" t="s">
        <v>10</v>
      </c>
      <c r="C696" s="235"/>
      <c r="D696" s="15"/>
      <c r="E696" s="72"/>
      <c r="F696" s="71"/>
    </row>
    <row r="697" spans="1:7" s="13" customFormat="1" ht="17.25" hidden="1" customHeight="1">
      <c r="A697" s="124"/>
      <c r="B697" s="14" t="s">
        <v>11</v>
      </c>
      <c r="C697" s="235"/>
      <c r="D697" s="16" t="s">
        <v>16</v>
      </c>
      <c r="E697" s="16" t="s">
        <v>16</v>
      </c>
      <c r="F697" s="17" t="s">
        <v>16</v>
      </c>
    </row>
    <row r="698" spans="1:7" s="13" customFormat="1" ht="17.25" hidden="1" customHeight="1">
      <c r="A698" s="124"/>
      <c r="B698" s="14" t="s">
        <v>12</v>
      </c>
      <c r="C698" s="235"/>
      <c r="D698" s="16" t="s">
        <v>16</v>
      </c>
      <c r="E698" s="16" t="s">
        <v>16</v>
      </c>
      <c r="F698" s="17" t="s">
        <v>16</v>
      </c>
    </row>
    <row r="699" spans="1:7" s="13" customFormat="1" ht="34.5">
      <c r="A699" s="124"/>
      <c r="B699" s="18" t="s">
        <v>13</v>
      </c>
      <c r="C699" s="235"/>
      <c r="D699" s="19">
        <v>1125.7</v>
      </c>
      <c r="E699" s="26">
        <v>925.6</v>
      </c>
      <c r="F699" s="70">
        <f>IF(D699=0,0,E699/D699)</f>
        <v>0.82224393710580079</v>
      </c>
    </row>
    <row r="700" spans="1:7" s="13" customFormat="1" ht="16.5">
      <c r="A700" s="124"/>
      <c r="B700" s="10" t="s">
        <v>29</v>
      </c>
      <c r="C700" s="246"/>
      <c r="D700" s="29">
        <f>SUM(D665,D670,D675,D680,D685,D690,D695)</f>
        <v>168365.2</v>
      </c>
      <c r="E700" s="29">
        <f>SUM(E702:E704)</f>
        <v>166585.5</v>
      </c>
      <c r="F700" s="33">
        <f>IF(D700=0,0,E700/D700)</f>
        <v>0.98942952581649879</v>
      </c>
    </row>
    <row r="701" spans="1:7" s="13" customFormat="1" ht="17.25">
      <c r="A701" s="124"/>
      <c r="B701" s="22" t="s">
        <v>10</v>
      </c>
      <c r="C701" s="246"/>
      <c r="D701" s="32"/>
      <c r="E701" s="32"/>
      <c r="F701" s="73"/>
    </row>
    <row r="702" spans="1:7" s="13" customFormat="1" ht="17.25" hidden="1" customHeight="1">
      <c r="A702" s="124"/>
      <c r="B702" s="22" t="s">
        <v>11</v>
      </c>
      <c r="C702" s="246"/>
      <c r="D702" s="34" t="s">
        <v>16</v>
      </c>
      <c r="E702" s="34" t="s">
        <v>16</v>
      </c>
      <c r="F702" s="35" t="s">
        <v>16</v>
      </c>
    </row>
    <row r="703" spans="1:7" s="13" customFormat="1" ht="17.25" hidden="1" customHeight="1">
      <c r="A703" s="124"/>
      <c r="B703" s="22" t="s">
        <v>12</v>
      </c>
      <c r="C703" s="246"/>
      <c r="D703" s="34" t="s">
        <v>16</v>
      </c>
      <c r="E703" s="34" t="s">
        <v>16</v>
      </c>
      <c r="F703" s="35" t="s">
        <v>16</v>
      </c>
    </row>
    <row r="704" spans="1:7" s="13" customFormat="1" ht="34.5">
      <c r="A704" s="124"/>
      <c r="B704" s="25" t="s">
        <v>13</v>
      </c>
      <c r="C704" s="246"/>
      <c r="D704" s="37">
        <f>SUM(D669,D674,D679,D684,D689,D694,D699)</f>
        <v>168365.2</v>
      </c>
      <c r="E704" s="76">
        <f>E669+E674+E679+E684+E689+E694+E699</f>
        <v>166585.5</v>
      </c>
      <c r="F704" s="38">
        <f>IF(D704=0,0,E704/D704)</f>
        <v>0.98942952581649879</v>
      </c>
      <c r="G704" s="190">
        <v>166585.5</v>
      </c>
    </row>
    <row r="705" spans="1:6" s="13" customFormat="1" ht="53.25" customHeight="1">
      <c r="A705" s="123">
        <v>17</v>
      </c>
      <c r="B705" s="234" t="s">
        <v>205</v>
      </c>
      <c r="C705" s="234"/>
      <c r="D705" s="234"/>
      <c r="E705" s="234"/>
      <c r="F705" s="234"/>
    </row>
    <row r="706" spans="1:6" s="13" customFormat="1" ht="99" customHeight="1">
      <c r="A706" s="124"/>
      <c r="B706" s="39" t="s">
        <v>206</v>
      </c>
      <c r="C706" s="235" t="s">
        <v>47</v>
      </c>
      <c r="D706" s="11">
        <f>SUM(D707:D710)</f>
        <v>717004.6</v>
      </c>
      <c r="E706" s="11">
        <f>SUM(E707:E710)</f>
        <v>704637.10000000009</v>
      </c>
      <c r="F706" s="12">
        <f>IF(D706=0,0,E706/D706)</f>
        <v>0.98275115668713997</v>
      </c>
    </row>
    <row r="707" spans="1:6" s="13" customFormat="1" ht="17.25">
      <c r="A707" s="124"/>
      <c r="B707" s="14" t="s">
        <v>10</v>
      </c>
      <c r="C707" s="235"/>
      <c r="D707" s="15"/>
      <c r="E707" s="23"/>
      <c r="F707" s="17"/>
    </row>
    <row r="708" spans="1:6" s="13" customFormat="1" ht="17.25">
      <c r="A708" s="124"/>
      <c r="B708" s="14" t="s">
        <v>11</v>
      </c>
      <c r="C708" s="235"/>
      <c r="D708" s="16">
        <v>549916.9</v>
      </c>
      <c r="E708" s="16">
        <v>549916.9</v>
      </c>
      <c r="F708" s="17">
        <f>IF(D708=0,0,E708/D708)</f>
        <v>1</v>
      </c>
    </row>
    <row r="709" spans="1:6" s="13" customFormat="1" ht="17.25">
      <c r="A709" s="124"/>
      <c r="B709" s="14" t="s">
        <v>12</v>
      </c>
      <c r="C709" s="235"/>
      <c r="D709" s="16">
        <v>156126.5</v>
      </c>
      <c r="E709" s="16">
        <v>152702.39999999999</v>
      </c>
      <c r="F709" s="17">
        <f>IF(D709=0,0,E709/D709)</f>
        <v>0.97806842528334392</v>
      </c>
    </row>
    <row r="710" spans="1:6" s="13" customFormat="1" ht="34.5">
      <c r="A710" s="124"/>
      <c r="B710" s="18" t="s">
        <v>13</v>
      </c>
      <c r="C710" s="235"/>
      <c r="D710" s="19">
        <v>10961.2</v>
      </c>
      <c r="E710" s="19">
        <v>2017.8</v>
      </c>
      <c r="F710" s="20">
        <f>IF(D710=0,0,E710/D710)</f>
        <v>0.18408568404919168</v>
      </c>
    </row>
    <row r="711" spans="1:6" s="13" customFormat="1" ht="66" customHeight="1">
      <c r="A711" s="124"/>
      <c r="B711" s="39" t="s">
        <v>207</v>
      </c>
      <c r="C711" s="235" t="s">
        <v>47</v>
      </c>
      <c r="D711" s="11">
        <f>SUM(D712:D715)</f>
        <v>42182.3</v>
      </c>
      <c r="E711" s="11">
        <f>SUM(E712:E715)</f>
        <v>28924.5</v>
      </c>
      <c r="F711" s="12">
        <f>IF(D711=0,0,E711/D711)</f>
        <v>0.68570229693497031</v>
      </c>
    </row>
    <row r="712" spans="1:6" s="13" customFormat="1" ht="17.25">
      <c r="A712" s="124"/>
      <c r="B712" s="14" t="s">
        <v>10</v>
      </c>
      <c r="C712" s="235"/>
      <c r="D712" s="15"/>
      <c r="E712" s="23"/>
      <c r="F712" s="17"/>
    </row>
    <row r="713" spans="1:6" s="13" customFormat="1" ht="17.25">
      <c r="A713" s="124"/>
      <c r="B713" s="14" t="s">
        <v>11</v>
      </c>
      <c r="C713" s="235"/>
      <c r="D713" s="16" t="s">
        <v>16</v>
      </c>
      <c r="E713" s="16" t="s">
        <v>16</v>
      </c>
      <c r="F713" s="17" t="s">
        <v>16</v>
      </c>
    </row>
    <row r="714" spans="1:6" s="13" customFormat="1" ht="17.25">
      <c r="A714" s="124"/>
      <c r="B714" s="14" t="s">
        <v>12</v>
      </c>
      <c r="C714" s="235"/>
      <c r="D714" s="16" t="s">
        <v>16</v>
      </c>
      <c r="E714" s="16" t="s">
        <v>16</v>
      </c>
      <c r="F714" s="17" t="s">
        <v>16</v>
      </c>
    </row>
    <row r="715" spans="1:6" s="13" customFormat="1" ht="34.5">
      <c r="A715" s="124"/>
      <c r="B715" s="18" t="s">
        <v>13</v>
      </c>
      <c r="C715" s="235"/>
      <c r="D715" s="19">
        <v>42182.3</v>
      </c>
      <c r="E715" s="26">
        <v>28924.5</v>
      </c>
      <c r="F715" s="20">
        <f>IF(D715=0,0,E715/D715)</f>
        <v>0.68570229693497031</v>
      </c>
    </row>
    <row r="716" spans="1:6" s="13" customFormat="1" ht="115.5" customHeight="1">
      <c r="A716" s="124"/>
      <c r="B716" s="10" t="s">
        <v>208</v>
      </c>
      <c r="C716" s="235" t="s">
        <v>302</v>
      </c>
      <c r="D716" s="11">
        <f>SUM(D717:D720)</f>
        <v>53985.1</v>
      </c>
      <c r="E716" s="11">
        <f>SUM(E717:E720)</f>
        <v>53684.9</v>
      </c>
      <c r="F716" s="27">
        <f>IF(D716=0,0,E716/D716)</f>
        <v>0.9944392063736105</v>
      </c>
    </row>
    <row r="717" spans="1:6" s="13" customFormat="1" ht="17.25">
      <c r="A717" s="124"/>
      <c r="B717" s="22" t="s">
        <v>10</v>
      </c>
      <c r="C717" s="235"/>
      <c r="D717" s="15"/>
      <c r="E717" s="23"/>
      <c r="F717" s="17"/>
    </row>
    <row r="718" spans="1:6" s="13" customFormat="1" ht="17.25">
      <c r="A718" s="124"/>
      <c r="B718" s="22" t="s">
        <v>11</v>
      </c>
      <c r="C718" s="235"/>
      <c r="D718" s="16" t="s">
        <v>16</v>
      </c>
      <c r="E718" s="16" t="s">
        <v>16</v>
      </c>
      <c r="F718" s="17" t="s">
        <v>16</v>
      </c>
    </row>
    <row r="719" spans="1:6" s="13" customFormat="1" ht="17.25">
      <c r="A719" s="124"/>
      <c r="B719" s="22" t="s">
        <v>12</v>
      </c>
      <c r="C719" s="235"/>
      <c r="D719" s="16" t="s">
        <v>16</v>
      </c>
      <c r="E719" s="16" t="s">
        <v>16</v>
      </c>
      <c r="F719" s="17" t="s">
        <v>16</v>
      </c>
    </row>
    <row r="720" spans="1:6" s="13" customFormat="1" ht="34.5">
      <c r="A720" s="124"/>
      <c r="B720" s="25" t="s">
        <v>13</v>
      </c>
      <c r="C720" s="235"/>
      <c r="D720" s="77">
        <v>53985.1</v>
      </c>
      <c r="E720" s="26">
        <v>53684.9</v>
      </c>
      <c r="F720" s="20">
        <f>IF(D720=0,0,E720/D720)</f>
        <v>0.9944392063736105</v>
      </c>
    </row>
    <row r="721" spans="1:7" s="13" customFormat="1" ht="16.5">
      <c r="A721" s="124"/>
      <c r="B721" s="10" t="s">
        <v>29</v>
      </c>
      <c r="C721" s="246"/>
      <c r="D721" s="29">
        <f>SUM(D706,D711,D716)</f>
        <v>813172</v>
      </c>
      <c r="E721" s="29">
        <f>SUM(E723:E725)</f>
        <v>787246.5</v>
      </c>
      <c r="F721" s="30">
        <f>IF(D721=0,0,E721/D721)</f>
        <v>0.96811806112359988</v>
      </c>
    </row>
    <row r="722" spans="1:7" s="13" customFormat="1" ht="17.25">
      <c r="A722" s="124"/>
      <c r="B722" s="22" t="s">
        <v>10</v>
      </c>
      <c r="C722" s="246"/>
      <c r="D722" s="32"/>
      <c r="E722" s="32"/>
      <c r="F722" s="17"/>
    </row>
    <row r="723" spans="1:7" s="13" customFormat="1" ht="17.25">
      <c r="A723" s="124"/>
      <c r="B723" s="22" t="s">
        <v>11</v>
      </c>
      <c r="C723" s="246"/>
      <c r="D723" s="34">
        <f t="shared" ref="D723:E725" si="6">SUM(D708,D713,D718)</f>
        <v>549916.9</v>
      </c>
      <c r="E723" s="34">
        <f t="shared" si="6"/>
        <v>549916.9</v>
      </c>
      <c r="F723" s="35">
        <f>IF(D723=0,0,E723/D723)</f>
        <v>1</v>
      </c>
    </row>
    <row r="724" spans="1:7" s="13" customFormat="1" ht="17.25">
      <c r="A724" s="124"/>
      <c r="B724" s="22" t="s">
        <v>12</v>
      </c>
      <c r="C724" s="246"/>
      <c r="D724" s="34">
        <f t="shared" si="6"/>
        <v>156126.5</v>
      </c>
      <c r="E724" s="34">
        <f t="shared" si="6"/>
        <v>152702.39999999999</v>
      </c>
      <c r="F724" s="35">
        <f>IF(D724=0,0,E724/D724)</f>
        <v>0.97806842528334392</v>
      </c>
    </row>
    <row r="725" spans="1:7" s="13" customFormat="1" ht="34.5">
      <c r="A725" s="124"/>
      <c r="B725" s="25" t="s">
        <v>13</v>
      </c>
      <c r="C725" s="246"/>
      <c r="D725" s="37">
        <f t="shared" si="6"/>
        <v>107128.6</v>
      </c>
      <c r="E725" s="37">
        <f t="shared" si="6"/>
        <v>84627.199999999997</v>
      </c>
      <c r="F725" s="38">
        <f>IF(D725=0,0,E725/D725)</f>
        <v>0.78995898387545427</v>
      </c>
    </row>
    <row r="726" spans="1:7" s="13" customFormat="1" ht="50.25" customHeight="1">
      <c r="A726" s="166">
        <v>18</v>
      </c>
      <c r="B726" s="251" t="s">
        <v>317</v>
      </c>
      <c r="C726" s="251"/>
      <c r="D726" s="251"/>
      <c r="E726" s="251"/>
      <c r="F726" s="251"/>
    </row>
    <row r="727" spans="1:7" s="13" customFormat="1" ht="81" customHeight="1">
      <c r="A727" s="166"/>
      <c r="B727" s="167" t="s">
        <v>294</v>
      </c>
      <c r="C727" s="240" t="s">
        <v>295</v>
      </c>
      <c r="D727" s="11">
        <f>D730+D731+D729</f>
        <v>608408.60000000009</v>
      </c>
      <c r="E727" s="11">
        <f>E730+E731+E729</f>
        <v>608408.40000000014</v>
      </c>
      <c r="F727" s="27">
        <f>IF(D727=0,0,E727/D727)</f>
        <v>0.99999967127354883</v>
      </c>
      <c r="G727" s="13">
        <v>608408.5</v>
      </c>
    </row>
    <row r="728" spans="1:7" s="13" customFormat="1" ht="14.25" customHeight="1">
      <c r="A728" s="168"/>
      <c r="B728" s="169" t="s">
        <v>10</v>
      </c>
      <c r="C728" s="240"/>
      <c r="D728" s="170"/>
      <c r="E728" s="170"/>
      <c r="F728" s="17"/>
    </row>
    <row r="729" spans="1:7" s="13" customFormat="1" ht="18.75" customHeight="1">
      <c r="A729" s="168"/>
      <c r="B729" s="169" t="s">
        <v>13</v>
      </c>
      <c r="C729" s="240"/>
      <c r="D729" s="16">
        <v>33463</v>
      </c>
      <c r="E729" s="16">
        <v>33462.800000000003</v>
      </c>
      <c r="F729" s="17">
        <f>IF(D729=0,0,E729/D729)</f>
        <v>0.99999402324955933</v>
      </c>
    </row>
    <row r="730" spans="1:7" s="13" customFormat="1" ht="20.25" customHeight="1">
      <c r="A730" s="168"/>
      <c r="B730" s="169" t="s">
        <v>12</v>
      </c>
      <c r="C730" s="240"/>
      <c r="D730" s="16">
        <v>219341.7</v>
      </c>
      <c r="E730" s="16">
        <v>219341.7</v>
      </c>
      <c r="F730" s="17">
        <f>IF(D730=0,0,E730/D730)</f>
        <v>1</v>
      </c>
    </row>
    <row r="731" spans="1:7" s="13" customFormat="1" ht="35.25" customHeight="1">
      <c r="A731" s="168"/>
      <c r="B731" s="171" t="s">
        <v>296</v>
      </c>
      <c r="C731" s="240"/>
      <c r="D731" s="19">
        <v>355603.9</v>
      </c>
      <c r="E731" s="19">
        <v>355603.9</v>
      </c>
      <c r="F731" s="20">
        <f>IF(D731=0,0,E731/D731)</f>
        <v>1</v>
      </c>
    </row>
    <row r="732" spans="1:7" s="13" customFormat="1" ht="115.5" customHeight="1">
      <c r="A732" s="172"/>
      <c r="B732" s="173" t="s">
        <v>210</v>
      </c>
      <c r="C732" s="235" t="s">
        <v>297</v>
      </c>
      <c r="D732" s="11">
        <f>SUM(D736)</f>
        <v>305149.40000000002</v>
      </c>
      <c r="E732" s="11">
        <f>SUM(E736)</f>
        <v>305104</v>
      </c>
      <c r="F732" s="27">
        <f>IF(D732=0,0,E732/D732)</f>
        <v>0.99985122041858832</v>
      </c>
    </row>
    <row r="733" spans="1:7" s="13" customFormat="1" ht="17.25">
      <c r="A733" s="172"/>
      <c r="B733" s="88" t="s">
        <v>10</v>
      </c>
      <c r="C733" s="235"/>
      <c r="D733" s="15"/>
      <c r="E733" s="23"/>
      <c r="F733" s="17"/>
    </row>
    <row r="734" spans="1:7" s="13" customFormat="1" ht="17.25" hidden="1" customHeight="1">
      <c r="A734" s="172"/>
      <c r="B734" s="88" t="s">
        <v>11</v>
      </c>
      <c r="C734" s="235"/>
      <c r="D734" s="16" t="s">
        <v>16</v>
      </c>
      <c r="E734" s="16" t="s">
        <v>16</v>
      </c>
      <c r="F734" s="17" t="s">
        <v>16</v>
      </c>
    </row>
    <row r="735" spans="1:7" s="13" customFormat="1" ht="17.25" hidden="1" customHeight="1">
      <c r="A735" s="172"/>
      <c r="B735" s="88" t="s">
        <v>12</v>
      </c>
      <c r="C735" s="235"/>
      <c r="D735" s="16" t="s">
        <v>16</v>
      </c>
      <c r="E735" s="16" t="s">
        <v>16</v>
      </c>
      <c r="F735" s="17" t="s">
        <v>16</v>
      </c>
    </row>
    <row r="736" spans="1:7" s="13" customFormat="1" ht="34.5">
      <c r="A736" s="172"/>
      <c r="B736" s="174" t="s">
        <v>13</v>
      </c>
      <c r="C736" s="235"/>
      <c r="D736" s="19">
        <v>305149.40000000002</v>
      </c>
      <c r="E736" s="26">
        <v>305104</v>
      </c>
      <c r="F736" s="17">
        <f>IF(D736=0,0,E736/D736)</f>
        <v>0.99985122041858832</v>
      </c>
    </row>
    <row r="737" spans="1:6" s="13" customFormat="1" ht="82.5" hidden="1" customHeight="1">
      <c r="A737" s="172"/>
      <c r="B737" s="167" t="s">
        <v>298</v>
      </c>
      <c r="C737" s="240" t="s">
        <v>295</v>
      </c>
      <c r="D737" s="41">
        <f>D739</f>
        <v>0</v>
      </c>
      <c r="E737" s="11">
        <f>E739</f>
        <v>0</v>
      </c>
      <c r="F737" s="27">
        <f>IF(D737=0,0,E737/D737)</f>
        <v>0</v>
      </c>
    </row>
    <row r="738" spans="1:6" s="13" customFormat="1" ht="17.25" hidden="1" customHeight="1">
      <c r="A738" s="172"/>
      <c r="B738" s="169" t="s">
        <v>10</v>
      </c>
      <c r="C738" s="240"/>
      <c r="D738" s="43"/>
      <c r="E738" s="16"/>
      <c r="F738" s="17"/>
    </row>
    <row r="739" spans="1:6" s="13" customFormat="1" ht="32.25" hidden="1" customHeight="1">
      <c r="A739" s="172"/>
      <c r="B739" s="169" t="s">
        <v>13</v>
      </c>
      <c r="C739" s="240"/>
      <c r="D739" s="43">
        <v>0</v>
      </c>
      <c r="E739" s="16">
        <v>0</v>
      </c>
      <c r="F739" s="17">
        <f>IF(D739=0,0,E739/D739)</f>
        <v>0</v>
      </c>
    </row>
    <row r="740" spans="1:6" s="13" customFormat="1" ht="16.5">
      <c r="A740" s="172"/>
      <c r="B740" s="167" t="s">
        <v>29</v>
      </c>
      <c r="C740" s="246"/>
      <c r="D740" s="29">
        <f>D744+D742+D743</f>
        <v>913558.00000000012</v>
      </c>
      <c r="E740" s="29">
        <f>E744+E742+E743</f>
        <v>913512.40000000014</v>
      </c>
      <c r="F740" s="30">
        <f>IF(D740=0,0,E740/D740)</f>
        <v>0.99995008527099538</v>
      </c>
    </row>
    <row r="741" spans="1:6" s="13" customFormat="1" ht="17.25">
      <c r="A741" s="172"/>
      <c r="B741" s="169" t="s">
        <v>10</v>
      </c>
      <c r="C741" s="246"/>
      <c r="D741" s="32"/>
      <c r="E741" s="32"/>
      <c r="F741" s="17"/>
    </row>
    <row r="742" spans="1:6" s="13" customFormat="1" ht="17.25" customHeight="1">
      <c r="A742" s="172"/>
      <c r="B742" s="169" t="s">
        <v>12</v>
      </c>
      <c r="C742" s="246"/>
      <c r="D742" s="34">
        <f>D730</f>
        <v>219341.7</v>
      </c>
      <c r="E742" s="34">
        <f>E730</f>
        <v>219341.7</v>
      </c>
      <c r="F742" s="84">
        <f>IF(D742=0,0,E742/D742)</f>
        <v>1</v>
      </c>
    </row>
    <row r="743" spans="1:6" s="13" customFormat="1" ht="17.25" customHeight="1">
      <c r="A743" s="172"/>
      <c r="B743" s="169" t="s">
        <v>13</v>
      </c>
      <c r="C743" s="246"/>
      <c r="D743" s="34">
        <f>D729+D736</f>
        <v>338612.4</v>
      </c>
      <c r="E743" s="34">
        <f>E729+E736</f>
        <v>338566.8</v>
      </c>
      <c r="F743" s="84">
        <f>IF(D743=0,0,E743/D743)</f>
        <v>0.99986533275213774</v>
      </c>
    </row>
    <row r="744" spans="1:6" s="13" customFormat="1" ht="36" customHeight="1">
      <c r="A744" s="127"/>
      <c r="B744" s="171" t="s">
        <v>299</v>
      </c>
      <c r="C744" s="246"/>
      <c r="D744" s="37">
        <f>D731</f>
        <v>355603.9</v>
      </c>
      <c r="E744" s="37">
        <f>E731</f>
        <v>355603.9</v>
      </c>
      <c r="F744" s="79">
        <f>IF(D744=0,0,E744/D744)</f>
        <v>1</v>
      </c>
    </row>
    <row r="745" spans="1:6" s="13" customFormat="1" ht="54.75" customHeight="1">
      <c r="A745" s="175">
        <v>19</v>
      </c>
      <c r="B745" s="234" t="s">
        <v>262</v>
      </c>
      <c r="C745" s="234"/>
      <c r="D745" s="234"/>
      <c r="E745" s="234"/>
      <c r="F745" s="234"/>
    </row>
    <row r="746" spans="1:6" s="13" customFormat="1" ht="99" customHeight="1">
      <c r="A746" s="125"/>
      <c r="B746" s="10" t="s">
        <v>107</v>
      </c>
      <c r="C746" s="238" t="s">
        <v>94</v>
      </c>
      <c r="D746" s="11">
        <f>SUM(D748:D750)</f>
        <v>8797.5</v>
      </c>
      <c r="E746" s="11">
        <f>SUM(E748:E750)</f>
        <v>8797.5</v>
      </c>
      <c r="F746" s="27">
        <f>IF(D746=0,0,E746/D746)</f>
        <v>1</v>
      </c>
    </row>
    <row r="747" spans="1:6" s="13" customFormat="1" ht="17.25">
      <c r="A747" s="125"/>
      <c r="B747" s="22" t="s">
        <v>10</v>
      </c>
      <c r="C747" s="238"/>
      <c r="D747" s="15"/>
      <c r="E747" s="23"/>
      <c r="F747" s="17"/>
    </row>
    <row r="748" spans="1:6" s="13" customFormat="1" ht="17.25" hidden="1" customHeight="1">
      <c r="A748" s="125"/>
      <c r="B748" s="22" t="s">
        <v>11</v>
      </c>
      <c r="C748" s="238"/>
      <c r="D748" s="16" t="s">
        <v>16</v>
      </c>
      <c r="E748" s="16" t="s">
        <v>16</v>
      </c>
      <c r="F748" s="16" t="s">
        <v>16</v>
      </c>
    </row>
    <row r="749" spans="1:6" s="13" customFormat="1" ht="17.25" hidden="1" customHeight="1">
      <c r="A749" s="125"/>
      <c r="B749" s="22" t="s">
        <v>12</v>
      </c>
      <c r="C749" s="238"/>
      <c r="D749" s="16" t="s">
        <v>16</v>
      </c>
      <c r="E749" s="16" t="s">
        <v>16</v>
      </c>
      <c r="F749" s="16" t="s">
        <v>16</v>
      </c>
    </row>
    <row r="750" spans="1:6" s="13" customFormat="1" ht="34.5">
      <c r="A750" s="125"/>
      <c r="B750" s="25" t="s">
        <v>13</v>
      </c>
      <c r="C750" s="238"/>
      <c r="D750" s="19">
        <v>8797.5</v>
      </c>
      <c r="E750" s="19">
        <v>8797.5</v>
      </c>
      <c r="F750" s="20">
        <f>IF(D750=0,0,E750/D750)</f>
        <v>1</v>
      </c>
    </row>
    <row r="751" spans="1:6" s="13" customFormat="1" ht="66" customHeight="1">
      <c r="A751" s="125"/>
      <c r="B751" s="10" t="s">
        <v>108</v>
      </c>
      <c r="C751" s="238" t="s">
        <v>94</v>
      </c>
      <c r="D751" s="11">
        <f>SUM(D753:D755)</f>
        <v>1851.2</v>
      </c>
      <c r="E751" s="11">
        <f>SUM(E753:E755)</f>
        <v>1851.1</v>
      </c>
      <c r="F751" s="27">
        <f>IF(D751=0,0,E751/D751)</f>
        <v>0.99994598098530674</v>
      </c>
    </row>
    <row r="752" spans="1:6" s="13" customFormat="1" ht="17.25">
      <c r="A752" s="125"/>
      <c r="B752" s="22" t="s">
        <v>10</v>
      </c>
      <c r="C752" s="238"/>
      <c r="D752" s="15"/>
      <c r="E752" s="23"/>
      <c r="F752" s="17"/>
    </row>
    <row r="753" spans="1:6" s="13" customFormat="1" ht="17.25" hidden="1" customHeight="1">
      <c r="A753" s="125"/>
      <c r="B753" s="22" t="s">
        <v>11</v>
      </c>
      <c r="C753" s="238"/>
      <c r="D753" s="16" t="s">
        <v>16</v>
      </c>
      <c r="E753" s="16" t="s">
        <v>16</v>
      </c>
      <c r="F753" s="16" t="s">
        <v>16</v>
      </c>
    </row>
    <row r="754" spans="1:6" s="13" customFormat="1" ht="17.25" hidden="1" customHeight="1">
      <c r="A754" s="125"/>
      <c r="B754" s="22" t="s">
        <v>12</v>
      </c>
      <c r="C754" s="238"/>
      <c r="D754" s="16" t="s">
        <v>16</v>
      </c>
      <c r="E754" s="16" t="s">
        <v>16</v>
      </c>
      <c r="F754" s="16" t="s">
        <v>16</v>
      </c>
    </row>
    <row r="755" spans="1:6" s="13" customFormat="1" ht="34.5">
      <c r="A755" s="125"/>
      <c r="B755" s="25" t="s">
        <v>13</v>
      </c>
      <c r="C755" s="238"/>
      <c r="D755" s="19">
        <v>1851.2</v>
      </c>
      <c r="E755" s="19">
        <v>1851.1</v>
      </c>
      <c r="F755" s="20">
        <f>IF(D755=0,0,E755/D755)</f>
        <v>0.99994598098530674</v>
      </c>
    </row>
    <row r="756" spans="1:6" s="13" customFormat="1" ht="132" customHeight="1">
      <c r="A756" s="125"/>
      <c r="B756" s="10" t="s">
        <v>109</v>
      </c>
      <c r="C756" s="238" t="s">
        <v>32</v>
      </c>
      <c r="D756" s="11">
        <f>SUM(D758:D760)</f>
        <v>20150.3</v>
      </c>
      <c r="E756" s="11">
        <f>SUM(E758:E760)</f>
        <v>20150.3</v>
      </c>
      <c r="F756" s="27">
        <f>IF(D756=0,0,E756/D756)</f>
        <v>1</v>
      </c>
    </row>
    <row r="757" spans="1:6" s="13" customFormat="1" ht="17.25">
      <c r="A757" s="125"/>
      <c r="B757" s="22" t="s">
        <v>10</v>
      </c>
      <c r="C757" s="238"/>
      <c r="D757" s="15"/>
      <c r="E757" s="23"/>
      <c r="F757" s="17"/>
    </row>
    <row r="758" spans="1:6" s="13" customFormat="1" ht="17.25" hidden="1" customHeight="1">
      <c r="A758" s="125"/>
      <c r="B758" s="22" t="s">
        <v>11</v>
      </c>
      <c r="C758" s="238"/>
      <c r="D758" s="16" t="s">
        <v>16</v>
      </c>
      <c r="E758" s="16" t="s">
        <v>16</v>
      </c>
      <c r="F758" s="16" t="s">
        <v>16</v>
      </c>
    </row>
    <row r="759" spans="1:6" s="13" customFormat="1" ht="17.25" hidden="1" customHeight="1">
      <c r="A759" s="125"/>
      <c r="B759" s="22" t="s">
        <v>12</v>
      </c>
      <c r="C759" s="238"/>
      <c r="D759" s="16" t="s">
        <v>16</v>
      </c>
      <c r="E759" s="16" t="s">
        <v>16</v>
      </c>
      <c r="F759" s="16" t="s">
        <v>16</v>
      </c>
    </row>
    <row r="760" spans="1:6" s="13" customFormat="1" ht="34.5">
      <c r="A760" s="125"/>
      <c r="B760" s="25" t="s">
        <v>13</v>
      </c>
      <c r="C760" s="238"/>
      <c r="D760" s="19">
        <v>20150.3</v>
      </c>
      <c r="E760" s="19">
        <v>20150.3</v>
      </c>
      <c r="F760" s="20">
        <f>IF(D760=0,0,E760/D760)</f>
        <v>1</v>
      </c>
    </row>
    <row r="761" spans="1:6" s="13" customFormat="1" ht="132" customHeight="1">
      <c r="A761" s="125"/>
      <c r="B761" s="10" t="s">
        <v>110</v>
      </c>
      <c r="C761" s="238" t="s">
        <v>94</v>
      </c>
      <c r="D761" s="11">
        <f>SUM(D763:D765)</f>
        <v>40578.9</v>
      </c>
      <c r="E761" s="11">
        <f>SUM(E763:E765)</f>
        <v>40505</v>
      </c>
      <c r="F761" s="27">
        <f>IF(D761=0,0,E761/D761)</f>
        <v>0.99817885649931359</v>
      </c>
    </row>
    <row r="762" spans="1:6" s="13" customFormat="1" ht="17.25">
      <c r="A762" s="125"/>
      <c r="B762" s="22" t="s">
        <v>10</v>
      </c>
      <c r="C762" s="238"/>
      <c r="D762" s="15"/>
      <c r="E762" s="23"/>
      <c r="F762" s="17"/>
    </row>
    <row r="763" spans="1:6" s="13" customFormat="1" ht="17.25" hidden="1" customHeight="1">
      <c r="A763" s="125"/>
      <c r="B763" s="22" t="s">
        <v>11</v>
      </c>
      <c r="C763" s="238"/>
      <c r="D763" s="16" t="s">
        <v>16</v>
      </c>
      <c r="E763" s="16" t="s">
        <v>16</v>
      </c>
      <c r="F763" s="16" t="s">
        <v>16</v>
      </c>
    </row>
    <row r="764" spans="1:6" s="13" customFormat="1" ht="17.25" hidden="1" customHeight="1">
      <c r="A764" s="125"/>
      <c r="B764" s="22" t="s">
        <v>12</v>
      </c>
      <c r="C764" s="238"/>
      <c r="D764" s="16" t="s">
        <v>16</v>
      </c>
      <c r="E764" s="16" t="s">
        <v>16</v>
      </c>
      <c r="F764" s="16" t="s">
        <v>16</v>
      </c>
    </row>
    <row r="765" spans="1:6" s="13" customFormat="1" ht="34.5">
      <c r="A765" s="125"/>
      <c r="B765" s="25" t="s">
        <v>13</v>
      </c>
      <c r="C765" s="238"/>
      <c r="D765" s="19">
        <v>40578.9</v>
      </c>
      <c r="E765" s="19">
        <v>40505</v>
      </c>
      <c r="F765" s="20">
        <f>IF(D765=0,0,E765/D765)</f>
        <v>0.99817885649931359</v>
      </c>
    </row>
    <row r="766" spans="1:6" s="13" customFormat="1" ht="16.5">
      <c r="A766" s="124"/>
      <c r="B766" s="10" t="s">
        <v>29</v>
      </c>
      <c r="C766" s="246"/>
      <c r="D766" s="29">
        <f>SUM(D761,D756,D751,D746)</f>
        <v>71377.899999999994</v>
      </c>
      <c r="E766" s="29">
        <f>SUM(E761,E756,E751,E746)</f>
        <v>71303.899999999994</v>
      </c>
      <c r="F766" s="30">
        <f>IF(D766=0,0,E766/D766)</f>
        <v>0.99896326453986461</v>
      </c>
    </row>
    <row r="767" spans="1:6" s="13" customFormat="1" ht="17.25">
      <c r="A767" s="124"/>
      <c r="B767" s="22" t="s">
        <v>10</v>
      </c>
      <c r="C767" s="246"/>
      <c r="D767" s="32"/>
      <c r="E767" s="32"/>
      <c r="F767" s="35"/>
    </row>
    <row r="768" spans="1:6" s="13" customFormat="1" ht="17.25" hidden="1" customHeight="1">
      <c r="A768" s="124"/>
      <c r="B768" s="22" t="s">
        <v>11</v>
      </c>
      <c r="C768" s="246"/>
      <c r="D768" s="34" t="s">
        <v>16</v>
      </c>
      <c r="E768" s="34" t="s">
        <v>16</v>
      </c>
      <c r="F768" s="34" t="s">
        <v>16</v>
      </c>
    </row>
    <row r="769" spans="1:6" s="13" customFormat="1" ht="17.25" hidden="1" customHeight="1">
      <c r="A769" s="124"/>
      <c r="B769" s="22" t="s">
        <v>12</v>
      </c>
      <c r="C769" s="246"/>
      <c r="D769" s="34" t="s">
        <v>16</v>
      </c>
      <c r="E769" s="34" t="s">
        <v>16</v>
      </c>
      <c r="F769" s="34" t="s">
        <v>16</v>
      </c>
    </row>
    <row r="770" spans="1:6" s="13" customFormat="1" ht="34.5">
      <c r="A770" s="124"/>
      <c r="B770" s="25" t="s">
        <v>13</v>
      </c>
      <c r="C770" s="246"/>
      <c r="D770" s="37">
        <f>SUM(D765,D760,D755,D750)</f>
        <v>71377.899999999994</v>
      </c>
      <c r="E770" s="37">
        <f>SUM(E765,E760,E755,E750)</f>
        <v>71303.899999999994</v>
      </c>
      <c r="F770" s="38">
        <f>IF(D770=0,0,E770/D770)</f>
        <v>0.99896326453986461</v>
      </c>
    </row>
    <row r="771" spans="1:6" s="13" customFormat="1" ht="33">
      <c r="A771" s="124"/>
      <c r="B771" s="135" t="s">
        <v>213</v>
      </c>
      <c r="C771" s="246"/>
      <c r="D771" s="82">
        <f>SUM(D75,D96,D387,D499,D550,D585,D607,D628,D122,D403,D766,D659,D203,D259,D300,D371,D700,D721,D740-0.2)</f>
        <v>48005824.399999999</v>
      </c>
      <c r="E771" s="82">
        <f>SUM(E75,E96,E387,E499,E550,E585,E607,E628,E122,E403,E766,E659,E203,E259,E300,E371,E700,E721,E740+0.2)</f>
        <v>47142907.684999995</v>
      </c>
      <c r="F771" s="81">
        <f>IF(D771=0,0,E771/D771)</f>
        <v>0.98202474958434416</v>
      </c>
    </row>
    <row r="772" spans="1:6" s="13" customFormat="1" ht="17.25">
      <c r="A772" s="124"/>
      <c r="B772" s="22" t="s">
        <v>10</v>
      </c>
      <c r="C772" s="246"/>
      <c r="D772" s="82"/>
      <c r="E772" s="83"/>
      <c r="F772" s="84"/>
    </row>
    <row r="773" spans="1:6" s="13" customFormat="1" ht="17.25">
      <c r="A773" s="124"/>
      <c r="B773" s="22" t="s">
        <v>11</v>
      </c>
      <c r="C773" s="246"/>
      <c r="D773" s="85">
        <f>SUM(D77,D98,D389,D501,D552,D587,D609,D630,D124,D405,D768,D661,D205,D261,D302,D373,D702,D723)</f>
        <v>11839166</v>
      </c>
      <c r="E773" s="85">
        <f>SUM(E77,E98,E389,E501,E552,E587,E609,E630,E124,E405,E768,E661,E205,E261,E302,E373,E702,E723)</f>
        <v>11836060.5</v>
      </c>
      <c r="F773" s="84">
        <f>IF(D773=0,0,E773/D773)</f>
        <v>0.99973769267193313</v>
      </c>
    </row>
    <row r="774" spans="1:6" s="13" customFormat="1" ht="17.25">
      <c r="A774" s="124"/>
      <c r="B774" s="22" t="s">
        <v>12</v>
      </c>
      <c r="C774" s="246"/>
      <c r="D774" s="85">
        <f>SUM(D78,D99,D390,D502,D553,D588,D610,D631,D125,D406,D769,D662,D206,D262,D303,D374,D703,D724,D742)</f>
        <v>19664594.899999995</v>
      </c>
      <c r="E774" s="85">
        <f>SUM(E78,E99,E390,E502,E553,E588,E610,E631,E125,E406,E769,E662,E206,E262,E303,E374,E703,E724,E742)</f>
        <v>19463454</v>
      </c>
      <c r="F774" s="84">
        <f>IF(D774=0,0,E774/D774)</f>
        <v>0.98977141908984889</v>
      </c>
    </row>
    <row r="775" spans="1:6" s="13" customFormat="1" ht="34.5">
      <c r="A775" s="124"/>
      <c r="B775" s="22" t="s">
        <v>13</v>
      </c>
      <c r="C775" s="246"/>
      <c r="D775" s="85">
        <f>SUM(D79,D100,D391,D503,D554,D589,D611,D632,D126,D407,D770,D663,D207,D263,D304,D375,D704,D725,D743-0.2)</f>
        <v>16141185.699999999</v>
      </c>
      <c r="E775" s="85">
        <f>SUM(E79,E100,E391,E503,E554,E589,E611,E632,E126,E407,E770,E663,E207,E263,E304,E375,E704,E725,E743+0.2)</f>
        <v>15482515.385</v>
      </c>
      <c r="F775" s="84">
        <f>IF(D775=0,0,E775/D775)</f>
        <v>0.95919318894893824</v>
      </c>
    </row>
    <row r="776" spans="1:6" s="13" customFormat="1" ht="37.5" customHeight="1">
      <c r="A776" s="124"/>
      <c r="B776" s="22" t="s">
        <v>296</v>
      </c>
      <c r="C776" s="246"/>
      <c r="D776" s="85">
        <f>D744</f>
        <v>355603.9</v>
      </c>
      <c r="E776" s="85">
        <f>E744</f>
        <v>355603.9</v>
      </c>
      <c r="F776" s="84">
        <f>IF(D776=0,0,E776/D776)</f>
        <v>1</v>
      </c>
    </row>
    <row r="777" spans="1:6" s="13" customFormat="1" ht="17.25">
      <c r="A777" s="137"/>
      <c r="B777" s="25" t="s">
        <v>75</v>
      </c>
      <c r="C777" s="246"/>
      <c r="D777" s="87">
        <f>SUM(D590)</f>
        <v>5273.9000000000005</v>
      </c>
      <c r="E777" s="87">
        <f>SUM(E590)</f>
        <v>5273.9000000000005</v>
      </c>
      <c r="F777" s="79">
        <f>IF(D777=0,0,E777/D777)</f>
        <v>1</v>
      </c>
    </row>
    <row r="778" spans="1:6" s="13" customFormat="1" ht="17.25">
      <c r="A778" s="100"/>
      <c r="B778" s="88"/>
      <c r="C778" s="89"/>
      <c r="D778" s="83"/>
      <c r="E778" s="83"/>
      <c r="F778" s="90"/>
    </row>
    <row r="779" spans="1:6" s="13" customFormat="1" ht="17.25">
      <c r="A779" s="100"/>
      <c r="B779" s="88"/>
      <c r="C779" s="89"/>
      <c r="D779" s="83"/>
      <c r="E779" s="83"/>
      <c r="F779" s="90"/>
    </row>
    <row r="780" spans="1:6" s="13" customFormat="1" ht="17.25">
      <c r="A780" s="100"/>
      <c r="B780" s="88"/>
      <c r="C780" s="89"/>
      <c r="D780" s="83"/>
      <c r="E780" s="83"/>
      <c r="F780" s="90"/>
    </row>
    <row r="781" spans="1:6" ht="57" customHeight="1">
      <c r="A781" s="236" t="s">
        <v>214</v>
      </c>
      <c r="B781" s="236"/>
      <c r="C781" s="236"/>
      <c r="D781" s="237" t="s">
        <v>215</v>
      </c>
      <c r="E781" s="237"/>
      <c r="F781" s="237"/>
    </row>
  </sheetData>
  <sheetProtection selectLockedCells="1" selectUnlockedCells="1"/>
  <mergeCells count="172">
    <mergeCell ref="A1:F1"/>
    <mergeCell ref="B4:F4"/>
    <mergeCell ref="C5:C9"/>
    <mergeCell ref="C10:C14"/>
    <mergeCell ref="C15:C19"/>
    <mergeCell ref="C20:C24"/>
    <mergeCell ref="C25:C29"/>
    <mergeCell ref="C30:C34"/>
    <mergeCell ref="C35:C39"/>
    <mergeCell ref="C40:C44"/>
    <mergeCell ref="C45:C49"/>
    <mergeCell ref="C50:C54"/>
    <mergeCell ref="C55:C59"/>
    <mergeCell ref="C60:C64"/>
    <mergeCell ref="C65:C69"/>
    <mergeCell ref="C70:C74"/>
    <mergeCell ref="C75:C79"/>
    <mergeCell ref="B80:F80"/>
    <mergeCell ref="C81:C85"/>
    <mergeCell ref="C86:C90"/>
    <mergeCell ref="C91:C95"/>
    <mergeCell ref="C96:C100"/>
    <mergeCell ref="B101:F101"/>
    <mergeCell ref="C102:C106"/>
    <mergeCell ref="C107:C111"/>
    <mergeCell ref="C112:C116"/>
    <mergeCell ref="C117:C121"/>
    <mergeCell ref="C122:C126"/>
    <mergeCell ref="B127:F127"/>
    <mergeCell ref="C128:C132"/>
    <mergeCell ref="C133:C137"/>
    <mergeCell ref="C138:C142"/>
    <mergeCell ref="C143:C147"/>
    <mergeCell ref="C148:C152"/>
    <mergeCell ref="C153:C157"/>
    <mergeCell ref="C158:C162"/>
    <mergeCell ref="C163:C167"/>
    <mergeCell ref="C168:C172"/>
    <mergeCell ref="C173:C177"/>
    <mergeCell ref="C178:C182"/>
    <mergeCell ref="C183:C187"/>
    <mergeCell ref="C188:C192"/>
    <mergeCell ref="C193:C197"/>
    <mergeCell ref="C198:C202"/>
    <mergeCell ref="C203:C207"/>
    <mergeCell ref="B208:F208"/>
    <mergeCell ref="C209:C213"/>
    <mergeCell ref="C214:C218"/>
    <mergeCell ref="C219:C223"/>
    <mergeCell ref="C224:C228"/>
    <mergeCell ref="C229:C233"/>
    <mergeCell ref="C234:C238"/>
    <mergeCell ref="C239:C243"/>
    <mergeCell ref="C244:C248"/>
    <mergeCell ref="C249:C253"/>
    <mergeCell ref="C254:C258"/>
    <mergeCell ref="C259:C263"/>
    <mergeCell ref="B264:F264"/>
    <mergeCell ref="C265:C269"/>
    <mergeCell ref="C270:C274"/>
    <mergeCell ref="C275:C279"/>
    <mergeCell ref="C280:C284"/>
    <mergeCell ref="C285:C289"/>
    <mergeCell ref="C290:C294"/>
    <mergeCell ref="C295:C299"/>
    <mergeCell ref="C300:C304"/>
    <mergeCell ref="B305:F305"/>
    <mergeCell ref="C306:C310"/>
    <mergeCell ref="C311:C315"/>
    <mergeCell ref="C316:C320"/>
    <mergeCell ref="C321:C325"/>
    <mergeCell ref="C326:C330"/>
    <mergeCell ref="C331:C335"/>
    <mergeCell ref="C336:C340"/>
    <mergeCell ref="C341:C345"/>
    <mergeCell ref="C346:C350"/>
    <mergeCell ref="C351:C355"/>
    <mergeCell ref="C356:C360"/>
    <mergeCell ref="C361:C365"/>
    <mergeCell ref="C366:C370"/>
    <mergeCell ref="C371:C375"/>
    <mergeCell ref="B376:F376"/>
    <mergeCell ref="C377:C381"/>
    <mergeCell ref="C382:C386"/>
    <mergeCell ref="C387:C391"/>
    <mergeCell ref="B392:F392"/>
    <mergeCell ref="C393:C397"/>
    <mergeCell ref="C398:C402"/>
    <mergeCell ref="C403:C407"/>
    <mergeCell ref="B408:F408"/>
    <mergeCell ref="C409:C413"/>
    <mergeCell ref="C414:C418"/>
    <mergeCell ref="C419:C423"/>
    <mergeCell ref="C424:C428"/>
    <mergeCell ref="C429:C433"/>
    <mergeCell ref="C434:C438"/>
    <mergeCell ref="C439:C443"/>
    <mergeCell ref="C444:C448"/>
    <mergeCell ref="C449:C453"/>
    <mergeCell ref="C454:C458"/>
    <mergeCell ref="C459:C463"/>
    <mergeCell ref="C464:C468"/>
    <mergeCell ref="C469:C473"/>
    <mergeCell ref="C474:C478"/>
    <mergeCell ref="C479:C483"/>
    <mergeCell ref="C484:C488"/>
    <mergeCell ref="C489:C493"/>
    <mergeCell ref="C494:C498"/>
    <mergeCell ref="C499:C503"/>
    <mergeCell ref="B504:F504"/>
    <mergeCell ref="C505:C509"/>
    <mergeCell ref="C510:C514"/>
    <mergeCell ref="C515:C519"/>
    <mergeCell ref="C520:C524"/>
    <mergeCell ref="C525:C529"/>
    <mergeCell ref="C530:C534"/>
    <mergeCell ref="C535:C539"/>
    <mergeCell ref="C540:C544"/>
    <mergeCell ref="C545:C549"/>
    <mergeCell ref="C550:C554"/>
    <mergeCell ref="B555:F555"/>
    <mergeCell ref="C556:C561"/>
    <mergeCell ref="C562:C567"/>
    <mergeCell ref="C568:C573"/>
    <mergeCell ref="C574:C579"/>
    <mergeCell ref="C580:C584"/>
    <mergeCell ref="C585:C590"/>
    <mergeCell ref="B591:F591"/>
    <mergeCell ref="C592:C596"/>
    <mergeCell ref="C597:C601"/>
    <mergeCell ref="C602:C606"/>
    <mergeCell ref="C607:C611"/>
    <mergeCell ref="B612:F612"/>
    <mergeCell ref="C613:C617"/>
    <mergeCell ref="C618:C622"/>
    <mergeCell ref="C623:C627"/>
    <mergeCell ref="C628:C632"/>
    <mergeCell ref="B633:F633"/>
    <mergeCell ref="C634:C638"/>
    <mergeCell ref="C639:C643"/>
    <mergeCell ref="C644:C648"/>
    <mergeCell ref="C649:C653"/>
    <mergeCell ref="C654:C658"/>
    <mergeCell ref="C659:C663"/>
    <mergeCell ref="B664:F664"/>
    <mergeCell ref="C665:C669"/>
    <mergeCell ref="C670:C674"/>
    <mergeCell ref="C675:C679"/>
    <mergeCell ref="C680:C684"/>
    <mergeCell ref="C685:C689"/>
    <mergeCell ref="C690:C694"/>
    <mergeCell ref="C695:C699"/>
    <mergeCell ref="C700:C704"/>
    <mergeCell ref="B705:F705"/>
    <mergeCell ref="C706:C710"/>
    <mergeCell ref="C711:C715"/>
    <mergeCell ref="C716:C720"/>
    <mergeCell ref="C721:C725"/>
    <mergeCell ref="B726:F726"/>
    <mergeCell ref="C727:C731"/>
    <mergeCell ref="C732:C736"/>
    <mergeCell ref="C737:C739"/>
    <mergeCell ref="C766:C770"/>
    <mergeCell ref="C771:C777"/>
    <mergeCell ref="A781:C781"/>
    <mergeCell ref="D781:F781"/>
    <mergeCell ref="C740:C744"/>
    <mergeCell ref="B745:F745"/>
    <mergeCell ref="C746:C750"/>
    <mergeCell ref="C751:C755"/>
    <mergeCell ref="C756:C760"/>
    <mergeCell ref="C761:C765"/>
  </mergeCells>
  <pageMargins left="0.35416666666666669" right="0.23611111111111113" top="0.27569444444444446" bottom="0.47222222222222227" header="0.51181102362204722" footer="0.23611111111111113"/>
  <pageSetup paperSize="9" scale="87" firstPageNumber="0" orientation="portrait" horizontalDpi="300" verticalDpi="300"/>
  <headerFooter alignWithMargins="0">
    <oddFooter>&amp;C&amp;"Times New Roman,Обычный"&amp;12&amp;P</oddFooter>
  </headerFooter>
  <rowBreaks count="1" manualBreakCount="1">
    <brk id="770" max="16383" man="1"/>
  </rowBreaks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F777"/>
  <sheetViews>
    <sheetView tabSelected="1" view="pageBreakPreview" zoomScale="120" zoomScaleNormal="120" zoomScaleSheetLayoutView="120" workbookViewId="0">
      <selection sqref="A1:F1"/>
    </sheetView>
  </sheetViews>
  <sheetFormatPr defaultRowHeight="15"/>
  <cols>
    <col min="1" max="1" width="3.42578125" style="1" customWidth="1"/>
    <col min="2" max="2" width="35.5703125" style="1" customWidth="1"/>
    <col min="3" max="3" width="31.7109375" style="1" customWidth="1"/>
    <col min="4" max="4" width="15.7109375" style="1" customWidth="1"/>
    <col min="5" max="5" width="15.5703125" style="1" customWidth="1"/>
    <col min="6" max="6" width="10.28515625" style="1" customWidth="1"/>
    <col min="7" max="16384" width="9.140625" style="1"/>
  </cols>
  <sheetData>
    <row r="1" spans="1:6" ht="69" customHeight="1">
      <c r="A1" s="242" t="s">
        <v>303</v>
      </c>
      <c r="B1" s="242"/>
      <c r="C1" s="242"/>
      <c r="D1" s="242"/>
      <c r="E1" s="242"/>
      <c r="F1" s="242"/>
    </row>
    <row r="2" spans="1:6" ht="115.5">
      <c r="A2" s="122" t="s">
        <v>1</v>
      </c>
      <c r="B2" s="3" t="s">
        <v>2</v>
      </c>
      <c r="C2" s="3" t="s">
        <v>3</v>
      </c>
      <c r="D2" s="4" t="s">
        <v>4</v>
      </c>
      <c r="E2" s="4" t="s">
        <v>304</v>
      </c>
      <c r="F2" s="5" t="s">
        <v>253</v>
      </c>
    </row>
    <row r="3" spans="1:6" ht="16.5">
      <c r="A3" s="6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</row>
    <row r="4" spans="1:6" s="8" customFormat="1" ht="37.5" customHeight="1">
      <c r="A4" s="123">
        <v>1</v>
      </c>
      <c r="B4" s="234" t="s">
        <v>7</v>
      </c>
      <c r="C4" s="234"/>
      <c r="D4" s="234"/>
      <c r="E4" s="234"/>
      <c r="F4" s="234"/>
    </row>
    <row r="5" spans="1:6" s="13" customFormat="1" ht="82.5" customHeight="1">
      <c r="A5" s="124"/>
      <c r="B5" s="10" t="s">
        <v>8</v>
      </c>
      <c r="C5" s="238" t="s">
        <v>9</v>
      </c>
      <c r="D5" s="11">
        <f>SUM(D7:D9)</f>
        <v>84208.5</v>
      </c>
      <c r="E5" s="11">
        <f>SUM(E7:E9)</f>
        <v>84208.5</v>
      </c>
      <c r="F5" s="12">
        <f>IF(D5=0,0,E5/D5)</f>
        <v>1</v>
      </c>
    </row>
    <row r="6" spans="1:6" s="13" customFormat="1" ht="17.25">
      <c r="A6" s="124"/>
      <c r="B6" s="14" t="s">
        <v>10</v>
      </c>
      <c r="C6" s="238"/>
      <c r="D6" s="15"/>
      <c r="E6" s="15"/>
      <c r="F6" s="12"/>
    </row>
    <row r="7" spans="1:6" s="13" customFormat="1" ht="17.25">
      <c r="A7" s="124"/>
      <c r="B7" s="14" t="s">
        <v>11</v>
      </c>
      <c r="C7" s="238"/>
      <c r="D7" s="16">
        <v>70380.2</v>
      </c>
      <c r="E7" s="16">
        <v>70380.2</v>
      </c>
      <c r="F7" s="17">
        <f>IF(D7=0,0,E7/D7)</f>
        <v>1</v>
      </c>
    </row>
    <row r="8" spans="1:6" s="13" customFormat="1" ht="17.25">
      <c r="A8" s="124"/>
      <c r="B8" s="14" t="s">
        <v>12</v>
      </c>
      <c r="C8" s="238"/>
      <c r="D8" s="16">
        <v>9198.7000000000007</v>
      </c>
      <c r="E8" s="16">
        <v>9198.7000000000007</v>
      </c>
      <c r="F8" s="17">
        <f>IF(D8=0,0,E8/D8)</f>
        <v>1</v>
      </c>
    </row>
    <row r="9" spans="1:6" s="13" customFormat="1" ht="34.5">
      <c r="A9" s="124"/>
      <c r="B9" s="18" t="s">
        <v>13</v>
      </c>
      <c r="C9" s="238"/>
      <c r="D9" s="19">
        <v>4629.6000000000004</v>
      </c>
      <c r="E9" s="19">
        <v>4629.6000000000004</v>
      </c>
      <c r="F9" s="20">
        <f>IF(D9=0,0,E9/D9)</f>
        <v>1</v>
      </c>
    </row>
    <row r="10" spans="1:6" ht="82.5" customHeight="1">
      <c r="A10" s="125"/>
      <c r="B10" s="10" t="s">
        <v>14</v>
      </c>
      <c r="C10" s="238" t="s">
        <v>9</v>
      </c>
      <c r="D10" s="11">
        <f>SUM(D12:D14)</f>
        <v>70418.799999999988</v>
      </c>
      <c r="E10" s="11">
        <f>SUM(E12:E14)</f>
        <v>70418.799999999988</v>
      </c>
      <c r="F10" s="12">
        <f>IF(D10=0,0,E10/D10)</f>
        <v>1</v>
      </c>
    </row>
    <row r="11" spans="1:6" ht="17.25">
      <c r="A11" s="125"/>
      <c r="B11" s="22" t="s">
        <v>10</v>
      </c>
      <c r="C11" s="238"/>
      <c r="D11" s="15"/>
      <c r="E11" s="23"/>
      <c r="F11" s="12"/>
    </row>
    <row r="12" spans="1:6" ht="17.25">
      <c r="A12" s="125"/>
      <c r="B12" s="22" t="s">
        <v>11</v>
      </c>
      <c r="C12" s="238"/>
      <c r="D12" s="16">
        <v>34345.699999999997</v>
      </c>
      <c r="E12" s="24">
        <v>34345.699999999997</v>
      </c>
      <c r="F12" s="17">
        <f>IF(D12=0,0,E12/D12)</f>
        <v>1</v>
      </c>
    </row>
    <row r="13" spans="1:6" ht="17.25">
      <c r="A13" s="125"/>
      <c r="B13" s="22" t="s">
        <v>12</v>
      </c>
      <c r="C13" s="238"/>
      <c r="D13" s="16">
        <v>700.9</v>
      </c>
      <c r="E13" s="24">
        <v>700.9</v>
      </c>
      <c r="F13" s="17">
        <f>IF(D13=0,0,E13/D13)</f>
        <v>1</v>
      </c>
    </row>
    <row r="14" spans="1:6" ht="34.5">
      <c r="A14" s="125"/>
      <c r="B14" s="25" t="s">
        <v>13</v>
      </c>
      <c r="C14" s="238"/>
      <c r="D14" s="19">
        <v>35372.199999999997</v>
      </c>
      <c r="E14" s="19">
        <v>35372.199999999997</v>
      </c>
      <c r="F14" s="20">
        <f>IF(D14=0,0,E14/D14)</f>
        <v>1</v>
      </c>
    </row>
    <row r="15" spans="1:6" ht="82.5" customHeight="1">
      <c r="A15" s="125"/>
      <c r="B15" s="10" t="s">
        <v>15</v>
      </c>
      <c r="C15" s="238" t="s">
        <v>9</v>
      </c>
      <c r="D15" s="11">
        <f>SUM(D17:D19)</f>
        <v>112.4</v>
      </c>
      <c r="E15" s="11">
        <f>SUM(E17:E19)</f>
        <v>112.4</v>
      </c>
      <c r="F15" s="27">
        <f>IF(D15=0,0,E15/D15)</f>
        <v>1</v>
      </c>
    </row>
    <row r="16" spans="1:6" ht="17.25">
      <c r="A16" s="125"/>
      <c r="B16" s="22" t="s">
        <v>10</v>
      </c>
      <c r="C16" s="238"/>
      <c r="D16" s="15"/>
      <c r="E16" s="23"/>
      <c r="F16" s="12"/>
    </row>
    <row r="17" spans="1:6" ht="17.25">
      <c r="A17" s="125"/>
      <c r="B17" s="22" t="s">
        <v>11</v>
      </c>
      <c r="C17" s="238"/>
      <c r="D17" s="16">
        <v>100</v>
      </c>
      <c r="E17" s="24">
        <v>100</v>
      </c>
      <c r="F17" s="17">
        <f>IF(D17=0,0,E17/D17)</f>
        <v>1</v>
      </c>
    </row>
    <row r="18" spans="1:6" ht="17.25">
      <c r="A18" s="125"/>
      <c r="B18" s="22" t="s">
        <v>12</v>
      </c>
      <c r="C18" s="238"/>
      <c r="D18" s="16">
        <v>12.4</v>
      </c>
      <c r="E18" s="24">
        <v>12.4</v>
      </c>
      <c r="F18" s="17">
        <f>IF(D18=0,0,E18/D18)</f>
        <v>1</v>
      </c>
    </row>
    <row r="19" spans="1:6" ht="34.5">
      <c r="A19" s="125"/>
      <c r="B19" s="25" t="s">
        <v>13</v>
      </c>
      <c r="C19" s="238"/>
      <c r="D19" s="19" t="s">
        <v>16</v>
      </c>
      <c r="E19" s="19" t="s">
        <v>16</v>
      </c>
      <c r="F19" s="20" t="s">
        <v>16</v>
      </c>
    </row>
    <row r="20" spans="1:6" ht="82.5" customHeight="1">
      <c r="A20" s="125"/>
      <c r="B20" s="10" t="s">
        <v>17</v>
      </c>
      <c r="C20" s="238" t="s">
        <v>18</v>
      </c>
      <c r="D20" s="11">
        <f>SUM(D22:D24)</f>
        <v>6296.1</v>
      </c>
      <c r="E20" s="11">
        <f>SUM(E22:E24)</f>
        <v>6296.1</v>
      </c>
      <c r="F20" s="27">
        <f>IF(D20=0,0,E20/D20)</f>
        <v>1</v>
      </c>
    </row>
    <row r="21" spans="1:6" ht="17.25">
      <c r="A21" s="125"/>
      <c r="B21" s="22" t="s">
        <v>10</v>
      </c>
      <c r="C21" s="238"/>
      <c r="D21" s="15"/>
      <c r="E21" s="23"/>
      <c r="F21" s="12"/>
    </row>
    <row r="22" spans="1:6" ht="17.25">
      <c r="A22" s="125"/>
      <c r="B22" s="22" t="s">
        <v>11</v>
      </c>
      <c r="C22" s="238"/>
      <c r="D22" s="16">
        <v>5603.5</v>
      </c>
      <c r="E22" s="24">
        <v>5603.5</v>
      </c>
      <c r="F22" s="17">
        <f>IF(D22=0,0,E22/D22)</f>
        <v>1</v>
      </c>
    </row>
    <row r="23" spans="1:6" ht="17.25">
      <c r="A23" s="125"/>
      <c r="B23" s="22" t="s">
        <v>12</v>
      </c>
      <c r="C23" s="238"/>
      <c r="D23" s="16">
        <v>692.6</v>
      </c>
      <c r="E23" s="24">
        <v>692.6</v>
      </c>
      <c r="F23" s="17">
        <f>IF(D23=0,0,E23/D23)</f>
        <v>1</v>
      </c>
    </row>
    <row r="24" spans="1:6" ht="34.5">
      <c r="A24" s="125"/>
      <c r="B24" s="25" t="s">
        <v>13</v>
      </c>
      <c r="C24" s="238"/>
      <c r="D24" s="19" t="s">
        <v>16</v>
      </c>
      <c r="E24" s="26" t="s">
        <v>16</v>
      </c>
      <c r="F24" s="20" t="s">
        <v>16</v>
      </c>
    </row>
    <row r="25" spans="1:6" ht="82.5" customHeight="1">
      <c r="A25" s="125"/>
      <c r="B25" s="10" t="s">
        <v>19</v>
      </c>
      <c r="C25" s="238" t="s">
        <v>18</v>
      </c>
      <c r="D25" s="11">
        <f>SUM(D27:D29)</f>
        <v>3566.1</v>
      </c>
      <c r="E25" s="11">
        <f>SUM(E27:E29)</f>
        <v>3566.1</v>
      </c>
      <c r="F25" s="27">
        <f>IF(D25=0,0,E25/D25)</f>
        <v>1</v>
      </c>
    </row>
    <row r="26" spans="1:6" ht="17.25">
      <c r="A26" s="125"/>
      <c r="B26" s="22" t="s">
        <v>10</v>
      </c>
      <c r="C26" s="238"/>
      <c r="D26" s="15"/>
      <c r="E26" s="23"/>
      <c r="F26" s="12"/>
    </row>
    <row r="27" spans="1:6" ht="17.25">
      <c r="A27" s="125"/>
      <c r="B27" s="22" t="s">
        <v>11</v>
      </c>
      <c r="C27" s="238"/>
      <c r="D27" s="16">
        <v>3173.9</v>
      </c>
      <c r="E27" s="24">
        <v>3173.9</v>
      </c>
      <c r="F27" s="17">
        <f>IF(D27=0,0,E27/D27)</f>
        <v>1</v>
      </c>
    </row>
    <row r="28" spans="1:6" ht="17.25">
      <c r="A28" s="125"/>
      <c r="B28" s="22" t="s">
        <v>12</v>
      </c>
      <c r="C28" s="238"/>
      <c r="D28" s="16">
        <v>392.2</v>
      </c>
      <c r="E28" s="24">
        <v>392.2</v>
      </c>
      <c r="F28" s="17">
        <f>IF(D28=0,0,E28/D28)</f>
        <v>1</v>
      </c>
    </row>
    <row r="29" spans="1:6" ht="34.5">
      <c r="A29" s="125"/>
      <c r="B29" s="25" t="s">
        <v>13</v>
      </c>
      <c r="C29" s="238"/>
      <c r="D29" s="19" t="s">
        <v>16</v>
      </c>
      <c r="E29" s="26" t="s">
        <v>16</v>
      </c>
      <c r="F29" s="17" t="s">
        <v>16</v>
      </c>
    </row>
    <row r="30" spans="1:6" ht="132" customHeight="1">
      <c r="A30" s="125"/>
      <c r="B30" s="10" t="s">
        <v>20</v>
      </c>
      <c r="C30" s="238" t="s">
        <v>9</v>
      </c>
      <c r="D30" s="11">
        <f>SUM(D32:D34)</f>
        <v>845858.5</v>
      </c>
      <c r="E30" s="11">
        <f>SUM(E32:E34)</f>
        <v>845858.5</v>
      </c>
      <c r="F30" s="27">
        <f>IF(D30=0,0,E30/D30)</f>
        <v>1</v>
      </c>
    </row>
    <row r="31" spans="1:6" ht="17.25">
      <c r="A31" s="125"/>
      <c r="B31" s="22" t="s">
        <v>10</v>
      </c>
      <c r="C31" s="238"/>
      <c r="D31" s="15"/>
      <c r="E31" s="23"/>
      <c r="F31" s="12"/>
    </row>
    <row r="32" spans="1:6" ht="17.25">
      <c r="A32" s="125"/>
      <c r="B32" s="22" t="s">
        <v>11</v>
      </c>
      <c r="C32" s="238"/>
      <c r="D32" s="16" t="s">
        <v>16</v>
      </c>
      <c r="E32" s="24" t="s">
        <v>16</v>
      </c>
      <c r="F32" s="17" t="s">
        <v>16</v>
      </c>
    </row>
    <row r="33" spans="1:6" ht="17.25">
      <c r="A33" s="125"/>
      <c r="B33" s="22" t="s">
        <v>12</v>
      </c>
      <c r="C33" s="238"/>
      <c r="D33" s="16">
        <v>261177.3</v>
      </c>
      <c r="E33" s="24">
        <v>261177.3</v>
      </c>
      <c r="F33" s="17">
        <f>IF(D33=0,0,E33/D33)</f>
        <v>1</v>
      </c>
    </row>
    <row r="34" spans="1:6" ht="34.5">
      <c r="A34" s="125"/>
      <c r="B34" s="25" t="s">
        <v>13</v>
      </c>
      <c r="C34" s="238"/>
      <c r="D34" s="16">
        <v>584681.19999999995</v>
      </c>
      <c r="E34" s="24">
        <v>584681.19999999995</v>
      </c>
      <c r="F34" s="17">
        <f>IF(D34=0,0,E34/D34)</f>
        <v>1</v>
      </c>
    </row>
    <row r="35" spans="1:6" ht="82.5" customHeight="1">
      <c r="A35" s="125"/>
      <c r="B35" s="10" t="s">
        <v>21</v>
      </c>
      <c r="C35" s="238" t="s">
        <v>9</v>
      </c>
      <c r="D35" s="11">
        <f>SUM(D37:D39)</f>
        <v>849521.6</v>
      </c>
      <c r="E35" s="11">
        <f>SUM(E37:E39)</f>
        <v>849521.6</v>
      </c>
      <c r="F35" s="27">
        <f>IF(D35=0,0,E35/D35)</f>
        <v>1</v>
      </c>
    </row>
    <row r="36" spans="1:6" ht="17.25">
      <c r="A36" s="125"/>
      <c r="B36" s="22" t="s">
        <v>10</v>
      </c>
      <c r="C36" s="238"/>
      <c r="D36" s="15"/>
      <c r="E36" s="23"/>
      <c r="F36" s="12"/>
    </row>
    <row r="37" spans="1:6" ht="17.25">
      <c r="A37" s="125"/>
      <c r="B37" s="22" t="s">
        <v>11</v>
      </c>
      <c r="C37" s="238"/>
      <c r="D37" s="16" t="s">
        <v>16</v>
      </c>
      <c r="E37" s="24" t="s">
        <v>16</v>
      </c>
      <c r="F37" s="17" t="s">
        <v>16</v>
      </c>
    </row>
    <row r="38" spans="1:6" ht="17.25">
      <c r="A38" s="125"/>
      <c r="B38" s="22" t="s">
        <v>12</v>
      </c>
      <c r="C38" s="238"/>
      <c r="D38" s="16">
        <v>356992.5</v>
      </c>
      <c r="E38" s="16">
        <v>356992.5</v>
      </c>
      <c r="F38" s="17">
        <f>IF(D38=0,0,E38/D38)</f>
        <v>1</v>
      </c>
    </row>
    <row r="39" spans="1:6" ht="34.5">
      <c r="A39" s="125"/>
      <c r="B39" s="25" t="s">
        <v>13</v>
      </c>
      <c r="C39" s="238"/>
      <c r="D39" s="19">
        <v>492529.1</v>
      </c>
      <c r="E39" s="19">
        <v>492529.1</v>
      </c>
      <c r="F39" s="20">
        <f>IF(D39=0,0,E39/D39)</f>
        <v>1</v>
      </c>
    </row>
    <row r="40" spans="1:6" ht="99" customHeight="1">
      <c r="A40" s="125"/>
      <c r="B40" s="10" t="s">
        <v>22</v>
      </c>
      <c r="C40" s="238" t="s">
        <v>18</v>
      </c>
      <c r="D40" s="11">
        <f>SUM(D42:D44)</f>
        <v>20368.3</v>
      </c>
      <c r="E40" s="11">
        <f>SUM(E42:E44)</f>
        <v>20368.3</v>
      </c>
      <c r="F40" s="27">
        <f>IF(D40=0,0,E40/D40)</f>
        <v>1</v>
      </c>
    </row>
    <row r="41" spans="1:6" ht="17.25">
      <c r="A41" s="125"/>
      <c r="B41" s="22" t="s">
        <v>10</v>
      </c>
      <c r="C41" s="238"/>
      <c r="D41" s="15"/>
      <c r="E41" s="23"/>
      <c r="F41" s="12"/>
    </row>
    <row r="42" spans="1:6" ht="17.25">
      <c r="A42" s="125"/>
      <c r="B42" s="22" t="s">
        <v>11</v>
      </c>
      <c r="C42" s="238"/>
      <c r="D42" s="16" t="s">
        <v>16</v>
      </c>
      <c r="E42" s="24" t="s">
        <v>16</v>
      </c>
      <c r="F42" s="17" t="s">
        <v>16</v>
      </c>
    </row>
    <row r="43" spans="1:6" ht="17.25">
      <c r="A43" s="125"/>
      <c r="B43" s="22" t="s">
        <v>12</v>
      </c>
      <c r="C43" s="238"/>
      <c r="D43" s="16">
        <v>1714.5</v>
      </c>
      <c r="E43" s="16">
        <v>1714.5</v>
      </c>
      <c r="F43" s="17">
        <f>IF(D43=0,0,E43/D43)</f>
        <v>1</v>
      </c>
    </row>
    <row r="44" spans="1:6" ht="34.5">
      <c r="A44" s="125"/>
      <c r="B44" s="25" t="s">
        <v>13</v>
      </c>
      <c r="C44" s="238"/>
      <c r="D44" s="19">
        <v>18653.8</v>
      </c>
      <c r="E44" s="19">
        <v>18653.8</v>
      </c>
      <c r="F44" s="17">
        <f>IF(D44=0,0,E44/D44)</f>
        <v>1</v>
      </c>
    </row>
    <row r="45" spans="1:6" ht="82.5" customHeight="1">
      <c r="A45" s="125"/>
      <c r="B45" s="10" t="s">
        <v>23</v>
      </c>
      <c r="C45" s="238" t="s">
        <v>9</v>
      </c>
      <c r="D45" s="11">
        <f>SUM(D47:D49)</f>
        <v>2335</v>
      </c>
      <c r="E45" s="11">
        <f>SUM(E47:E49)</f>
        <v>2335</v>
      </c>
      <c r="F45" s="27">
        <f>IF(D45=0,0,E45/D45)</f>
        <v>1</v>
      </c>
    </row>
    <row r="46" spans="1:6" ht="17.25">
      <c r="A46" s="125"/>
      <c r="B46" s="22" t="s">
        <v>10</v>
      </c>
      <c r="C46" s="238"/>
      <c r="D46" s="15"/>
      <c r="E46" s="15"/>
      <c r="F46" s="12"/>
    </row>
    <row r="47" spans="1:6" ht="17.25">
      <c r="A47" s="125"/>
      <c r="B47" s="22" t="s">
        <v>11</v>
      </c>
      <c r="C47" s="238"/>
      <c r="D47" s="16" t="s">
        <v>16</v>
      </c>
      <c r="E47" s="16" t="s">
        <v>16</v>
      </c>
      <c r="F47" s="17" t="s">
        <v>16</v>
      </c>
    </row>
    <row r="48" spans="1:6" ht="17.25">
      <c r="A48" s="125"/>
      <c r="B48" s="22" t="s">
        <v>12</v>
      </c>
      <c r="C48" s="238"/>
      <c r="D48" s="16" t="s">
        <v>16</v>
      </c>
      <c r="E48" s="16" t="s">
        <v>16</v>
      </c>
      <c r="F48" s="17" t="s">
        <v>16</v>
      </c>
    </row>
    <row r="49" spans="1:6" ht="34.5">
      <c r="A49" s="125"/>
      <c r="B49" s="25" t="s">
        <v>13</v>
      </c>
      <c r="C49" s="238"/>
      <c r="D49" s="19">
        <v>2335</v>
      </c>
      <c r="E49" s="19">
        <v>2335</v>
      </c>
      <c r="F49" s="20">
        <f>IF(D49=0,0,E49/D49)</f>
        <v>1</v>
      </c>
    </row>
    <row r="50" spans="1:6" ht="115.5" customHeight="1">
      <c r="A50" s="125"/>
      <c r="B50" s="10" t="s">
        <v>24</v>
      </c>
      <c r="C50" s="238" t="s">
        <v>9</v>
      </c>
      <c r="D50" s="11">
        <f>SUM(D52:D54)</f>
        <v>152</v>
      </c>
      <c r="E50" s="11">
        <f>SUM(E52:E54)</f>
        <v>152</v>
      </c>
      <c r="F50" s="27">
        <f>IF(D50=0,0,E50/D50)</f>
        <v>1</v>
      </c>
    </row>
    <row r="51" spans="1:6" ht="17.25">
      <c r="A51" s="125"/>
      <c r="B51" s="22" t="s">
        <v>10</v>
      </c>
      <c r="C51" s="238"/>
      <c r="D51" s="15"/>
      <c r="E51" s="23"/>
      <c r="F51" s="12"/>
    </row>
    <row r="52" spans="1:6" ht="17.25">
      <c r="A52" s="125"/>
      <c r="B52" s="22" t="s">
        <v>11</v>
      </c>
      <c r="C52" s="238"/>
      <c r="D52" s="16" t="s">
        <v>16</v>
      </c>
      <c r="E52" s="24" t="s">
        <v>16</v>
      </c>
      <c r="F52" s="17" t="s">
        <v>16</v>
      </c>
    </row>
    <row r="53" spans="1:6" ht="17.25">
      <c r="A53" s="125"/>
      <c r="B53" s="22" t="s">
        <v>12</v>
      </c>
      <c r="C53" s="238"/>
      <c r="D53" s="16" t="s">
        <v>16</v>
      </c>
      <c r="E53" s="24" t="s">
        <v>16</v>
      </c>
      <c r="F53" s="17" t="s">
        <v>16</v>
      </c>
    </row>
    <row r="54" spans="1:6" ht="34.5">
      <c r="A54" s="125"/>
      <c r="B54" s="25" t="s">
        <v>13</v>
      </c>
      <c r="C54" s="238"/>
      <c r="D54" s="19">
        <v>152</v>
      </c>
      <c r="E54" s="26">
        <v>152</v>
      </c>
      <c r="F54" s="17">
        <f>IF(D54=0,0,E54/D54)</f>
        <v>1</v>
      </c>
    </row>
    <row r="55" spans="1:6" ht="82.5" customHeight="1">
      <c r="A55" s="125"/>
      <c r="B55" s="10" t="s">
        <v>25</v>
      </c>
      <c r="C55" s="238" t="s">
        <v>9</v>
      </c>
      <c r="D55" s="11">
        <f>SUM(D57:D59)</f>
        <v>10473.1</v>
      </c>
      <c r="E55" s="11">
        <f>SUM(E57:E59)</f>
        <v>10473</v>
      </c>
      <c r="F55" s="27">
        <f>IF(D55=0,0,E55/D55)</f>
        <v>0.99999045172871448</v>
      </c>
    </row>
    <row r="56" spans="1:6" ht="17.25">
      <c r="A56" s="125"/>
      <c r="B56" s="22" t="s">
        <v>10</v>
      </c>
      <c r="C56" s="238"/>
      <c r="D56" s="15"/>
      <c r="E56" s="23"/>
      <c r="F56" s="12"/>
    </row>
    <row r="57" spans="1:6" ht="17.25">
      <c r="A57" s="125"/>
      <c r="B57" s="22" t="s">
        <v>11</v>
      </c>
      <c r="C57" s="238"/>
      <c r="D57" s="16" t="s">
        <v>16</v>
      </c>
      <c r="E57" s="24" t="s">
        <v>16</v>
      </c>
      <c r="F57" s="17" t="s">
        <v>16</v>
      </c>
    </row>
    <row r="58" spans="1:6" ht="17.25">
      <c r="A58" s="125"/>
      <c r="B58" s="22" t="s">
        <v>12</v>
      </c>
      <c r="C58" s="238"/>
      <c r="D58" s="16" t="s">
        <v>16</v>
      </c>
      <c r="E58" s="24" t="s">
        <v>16</v>
      </c>
      <c r="F58" s="17" t="s">
        <v>16</v>
      </c>
    </row>
    <row r="59" spans="1:6" ht="34.5">
      <c r="A59" s="125"/>
      <c r="B59" s="25" t="s">
        <v>13</v>
      </c>
      <c r="C59" s="238"/>
      <c r="D59" s="19">
        <v>10473.1</v>
      </c>
      <c r="E59" s="26">
        <v>10473</v>
      </c>
      <c r="F59" s="17">
        <f>IF(D59=0,0,E59/D59)</f>
        <v>0.99999045172871448</v>
      </c>
    </row>
    <row r="60" spans="1:6" ht="66" customHeight="1">
      <c r="A60" s="125"/>
      <c r="B60" s="10" t="s">
        <v>26</v>
      </c>
      <c r="C60" s="238" t="s">
        <v>27</v>
      </c>
      <c r="D60" s="11">
        <f>SUM(D62:D64)</f>
        <v>1747.7</v>
      </c>
      <c r="E60" s="11">
        <f>SUM(E62:E64)</f>
        <v>1747.6</v>
      </c>
      <c r="F60" s="27">
        <f>IF(D60=0,0,E60/D60)</f>
        <v>0.99994278194198083</v>
      </c>
    </row>
    <row r="61" spans="1:6" ht="17.25">
      <c r="A61" s="125"/>
      <c r="B61" s="22" t="s">
        <v>10</v>
      </c>
      <c r="C61" s="238"/>
      <c r="D61" s="15"/>
      <c r="E61" s="23"/>
      <c r="F61" s="12"/>
    </row>
    <row r="62" spans="1:6" ht="17.25">
      <c r="A62" s="125"/>
      <c r="B62" s="22" t="s">
        <v>11</v>
      </c>
      <c r="C62" s="238"/>
      <c r="D62" s="16" t="s">
        <v>16</v>
      </c>
      <c r="E62" s="24" t="s">
        <v>16</v>
      </c>
      <c r="F62" s="17" t="s">
        <v>16</v>
      </c>
    </row>
    <row r="63" spans="1:6" ht="17.25">
      <c r="A63" s="125"/>
      <c r="B63" s="22" t="s">
        <v>12</v>
      </c>
      <c r="C63" s="238"/>
      <c r="D63" s="16" t="s">
        <v>16</v>
      </c>
      <c r="E63" s="24" t="s">
        <v>16</v>
      </c>
      <c r="F63" s="17" t="s">
        <v>16</v>
      </c>
    </row>
    <row r="64" spans="1:6" ht="34.5">
      <c r="A64" s="125"/>
      <c r="B64" s="25" t="s">
        <v>13</v>
      </c>
      <c r="C64" s="238"/>
      <c r="D64" s="19">
        <v>1747.7</v>
      </c>
      <c r="E64" s="26">
        <v>1747.6</v>
      </c>
      <c r="F64" s="17">
        <f>IF(D64=0,0,E64/D64)</f>
        <v>0.99994278194198083</v>
      </c>
    </row>
    <row r="65" spans="1:6" ht="99" customHeight="1">
      <c r="A65" s="125"/>
      <c r="B65" s="10" t="s">
        <v>273</v>
      </c>
      <c r="C65" s="238" t="s">
        <v>274</v>
      </c>
      <c r="D65" s="11">
        <f>SUM(D67:D69)</f>
        <v>46346.5</v>
      </c>
      <c r="E65" s="49">
        <f>SUM(E67:E69)</f>
        <v>46346.5</v>
      </c>
      <c r="F65" s="27">
        <f>IF(D65=0,0,E65/D65)</f>
        <v>1</v>
      </c>
    </row>
    <row r="66" spans="1:6" ht="17.25">
      <c r="A66" s="125"/>
      <c r="B66" s="22" t="s">
        <v>10</v>
      </c>
      <c r="C66" s="238"/>
      <c r="D66" s="15"/>
      <c r="E66" s="23"/>
      <c r="F66" s="12"/>
    </row>
    <row r="67" spans="1:6" ht="17.25">
      <c r="A67" s="125"/>
      <c r="B67" s="22" t="s">
        <v>11</v>
      </c>
      <c r="C67" s="238"/>
      <c r="D67" s="16">
        <v>45419.6</v>
      </c>
      <c r="E67" s="16">
        <v>45419.6</v>
      </c>
      <c r="F67" s="201">
        <f>IF(D67=0,0,E67/D67)</f>
        <v>1</v>
      </c>
    </row>
    <row r="68" spans="1:6" ht="17.25">
      <c r="A68" s="125"/>
      <c r="B68" s="22" t="s">
        <v>12</v>
      </c>
      <c r="C68" s="238"/>
      <c r="D68" s="16">
        <v>926.9</v>
      </c>
      <c r="E68" s="16">
        <v>926.9</v>
      </c>
      <c r="F68" s="201">
        <f>IF(D68=0,0,E68/D68)</f>
        <v>1</v>
      </c>
    </row>
    <row r="69" spans="1:6" ht="34.5">
      <c r="A69" s="125"/>
      <c r="B69" s="25" t="s">
        <v>13</v>
      </c>
      <c r="C69" s="238"/>
      <c r="D69" s="16" t="s">
        <v>16</v>
      </c>
      <c r="E69" s="24" t="s">
        <v>16</v>
      </c>
      <c r="F69" s="20" t="s">
        <v>16</v>
      </c>
    </row>
    <row r="70" spans="1:6" ht="82.5" customHeight="1">
      <c r="A70" s="125"/>
      <c r="B70" s="10" t="s">
        <v>28</v>
      </c>
      <c r="C70" s="238" t="s">
        <v>9</v>
      </c>
      <c r="D70" s="11">
        <f>SUM(D72:D74)</f>
        <v>49468</v>
      </c>
      <c r="E70" s="11">
        <f>SUM(E72:E74)</f>
        <v>48559.4</v>
      </c>
      <c r="F70" s="12">
        <f>IF(D70=0,0,E70/D70)</f>
        <v>0.981632570550659</v>
      </c>
    </row>
    <row r="71" spans="1:6" ht="17.25">
      <c r="A71" s="125"/>
      <c r="B71" s="22" t="s">
        <v>10</v>
      </c>
      <c r="C71" s="238"/>
      <c r="D71" s="15"/>
      <c r="E71" s="23"/>
      <c r="F71" s="12"/>
    </row>
    <row r="72" spans="1:6" ht="17.25">
      <c r="A72" s="125"/>
      <c r="B72" s="22" t="s">
        <v>11</v>
      </c>
      <c r="C72" s="238"/>
      <c r="D72" s="16" t="s">
        <v>16</v>
      </c>
      <c r="E72" s="24" t="s">
        <v>16</v>
      </c>
      <c r="F72" s="17" t="s">
        <v>16</v>
      </c>
    </row>
    <row r="73" spans="1:6" ht="17.25">
      <c r="A73" s="125"/>
      <c r="B73" s="22" t="s">
        <v>12</v>
      </c>
      <c r="C73" s="238"/>
      <c r="D73" s="16" t="s">
        <v>16</v>
      </c>
      <c r="E73" s="24" t="s">
        <v>16</v>
      </c>
      <c r="F73" s="17" t="s">
        <v>16</v>
      </c>
    </row>
    <row r="74" spans="1:6" ht="34.5">
      <c r="A74" s="125"/>
      <c r="B74" s="25" t="s">
        <v>13</v>
      </c>
      <c r="C74" s="238"/>
      <c r="D74" s="19">
        <v>49468</v>
      </c>
      <c r="E74" s="26">
        <v>48559.4</v>
      </c>
      <c r="F74" s="17">
        <f>IF(D74=0,0,E74/D74)</f>
        <v>0.981632570550659</v>
      </c>
    </row>
    <row r="75" spans="1:6" s="13" customFormat="1" ht="16.5">
      <c r="A75" s="124"/>
      <c r="B75" s="10" t="s">
        <v>29</v>
      </c>
      <c r="C75" s="246"/>
      <c r="D75" s="29">
        <f>SUM(D5,D10,D15,D20,D25,D30,D35,D40,D45,D50,D55,D60,D65,D70)</f>
        <v>1990872.6</v>
      </c>
      <c r="E75" s="29">
        <f>SUM(E5,E10,E15,E20,E25,E30,E35,E40,E45,E50,E55,E60,E65,E70)</f>
        <v>1989963.8</v>
      </c>
      <c r="F75" s="30">
        <f>IF(D75=0,0,E75/D75)</f>
        <v>0.99954351674737996</v>
      </c>
    </row>
    <row r="76" spans="1:6" s="13" customFormat="1" ht="17.25">
      <c r="A76" s="124"/>
      <c r="B76" s="22" t="s">
        <v>10</v>
      </c>
      <c r="C76" s="246"/>
      <c r="D76" s="32"/>
      <c r="E76" s="32"/>
      <c r="F76" s="33"/>
    </row>
    <row r="77" spans="1:6" s="13" customFormat="1" ht="17.25">
      <c r="A77" s="124"/>
      <c r="B77" s="22" t="s">
        <v>11</v>
      </c>
      <c r="C77" s="246"/>
      <c r="D77" s="34">
        <f t="shared" ref="D77:E79" si="0">SUM(D7,D12,D17,D22,D27,D32,D37,D42,D47,D52,D57,D62,D67,D72)</f>
        <v>159022.9</v>
      </c>
      <c r="E77" s="34">
        <f t="shared" si="0"/>
        <v>159022.9</v>
      </c>
      <c r="F77" s="35">
        <f>IF(D77=0,0,E77/D77)</f>
        <v>1</v>
      </c>
    </row>
    <row r="78" spans="1:6" s="13" customFormat="1" ht="17.25">
      <c r="A78" s="124"/>
      <c r="B78" s="22" t="s">
        <v>12</v>
      </c>
      <c r="C78" s="246"/>
      <c r="D78" s="34">
        <f t="shared" si="0"/>
        <v>631808</v>
      </c>
      <c r="E78" s="34">
        <f t="shared" si="0"/>
        <v>631808</v>
      </c>
      <c r="F78" s="35">
        <f>IF(D78=0,0,E78/D78)</f>
        <v>1</v>
      </c>
    </row>
    <row r="79" spans="1:6" s="13" customFormat="1" ht="34.5">
      <c r="A79" s="124"/>
      <c r="B79" s="25" t="s">
        <v>13</v>
      </c>
      <c r="C79" s="246"/>
      <c r="D79" s="34">
        <f t="shared" si="0"/>
        <v>1200041.7000000002</v>
      </c>
      <c r="E79" s="34">
        <f t="shared" si="0"/>
        <v>1199132.9000000001</v>
      </c>
      <c r="F79" s="38">
        <f>IF(D79=0,0,E79/D79)</f>
        <v>0.99924269298308543</v>
      </c>
    </row>
    <row r="80" spans="1:6" ht="51" customHeight="1">
      <c r="A80" s="123">
        <v>2</v>
      </c>
      <c r="B80" s="234" t="s">
        <v>254</v>
      </c>
      <c r="C80" s="234"/>
      <c r="D80" s="234"/>
      <c r="E80" s="234"/>
      <c r="F80" s="234"/>
    </row>
    <row r="81" spans="1:6" s="13" customFormat="1" ht="99" customHeight="1">
      <c r="A81" s="124"/>
      <c r="B81" s="39" t="s">
        <v>31</v>
      </c>
      <c r="C81" s="238" t="s">
        <v>32</v>
      </c>
      <c r="D81" s="11">
        <f>SUM(D83:D85)</f>
        <v>51933.1</v>
      </c>
      <c r="E81" s="40">
        <f>SUM(E83:E85)</f>
        <v>51927.399999999994</v>
      </c>
      <c r="F81" s="12">
        <f>IF(D81=0,0,E81/D81)</f>
        <v>0.99989024340930921</v>
      </c>
    </row>
    <row r="82" spans="1:6" s="13" customFormat="1" ht="17.25">
      <c r="A82" s="124"/>
      <c r="B82" s="14" t="s">
        <v>10</v>
      </c>
      <c r="C82" s="238"/>
      <c r="D82" s="15"/>
      <c r="E82" s="41"/>
      <c r="F82" s="12"/>
    </row>
    <row r="83" spans="1:6" s="13" customFormat="1" ht="17.25">
      <c r="A83" s="124"/>
      <c r="B83" s="14" t="s">
        <v>11</v>
      </c>
      <c r="C83" s="238"/>
      <c r="D83" s="42">
        <v>3701.4</v>
      </c>
      <c r="E83" s="43">
        <v>3699.5</v>
      </c>
      <c r="F83" s="17">
        <f>IF(D83=0,0,E83/D83)</f>
        <v>0.99948668071540492</v>
      </c>
    </row>
    <row r="84" spans="1:6" s="13" customFormat="1" ht="17.25">
      <c r="A84" s="124"/>
      <c r="B84" s="14" t="s">
        <v>12</v>
      </c>
      <c r="C84" s="238"/>
      <c r="D84" s="42">
        <v>6769.5</v>
      </c>
      <c r="E84" s="43">
        <v>6766.3</v>
      </c>
      <c r="F84" s="17">
        <f>IF(D84=0,0,E84/D84)</f>
        <v>0.99952729152817787</v>
      </c>
    </row>
    <row r="85" spans="1:6" s="13" customFormat="1" ht="34.5">
      <c r="A85" s="124"/>
      <c r="B85" s="18" t="s">
        <v>13</v>
      </c>
      <c r="C85" s="238"/>
      <c r="D85" s="19">
        <v>41462.199999999997</v>
      </c>
      <c r="E85" s="44">
        <v>41461.599999999999</v>
      </c>
      <c r="F85" s="20">
        <f>IF(D85=0,0,E85/D85)</f>
        <v>0.9999855289878492</v>
      </c>
    </row>
    <row r="86" spans="1:6" ht="99" customHeight="1">
      <c r="A86" s="125"/>
      <c r="B86" s="10" t="s">
        <v>33</v>
      </c>
      <c r="C86" s="238" t="s">
        <v>32</v>
      </c>
      <c r="D86" s="11">
        <f>SUM(D88:D90)</f>
        <v>199513</v>
      </c>
      <c r="E86" s="11">
        <f>SUM(E88:E90)</f>
        <v>199463.3</v>
      </c>
      <c r="F86" s="12">
        <f>IF(D86=0,0,E86/D86)</f>
        <v>0.99975089342549106</v>
      </c>
    </row>
    <row r="87" spans="1:6" ht="17.25">
      <c r="A87" s="125"/>
      <c r="B87" s="22" t="s">
        <v>10</v>
      </c>
      <c r="C87" s="238"/>
      <c r="D87" s="23"/>
      <c r="E87" s="23"/>
      <c r="F87" s="12"/>
    </row>
    <row r="88" spans="1:6" ht="17.25">
      <c r="A88" s="125"/>
      <c r="B88" s="22" t="s">
        <v>11</v>
      </c>
      <c r="C88" s="238"/>
      <c r="D88" s="24" t="s">
        <v>16</v>
      </c>
      <c r="E88" s="24" t="s">
        <v>16</v>
      </c>
      <c r="F88" s="17" t="s">
        <v>16</v>
      </c>
    </row>
    <row r="89" spans="1:6" ht="17.25">
      <c r="A89" s="125"/>
      <c r="B89" s="22" t="s">
        <v>12</v>
      </c>
      <c r="C89" s="238"/>
      <c r="D89" s="24" t="s">
        <v>16</v>
      </c>
      <c r="E89" s="24" t="s">
        <v>16</v>
      </c>
      <c r="F89" s="17" t="s">
        <v>16</v>
      </c>
    </row>
    <row r="90" spans="1:6" ht="34.5">
      <c r="A90" s="125"/>
      <c r="B90" s="25" t="s">
        <v>13</v>
      </c>
      <c r="C90" s="238"/>
      <c r="D90" s="19">
        <v>199513</v>
      </c>
      <c r="E90" s="26">
        <v>199463.3</v>
      </c>
      <c r="F90" s="20">
        <f>IF(D90=0,0,E90/D90)</f>
        <v>0.99975089342549106</v>
      </c>
    </row>
    <row r="91" spans="1:6" ht="132" customHeight="1">
      <c r="A91" s="125"/>
      <c r="B91" s="10" t="s">
        <v>34</v>
      </c>
      <c r="C91" s="238" t="s">
        <v>32</v>
      </c>
      <c r="D91" s="11">
        <f>SUM(D93:D95)</f>
        <v>29235.4</v>
      </c>
      <c r="E91" s="11">
        <f>SUM(E93:E95)</f>
        <v>29234.2</v>
      </c>
      <c r="F91" s="12">
        <f>IF(D91=0,0,E91/D91)</f>
        <v>0.99995895387099198</v>
      </c>
    </row>
    <row r="92" spans="1:6" ht="17.25">
      <c r="A92" s="125"/>
      <c r="B92" s="22" t="s">
        <v>10</v>
      </c>
      <c r="C92" s="238"/>
      <c r="D92" s="23"/>
      <c r="E92" s="23"/>
      <c r="F92" s="33"/>
    </row>
    <row r="93" spans="1:6" ht="17.25">
      <c r="A93" s="125"/>
      <c r="B93" s="22" t="s">
        <v>11</v>
      </c>
      <c r="C93" s="238"/>
      <c r="D93" s="24" t="s">
        <v>16</v>
      </c>
      <c r="E93" s="24" t="s">
        <v>16</v>
      </c>
      <c r="F93" s="17" t="s">
        <v>16</v>
      </c>
    </row>
    <row r="94" spans="1:6" ht="17.25">
      <c r="A94" s="125"/>
      <c r="B94" s="22" t="s">
        <v>12</v>
      </c>
      <c r="C94" s="238"/>
      <c r="D94" s="24" t="s">
        <v>16</v>
      </c>
      <c r="E94" s="24" t="s">
        <v>16</v>
      </c>
      <c r="F94" s="17" t="s">
        <v>16</v>
      </c>
    </row>
    <row r="95" spans="1:6" ht="34.5">
      <c r="A95" s="125"/>
      <c r="B95" s="25" t="s">
        <v>13</v>
      </c>
      <c r="C95" s="238"/>
      <c r="D95" s="19">
        <v>29235.4</v>
      </c>
      <c r="E95" s="26">
        <v>29234.2</v>
      </c>
      <c r="F95" s="20">
        <f>IF(D95=0,0,E95/D95)</f>
        <v>0.99995895387099198</v>
      </c>
    </row>
    <row r="96" spans="1:6" s="13" customFormat="1" ht="16.5">
      <c r="A96" s="124"/>
      <c r="B96" s="10" t="s">
        <v>29</v>
      </c>
      <c r="C96" s="246"/>
      <c r="D96" s="29">
        <f>SUM(D81,D86,D91)</f>
        <v>280681.5</v>
      </c>
      <c r="E96" s="29">
        <f>SUM(E81,E86,E91)</f>
        <v>280624.89999999997</v>
      </c>
      <c r="F96" s="30">
        <f>IF(D96=0,0,E96/D96)</f>
        <v>0.99979834794954414</v>
      </c>
    </row>
    <row r="97" spans="1:6" s="13" customFormat="1" ht="17.25">
      <c r="A97" s="124"/>
      <c r="B97" s="22" t="s">
        <v>10</v>
      </c>
      <c r="C97" s="246"/>
      <c r="D97" s="32"/>
      <c r="E97" s="32"/>
      <c r="F97" s="33"/>
    </row>
    <row r="98" spans="1:6" s="13" customFormat="1" ht="17.25">
      <c r="A98" s="124"/>
      <c r="B98" s="22" t="s">
        <v>11</v>
      </c>
      <c r="C98" s="246"/>
      <c r="D98" s="34">
        <f t="shared" ref="D98:E100" si="1">SUM(D83,D88,D93)</f>
        <v>3701.4</v>
      </c>
      <c r="E98" s="34">
        <f t="shared" si="1"/>
        <v>3699.5</v>
      </c>
      <c r="F98" s="35">
        <f>IF(D98=0,0,E98/D98)</f>
        <v>0.99948668071540492</v>
      </c>
    </row>
    <row r="99" spans="1:6" s="13" customFormat="1" ht="17.25">
      <c r="A99" s="124"/>
      <c r="B99" s="22" t="s">
        <v>12</v>
      </c>
      <c r="C99" s="246"/>
      <c r="D99" s="34">
        <f t="shared" si="1"/>
        <v>6769.5</v>
      </c>
      <c r="E99" s="34">
        <f t="shared" si="1"/>
        <v>6766.3</v>
      </c>
      <c r="F99" s="35">
        <f>IF(D99=0,0,E99/D99)</f>
        <v>0.99952729152817787</v>
      </c>
    </row>
    <row r="100" spans="1:6" s="13" customFormat="1" ht="34.5">
      <c r="A100" s="124"/>
      <c r="B100" s="25" t="s">
        <v>13</v>
      </c>
      <c r="C100" s="246"/>
      <c r="D100" s="37">
        <f t="shared" si="1"/>
        <v>270210.60000000003</v>
      </c>
      <c r="E100" s="37">
        <f t="shared" si="1"/>
        <v>270159.09999999998</v>
      </c>
      <c r="F100" s="38">
        <f>IF(D100=0,0,E100/D100)</f>
        <v>0.99980940792108064</v>
      </c>
    </row>
    <row r="101" spans="1:6" s="13" customFormat="1" ht="36.75" customHeight="1">
      <c r="A101" s="123">
        <v>3</v>
      </c>
      <c r="B101" s="234" t="s">
        <v>95</v>
      </c>
      <c r="C101" s="234"/>
      <c r="D101" s="234"/>
      <c r="E101" s="234"/>
      <c r="F101" s="234"/>
    </row>
    <row r="102" spans="1:6" s="13" customFormat="1" ht="49.5" customHeight="1">
      <c r="A102" s="125"/>
      <c r="B102" s="10" t="s">
        <v>96</v>
      </c>
      <c r="C102" s="238" t="s">
        <v>318</v>
      </c>
      <c r="D102" s="11">
        <f>SUM(D104:D106)</f>
        <v>779137</v>
      </c>
      <c r="E102" s="49">
        <f>SUM(E104:E106)</f>
        <v>774710.3</v>
      </c>
      <c r="F102" s="27">
        <f>IF(D102=0,0,E102/D102)</f>
        <v>0.99431845747281933</v>
      </c>
    </row>
    <row r="103" spans="1:6" s="13" customFormat="1" ht="17.25">
      <c r="A103" s="125"/>
      <c r="B103" s="22" t="s">
        <v>10</v>
      </c>
      <c r="C103" s="238"/>
      <c r="D103" s="15"/>
      <c r="E103" s="23"/>
      <c r="F103" s="17"/>
    </row>
    <row r="104" spans="1:6" s="13" customFormat="1" ht="17.25" hidden="1" customHeight="1">
      <c r="A104" s="125"/>
      <c r="B104" s="22" t="s">
        <v>11</v>
      </c>
      <c r="C104" s="238"/>
      <c r="D104" s="16" t="s">
        <v>16</v>
      </c>
      <c r="E104" s="16" t="s">
        <v>16</v>
      </c>
      <c r="F104" s="16" t="s">
        <v>16</v>
      </c>
    </row>
    <row r="105" spans="1:6" s="13" customFormat="1" ht="17.25" hidden="1" customHeight="1">
      <c r="A105" s="125"/>
      <c r="B105" s="22" t="s">
        <v>12</v>
      </c>
      <c r="C105" s="238"/>
      <c r="D105" s="16" t="s">
        <v>16</v>
      </c>
      <c r="E105" s="16" t="s">
        <v>16</v>
      </c>
      <c r="F105" s="16" t="s">
        <v>16</v>
      </c>
    </row>
    <row r="106" spans="1:6" s="13" customFormat="1" ht="34.5">
      <c r="A106" s="125"/>
      <c r="B106" s="25" t="s">
        <v>13</v>
      </c>
      <c r="C106" s="238"/>
      <c r="D106" s="19">
        <v>779137</v>
      </c>
      <c r="E106" s="26">
        <v>774710.3</v>
      </c>
      <c r="F106" s="20">
        <f>IF(D106=0,0,E106/D106)</f>
        <v>0.99431845747281933</v>
      </c>
    </row>
    <row r="107" spans="1:6" s="13" customFormat="1" ht="99" customHeight="1">
      <c r="A107" s="125"/>
      <c r="B107" s="10" t="s">
        <v>98</v>
      </c>
      <c r="C107" s="238" t="s">
        <v>97</v>
      </c>
      <c r="D107" s="11">
        <f>SUM(D109:D111)</f>
        <v>1583.6</v>
      </c>
      <c r="E107" s="11">
        <f>SUM(E109:E111)</f>
        <v>1583.6</v>
      </c>
      <c r="F107" s="27">
        <f>IF(D107=0,0,E107/D107)</f>
        <v>1</v>
      </c>
    </row>
    <row r="108" spans="1:6" s="13" customFormat="1" ht="17.25">
      <c r="A108" s="125"/>
      <c r="B108" s="22" t="s">
        <v>10</v>
      </c>
      <c r="C108" s="238"/>
      <c r="D108" s="15"/>
      <c r="E108" s="23"/>
      <c r="F108" s="17"/>
    </row>
    <row r="109" spans="1:6" s="13" customFormat="1" ht="17.25" hidden="1" customHeight="1">
      <c r="A109" s="125"/>
      <c r="B109" s="22" t="s">
        <v>11</v>
      </c>
      <c r="C109" s="238"/>
      <c r="D109" s="16" t="s">
        <v>16</v>
      </c>
      <c r="E109" s="16" t="s">
        <v>16</v>
      </c>
      <c r="F109" s="16" t="s">
        <v>16</v>
      </c>
    </row>
    <row r="110" spans="1:6" s="13" customFormat="1" ht="17.25" hidden="1" customHeight="1">
      <c r="A110" s="125"/>
      <c r="B110" s="22" t="s">
        <v>12</v>
      </c>
      <c r="C110" s="238"/>
      <c r="D110" s="16" t="s">
        <v>16</v>
      </c>
      <c r="E110" s="16" t="s">
        <v>16</v>
      </c>
      <c r="F110" s="16" t="s">
        <v>16</v>
      </c>
    </row>
    <row r="111" spans="1:6" s="13" customFormat="1" ht="34.5">
      <c r="A111" s="125"/>
      <c r="B111" s="25" t="s">
        <v>13</v>
      </c>
      <c r="C111" s="238"/>
      <c r="D111" s="19">
        <v>1583.6</v>
      </c>
      <c r="E111" s="19">
        <v>1583.6</v>
      </c>
      <c r="F111" s="20">
        <f>IF(D111=0,0,E111/D111)</f>
        <v>1</v>
      </c>
    </row>
    <row r="112" spans="1:6" s="13" customFormat="1" ht="114.75" customHeight="1">
      <c r="A112" s="125"/>
      <c r="B112" s="10" t="s">
        <v>99</v>
      </c>
      <c r="C112" s="238" t="s">
        <v>97</v>
      </c>
      <c r="D112" s="11">
        <f>SUM(D114:D116)</f>
        <v>10263.799999999999</v>
      </c>
      <c r="E112" s="11">
        <f>SUM(E114:E116)</f>
        <v>10263.700000000001</v>
      </c>
      <c r="F112" s="27">
        <f>IF(D112=0,0,E112/D112)</f>
        <v>0.99999025701981736</v>
      </c>
    </row>
    <row r="113" spans="1:6" s="13" customFormat="1" ht="17.25">
      <c r="A113" s="125"/>
      <c r="B113" s="22" t="s">
        <v>10</v>
      </c>
      <c r="C113" s="238"/>
      <c r="D113" s="15"/>
      <c r="E113" s="23"/>
      <c r="F113" s="17"/>
    </row>
    <row r="114" spans="1:6" s="13" customFormat="1" ht="17.25" hidden="1" customHeight="1">
      <c r="A114" s="125"/>
      <c r="B114" s="22" t="s">
        <v>11</v>
      </c>
      <c r="C114" s="238"/>
      <c r="D114" s="16" t="s">
        <v>16</v>
      </c>
      <c r="E114" s="16" t="s">
        <v>16</v>
      </c>
      <c r="F114" s="16" t="s">
        <v>16</v>
      </c>
    </row>
    <row r="115" spans="1:6" s="13" customFormat="1" ht="17.25" hidden="1" customHeight="1">
      <c r="A115" s="125"/>
      <c r="B115" s="22" t="s">
        <v>12</v>
      </c>
      <c r="C115" s="238"/>
      <c r="D115" s="16" t="s">
        <v>16</v>
      </c>
      <c r="E115" s="16" t="s">
        <v>16</v>
      </c>
      <c r="F115" s="16" t="s">
        <v>16</v>
      </c>
    </row>
    <row r="116" spans="1:6" s="13" customFormat="1" ht="34.5">
      <c r="A116" s="125"/>
      <c r="B116" s="25" t="s">
        <v>13</v>
      </c>
      <c r="C116" s="238"/>
      <c r="D116" s="19">
        <v>10263.799999999999</v>
      </c>
      <c r="E116" s="19">
        <v>10263.700000000001</v>
      </c>
      <c r="F116" s="20">
        <f>IF(D116=0,0,E116/D116)</f>
        <v>0.99999025701981736</v>
      </c>
    </row>
    <row r="117" spans="1:6" s="13" customFormat="1" ht="66" customHeight="1">
      <c r="A117" s="125"/>
      <c r="B117" s="10" t="s">
        <v>100</v>
      </c>
      <c r="C117" s="238" t="s">
        <v>97</v>
      </c>
      <c r="D117" s="11">
        <f>SUM(D119:D121)</f>
        <v>11043</v>
      </c>
      <c r="E117" s="11">
        <f>SUM(E119:E121)</f>
        <v>11042.9</v>
      </c>
      <c r="F117" s="27">
        <f>IF(D117=0,0,E117/D117)</f>
        <v>0.99999094448972192</v>
      </c>
    </row>
    <row r="118" spans="1:6" s="13" customFormat="1" ht="17.25">
      <c r="A118" s="125"/>
      <c r="B118" s="22" t="s">
        <v>10</v>
      </c>
      <c r="C118" s="238"/>
      <c r="D118" s="15"/>
      <c r="E118" s="23"/>
      <c r="F118" s="17"/>
    </row>
    <row r="119" spans="1:6" s="13" customFormat="1" ht="17.25" hidden="1" customHeight="1">
      <c r="A119" s="125"/>
      <c r="B119" s="22" t="s">
        <v>11</v>
      </c>
      <c r="C119" s="238"/>
      <c r="D119" s="16" t="s">
        <v>16</v>
      </c>
      <c r="E119" s="16" t="s">
        <v>16</v>
      </c>
      <c r="F119" s="16" t="s">
        <v>16</v>
      </c>
    </row>
    <row r="120" spans="1:6" s="13" customFormat="1" ht="17.25" hidden="1" customHeight="1">
      <c r="A120" s="125"/>
      <c r="B120" s="22" t="s">
        <v>12</v>
      </c>
      <c r="C120" s="238"/>
      <c r="D120" s="16" t="s">
        <v>16</v>
      </c>
      <c r="E120" s="16" t="s">
        <v>16</v>
      </c>
      <c r="F120" s="16" t="s">
        <v>16</v>
      </c>
    </row>
    <row r="121" spans="1:6" s="13" customFormat="1" ht="34.5">
      <c r="A121" s="125"/>
      <c r="B121" s="25" t="s">
        <v>13</v>
      </c>
      <c r="C121" s="238"/>
      <c r="D121" s="19">
        <v>11043</v>
      </c>
      <c r="E121" s="19">
        <v>11042.9</v>
      </c>
      <c r="F121" s="20">
        <f>IF(D121=0,0,E121/D121)</f>
        <v>0.99999094448972192</v>
      </c>
    </row>
    <row r="122" spans="1:6" s="13" customFormat="1" ht="16.5">
      <c r="A122" s="124"/>
      <c r="B122" s="10" t="s">
        <v>29</v>
      </c>
      <c r="C122" s="246"/>
      <c r="D122" s="29">
        <f>SUM(D102,D107,D112,D117)</f>
        <v>802027.4</v>
      </c>
      <c r="E122" s="29">
        <f>SUM(E102,E107,E112,E117)</f>
        <v>797600.5</v>
      </c>
      <c r="F122" s="30">
        <f>IF(D122=0,0,E122/D122)</f>
        <v>0.99448036313971311</v>
      </c>
    </row>
    <row r="123" spans="1:6" s="13" customFormat="1" ht="17.25">
      <c r="A123" s="124"/>
      <c r="B123" s="22" t="s">
        <v>10</v>
      </c>
      <c r="C123" s="246"/>
      <c r="D123" s="32"/>
      <c r="E123" s="32"/>
      <c r="F123" s="35"/>
    </row>
    <row r="124" spans="1:6" s="13" customFormat="1" ht="17.25" hidden="1" customHeight="1">
      <c r="A124" s="124"/>
      <c r="B124" s="22" t="s">
        <v>11</v>
      </c>
      <c r="C124" s="246"/>
      <c r="D124" s="34" t="s">
        <v>16</v>
      </c>
      <c r="E124" s="34" t="s">
        <v>16</v>
      </c>
      <c r="F124" s="34" t="s">
        <v>16</v>
      </c>
    </row>
    <row r="125" spans="1:6" s="13" customFormat="1" ht="17.25" hidden="1" customHeight="1">
      <c r="A125" s="124"/>
      <c r="B125" s="22" t="s">
        <v>12</v>
      </c>
      <c r="C125" s="246"/>
      <c r="D125" s="34" t="s">
        <v>16</v>
      </c>
      <c r="E125" s="34" t="s">
        <v>16</v>
      </c>
      <c r="F125" s="34" t="s">
        <v>16</v>
      </c>
    </row>
    <row r="126" spans="1:6" s="13" customFormat="1" ht="34.5">
      <c r="A126" s="124"/>
      <c r="B126" s="25" t="s">
        <v>13</v>
      </c>
      <c r="C126" s="246"/>
      <c r="D126" s="37">
        <f>SUM(D121,D116,D111,D106)</f>
        <v>802027.4</v>
      </c>
      <c r="E126" s="37">
        <f>SUM(E121,E116,E111,E106)</f>
        <v>797600.5</v>
      </c>
      <c r="F126" s="38">
        <f>IF(D126=0,0,E126/D126)</f>
        <v>0.99448036313971311</v>
      </c>
    </row>
    <row r="127" spans="1:6" s="13" customFormat="1" ht="39.75" customHeight="1">
      <c r="A127" s="123">
        <v>4</v>
      </c>
      <c r="B127" s="234" t="s">
        <v>117</v>
      </c>
      <c r="C127" s="234"/>
      <c r="D127" s="234"/>
      <c r="E127" s="234"/>
      <c r="F127" s="234"/>
    </row>
    <row r="128" spans="1:6" s="13" customFormat="1" ht="82.5" customHeight="1">
      <c r="A128" s="124"/>
      <c r="B128" s="39" t="s">
        <v>118</v>
      </c>
      <c r="C128" s="238" t="s">
        <v>307</v>
      </c>
      <c r="D128" s="11">
        <f>SUM(D129:D132)</f>
        <v>6985111.2999999998</v>
      </c>
      <c r="E128" s="11">
        <f>SUM(E129:E132)</f>
        <v>6985111.2999999998</v>
      </c>
      <c r="F128" s="27">
        <f>IF(D128=0,0,E128/D128)</f>
        <v>1</v>
      </c>
    </row>
    <row r="129" spans="1:6" s="13" customFormat="1" ht="17.25">
      <c r="A129" s="124"/>
      <c r="B129" s="14" t="s">
        <v>10</v>
      </c>
      <c r="C129" s="238"/>
      <c r="D129" s="15"/>
      <c r="E129" s="23"/>
      <c r="F129" s="17"/>
    </row>
    <row r="130" spans="1:6" s="13" customFormat="1" ht="17.25">
      <c r="A130" s="124"/>
      <c r="B130" s="14" t="s">
        <v>11</v>
      </c>
      <c r="C130" s="238"/>
      <c r="D130" s="16">
        <v>5841943.0999999996</v>
      </c>
      <c r="E130" s="16">
        <v>5841943.0999999996</v>
      </c>
      <c r="F130" s="17">
        <f>IF(D130=0,0,E130/D130)</f>
        <v>1</v>
      </c>
    </row>
    <row r="131" spans="1:6" s="13" customFormat="1" ht="17.25">
      <c r="A131" s="124"/>
      <c r="B131" s="14" t="s">
        <v>12</v>
      </c>
      <c r="C131" s="238"/>
      <c r="D131" s="16">
        <v>1143168.2</v>
      </c>
      <c r="E131" s="16">
        <v>1143168.2</v>
      </c>
      <c r="F131" s="17">
        <f>IF(D131=0,0,E131/D131)</f>
        <v>1</v>
      </c>
    </row>
    <row r="132" spans="1:6" s="13" customFormat="1" ht="34.5">
      <c r="A132" s="124"/>
      <c r="B132" s="18" t="s">
        <v>13</v>
      </c>
      <c r="C132" s="238"/>
      <c r="D132" s="19" t="s">
        <v>16</v>
      </c>
      <c r="E132" s="26" t="s">
        <v>16</v>
      </c>
      <c r="F132" s="20" t="s">
        <v>16</v>
      </c>
    </row>
    <row r="133" spans="1:6" s="13" customFormat="1" ht="82.5" customHeight="1">
      <c r="A133" s="125"/>
      <c r="B133" s="10" t="s">
        <v>119</v>
      </c>
      <c r="C133" s="238" t="s">
        <v>120</v>
      </c>
      <c r="D133" s="11">
        <f>SUM(D135:D137)</f>
        <v>1766408.2</v>
      </c>
      <c r="E133" s="11">
        <f>SUM(E135:E137)</f>
        <v>1766402.4</v>
      </c>
      <c r="F133" s="27">
        <f>IF(D133=0,0,E133/D133)</f>
        <v>0.99999671650074995</v>
      </c>
    </row>
    <row r="134" spans="1:6" s="13" customFormat="1" ht="17.25">
      <c r="A134" s="125"/>
      <c r="B134" s="22" t="s">
        <v>10</v>
      </c>
      <c r="C134" s="238"/>
      <c r="D134" s="15"/>
      <c r="E134" s="23"/>
      <c r="F134" s="17"/>
    </row>
    <row r="135" spans="1:6" s="13" customFormat="1" ht="17.25">
      <c r="A135" s="125"/>
      <c r="B135" s="22" t="s">
        <v>11</v>
      </c>
      <c r="C135" s="238"/>
      <c r="D135" s="16">
        <v>1000000</v>
      </c>
      <c r="E135" s="16">
        <v>1000000</v>
      </c>
      <c r="F135" s="17">
        <f>IF(D135=0,0,E135/D135)</f>
        <v>1</v>
      </c>
    </row>
    <row r="136" spans="1:6" s="13" customFormat="1" ht="17.25">
      <c r="A136" s="125"/>
      <c r="B136" s="22" t="s">
        <v>12</v>
      </c>
      <c r="C136" s="238"/>
      <c r="D136" s="16">
        <v>766408.2</v>
      </c>
      <c r="E136" s="16">
        <v>766402.4</v>
      </c>
      <c r="F136" s="17">
        <f>IF(D136=0,0,E136/D136)</f>
        <v>0.99999243223128365</v>
      </c>
    </row>
    <row r="137" spans="1:6" s="13" customFormat="1" ht="34.5">
      <c r="A137" s="125"/>
      <c r="B137" s="25" t="s">
        <v>13</v>
      </c>
      <c r="C137" s="238"/>
      <c r="D137" s="19" t="s">
        <v>16</v>
      </c>
      <c r="E137" s="26" t="s">
        <v>16</v>
      </c>
      <c r="F137" s="20" t="s">
        <v>16</v>
      </c>
    </row>
    <row r="138" spans="1:6" s="13" customFormat="1" ht="132" customHeight="1">
      <c r="A138" s="125"/>
      <c r="B138" s="10" t="s">
        <v>121</v>
      </c>
      <c r="C138" s="238" t="s">
        <v>122</v>
      </c>
      <c r="D138" s="11">
        <f>SUM(D140:D142)</f>
        <v>481102.89999999997</v>
      </c>
      <c r="E138" s="11">
        <f>SUM(E140:E142)</f>
        <v>481051.8</v>
      </c>
      <c r="F138" s="27">
        <f>IF(D138=0,0,E138/D138)</f>
        <v>0.99989378571611187</v>
      </c>
    </row>
    <row r="139" spans="1:6" s="13" customFormat="1" ht="17.25">
      <c r="A139" s="125"/>
      <c r="B139" s="22" t="s">
        <v>10</v>
      </c>
      <c r="C139" s="238"/>
      <c r="D139" s="15"/>
      <c r="E139" s="23"/>
      <c r="F139" s="17"/>
    </row>
    <row r="140" spans="1:6" s="13" customFormat="1" ht="17.25">
      <c r="A140" s="125"/>
      <c r="B140" s="22" t="s">
        <v>11</v>
      </c>
      <c r="C140" s="238"/>
      <c r="D140" s="16" t="s">
        <v>16</v>
      </c>
      <c r="E140" s="24" t="s">
        <v>16</v>
      </c>
      <c r="F140" s="17" t="s">
        <v>16</v>
      </c>
    </row>
    <row r="141" spans="1:6" s="13" customFormat="1" ht="17.25">
      <c r="A141" s="125"/>
      <c r="B141" s="22" t="s">
        <v>12</v>
      </c>
      <c r="C141" s="238"/>
      <c r="D141" s="16">
        <v>480991.8</v>
      </c>
      <c r="E141" s="16">
        <v>480945.8</v>
      </c>
      <c r="F141" s="17">
        <f>IF(D141=0,0,E141/D141)</f>
        <v>0.99990436427398555</v>
      </c>
    </row>
    <row r="142" spans="1:6" s="13" customFormat="1" ht="34.5">
      <c r="A142" s="125"/>
      <c r="B142" s="25" t="s">
        <v>13</v>
      </c>
      <c r="C142" s="238"/>
      <c r="D142" s="19">
        <v>111.1</v>
      </c>
      <c r="E142" s="26">
        <v>106</v>
      </c>
      <c r="F142" s="20">
        <f>IF(D142=0,0,E142/D142)</f>
        <v>0.95409540954095418</v>
      </c>
    </row>
    <row r="143" spans="1:6" s="13" customFormat="1" ht="99" customHeight="1">
      <c r="A143" s="125"/>
      <c r="B143" s="59" t="s">
        <v>123</v>
      </c>
      <c r="C143" s="238" t="s">
        <v>124</v>
      </c>
      <c r="D143" s="11">
        <f>SUM(D145:D147)</f>
        <v>94179.9</v>
      </c>
      <c r="E143" s="11">
        <f>SUM(E145:E147)</f>
        <v>93831</v>
      </c>
      <c r="F143" s="27">
        <f>IF(D143=0,0,E143/D143)</f>
        <v>0.99629538786938621</v>
      </c>
    </row>
    <row r="144" spans="1:6" s="13" customFormat="1" ht="17.25">
      <c r="A144" s="125"/>
      <c r="B144" s="22" t="s">
        <v>10</v>
      </c>
      <c r="C144" s="238"/>
      <c r="D144" s="15"/>
      <c r="E144" s="23"/>
      <c r="F144" s="17"/>
    </row>
    <row r="145" spans="1:6" s="13" customFormat="1" ht="17.25">
      <c r="A145" s="125"/>
      <c r="B145" s="22" t="s">
        <v>11</v>
      </c>
      <c r="C145" s="238"/>
      <c r="D145" s="16" t="s">
        <v>16</v>
      </c>
      <c r="E145" s="16" t="s">
        <v>16</v>
      </c>
      <c r="F145" s="16" t="s">
        <v>16</v>
      </c>
    </row>
    <row r="146" spans="1:6" s="13" customFormat="1" ht="17.25">
      <c r="A146" s="125"/>
      <c r="B146" s="22" t="s">
        <v>12</v>
      </c>
      <c r="C146" s="238"/>
      <c r="D146" s="16" t="s">
        <v>16</v>
      </c>
      <c r="E146" s="16" t="s">
        <v>16</v>
      </c>
      <c r="F146" s="16" t="s">
        <v>16</v>
      </c>
    </row>
    <row r="147" spans="1:6" s="13" customFormat="1" ht="34.5">
      <c r="A147" s="125"/>
      <c r="B147" s="25" t="s">
        <v>13</v>
      </c>
      <c r="C147" s="238"/>
      <c r="D147" s="19">
        <v>94179.9</v>
      </c>
      <c r="E147" s="26">
        <v>93831</v>
      </c>
      <c r="F147" s="20">
        <f>IF(D147=0,0,E147/D147)</f>
        <v>0.99629538786938621</v>
      </c>
    </row>
    <row r="148" spans="1:6" s="13" customFormat="1" ht="148.5" customHeight="1">
      <c r="A148" s="125"/>
      <c r="B148" s="10" t="s">
        <v>125</v>
      </c>
      <c r="C148" s="238" t="s">
        <v>57</v>
      </c>
      <c r="D148" s="15">
        <f>SUM(D150:D152)</f>
        <v>90939.199999999997</v>
      </c>
      <c r="E148" s="11">
        <f>SUM(E150:E152)</f>
        <v>89821.2</v>
      </c>
      <c r="F148" s="27">
        <f>IF(D148=0,0,E148/D148)</f>
        <v>0.98770607174903668</v>
      </c>
    </row>
    <row r="149" spans="1:6" s="13" customFormat="1" ht="17.25">
      <c r="A149" s="125"/>
      <c r="B149" s="22" t="s">
        <v>10</v>
      </c>
      <c r="C149" s="238"/>
      <c r="D149" s="15"/>
      <c r="E149" s="23"/>
      <c r="F149" s="17"/>
    </row>
    <row r="150" spans="1:6" s="13" customFormat="1" ht="17.25">
      <c r="A150" s="125"/>
      <c r="B150" s="22" t="s">
        <v>11</v>
      </c>
      <c r="C150" s="238"/>
      <c r="D150" s="16" t="s">
        <v>16</v>
      </c>
      <c r="E150" s="16" t="s">
        <v>16</v>
      </c>
      <c r="F150" s="16" t="s">
        <v>16</v>
      </c>
    </row>
    <row r="151" spans="1:6" s="13" customFormat="1" ht="17.25">
      <c r="A151" s="125"/>
      <c r="B151" s="22" t="s">
        <v>12</v>
      </c>
      <c r="C151" s="238"/>
      <c r="D151" s="16" t="s">
        <v>16</v>
      </c>
      <c r="E151" s="16" t="s">
        <v>16</v>
      </c>
      <c r="F151" s="16" t="s">
        <v>16</v>
      </c>
    </row>
    <row r="152" spans="1:6" s="13" customFormat="1" ht="34.5">
      <c r="A152" s="125"/>
      <c r="B152" s="25" t="s">
        <v>13</v>
      </c>
      <c r="C152" s="238"/>
      <c r="D152" s="19">
        <v>90939.199999999997</v>
      </c>
      <c r="E152" s="26">
        <v>89821.2</v>
      </c>
      <c r="F152" s="20">
        <f>IF(D152=0,0,E152/D152)</f>
        <v>0.98770607174903668</v>
      </c>
    </row>
    <row r="153" spans="1:6" s="13" customFormat="1" ht="99" customHeight="1">
      <c r="A153" s="125"/>
      <c r="B153" s="10" t="s">
        <v>126</v>
      </c>
      <c r="C153" s="238" t="s">
        <v>127</v>
      </c>
      <c r="D153" s="11">
        <f>SUM(D155:D157)</f>
        <v>450649.5</v>
      </c>
      <c r="E153" s="11">
        <f>SUM(E155:E157)</f>
        <v>450649.5</v>
      </c>
      <c r="F153" s="27">
        <f>IF(D153=0,0,E153/D153)</f>
        <v>1</v>
      </c>
    </row>
    <row r="154" spans="1:6" s="13" customFormat="1" ht="17.25">
      <c r="A154" s="125"/>
      <c r="B154" s="22" t="s">
        <v>10</v>
      </c>
      <c r="C154" s="238"/>
      <c r="D154" s="15"/>
      <c r="E154" s="23"/>
      <c r="F154" s="17"/>
    </row>
    <row r="155" spans="1:6" s="13" customFormat="1" ht="17.25">
      <c r="A155" s="125"/>
      <c r="B155" s="22" t="s">
        <v>11</v>
      </c>
      <c r="C155" s="238"/>
      <c r="D155" s="16" t="s">
        <v>16</v>
      </c>
      <c r="E155" s="24" t="s">
        <v>16</v>
      </c>
      <c r="F155" s="17" t="s">
        <v>16</v>
      </c>
    </row>
    <row r="156" spans="1:6" s="13" customFormat="1" ht="17.25">
      <c r="A156" s="125"/>
      <c r="B156" s="22" t="s">
        <v>12</v>
      </c>
      <c r="C156" s="238"/>
      <c r="D156" s="16">
        <v>450649.5</v>
      </c>
      <c r="E156" s="16">
        <v>450649.5</v>
      </c>
      <c r="F156" s="17">
        <f>IF(D156=0,0,E156/D156)</f>
        <v>1</v>
      </c>
    </row>
    <row r="157" spans="1:6" s="13" customFormat="1" ht="34.5">
      <c r="A157" s="125"/>
      <c r="B157" s="25" t="s">
        <v>13</v>
      </c>
      <c r="C157" s="238"/>
      <c r="D157" s="19" t="s">
        <v>16</v>
      </c>
      <c r="E157" s="26" t="s">
        <v>16</v>
      </c>
      <c r="F157" s="20" t="s">
        <v>16</v>
      </c>
    </row>
    <row r="158" spans="1:6" s="13" customFormat="1" ht="99" customHeight="1">
      <c r="A158" s="125"/>
      <c r="B158" s="10" t="s">
        <v>128</v>
      </c>
      <c r="C158" s="238" t="s">
        <v>319</v>
      </c>
      <c r="D158" s="11">
        <f>SUM(D160:D162)</f>
        <v>82803.200000000012</v>
      </c>
      <c r="E158" s="11">
        <f>SUM(E160:E162)</f>
        <v>31003.1</v>
      </c>
      <c r="F158" s="27">
        <f>IF(D158=0,0,E158/D158)</f>
        <v>0.37441910457566852</v>
      </c>
    </row>
    <row r="159" spans="1:6" s="13" customFormat="1" ht="17.25">
      <c r="A159" s="125"/>
      <c r="B159" s="22" t="s">
        <v>10</v>
      </c>
      <c r="C159" s="238"/>
      <c r="D159" s="15"/>
      <c r="E159" s="23"/>
      <c r="F159" s="17"/>
    </row>
    <row r="160" spans="1:6" s="13" customFormat="1" ht="17.25">
      <c r="A160" s="125"/>
      <c r="B160" s="22" t="s">
        <v>11</v>
      </c>
      <c r="C160" s="238"/>
      <c r="D160" s="16" t="s">
        <v>16</v>
      </c>
      <c r="E160" s="24" t="s">
        <v>16</v>
      </c>
      <c r="F160" s="17" t="s">
        <v>16</v>
      </c>
    </row>
    <row r="161" spans="1:6" s="13" customFormat="1" ht="17.25">
      <c r="A161" s="125"/>
      <c r="B161" s="22" t="s">
        <v>12</v>
      </c>
      <c r="C161" s="238"/>
      <c r="D161" s="16">
        <v>76186.600000000006</v>
      </c>
      <c r="E161" s="24">
        <v>25516.6</v>
      </c>
      <c r="F161" s="17">
        <f>IF(D161=0,0,E161/D161)</f>
        <v>0.33492241417782126</v>
      </c>
    </row>
    <row r="162" spans="1:6" s="13" customFormat="1" ht="34.5">
      <c r="A162" s="125"/>
      <c r="B162" s="25" t="s">
        <v>13</v>
      </c>
      <c r="C162" s="238"/>
      <c r="D162" s="19">
        <v>6616.6</v>
      </c>
      <c r="E162" s="26">
        <v>5486.5</v>
      </c>
      <c r="F162" s="17">
        <f>IF(D162=0,0,E162/D162)</f>
        <v>0.82920230934316719</v>
      </c>
    </row>
    <row r="163" spans="1:6" s="13" customFormat="1" ht="99" customHeight="1">
      <c r="A163" s="125"/>
      <c r="B163" s="10" t="s">
        <v>129</v>
      </c>
      <c r="C163" s="238" t="s">
        <v>130</v>
      </c>
      <c r="D163" s="15">
        <f>SUM(D165:D167)</f>
        <v>37313.699999999997</v>
      </c>
      <c r="E163" s="11">
        <f>SUM(E165:E167)</f>
        <v>37129.800000000003</v>
      </c>
      <c r="F163" s="27">
        <f>IF(D163=0,0,E163/D163)</f>
        <v>0.99507151528795068</v>
      </c>
    </row>
    <row r="164" spans="1:6" s="13" customFormat="1" ht="17.25">
      <c r="A164" s="125"/>
      <c r="B164" s="22" t="s">
        <v>10</v>
      </c>
      <c r="C164" s="238"/>
      <c r="D164" s="15"/>
      <c r="E164" s="23"/>
      <c r="F164" s="17"/>
    </row>
    <row r="165" spans="1:6" s="13" customFormat="1" ht="17.25">
      <c r="A165" s="125"/>
      <c r="B165" s="22" t="s">
        <v>11</v>
      </c>
      <c r="C165" s="238"/>
      <c r="D165" s="16" t="s">
        <v>16</v>
      </c>
      <c r="E165" s="16" t="s">
        <v>16</v>
      </c>
      <c r="F165" s="16" t="s">
        <v>16</v>
      </c>
    </row>
    <row r="166" spans="1:6" s="13" customFormat="1" ht="17.25">
      <c r="A166" s="125"/>
      <c r="B166" s="22" t="s">
        <v>12</v>
      </c>
      <c r="C166" s="238"/>
      <c r="D166" s="16" t="s">
        <v>16</v>
      </c>
      <c r="E166" s="16" t="s">
        <v>16</v>
      </c>
      <c r="F166" s="16" t="s">
        <v>16</v>
      </c>
    </row>
    <row r="167" spans="1:6" s="13" customFormat="1" ht="34.5">
      <c r="A167" s="125"/>
      <c r="B167" s="25" t="s">
        <v>13</v>
      </c>
      <c r="C167" s="238"/>
      <c r="D167" s="19">
        <v>37313.699999999997</v>
      </c>
      <c r="E167" s="26">
        <v>37129.800000000003</v>
      </c>
      <c r="F167" s="20">
        <f>IF(D167=0,0,E167/D167)</f>
        <v>0.99507151528795068</v>
      </c>
    </row>
    <row r="168" spans="1:6" s="13" customFormat="1" ht="49.5" customHeight="1">
      <c r="A168" s="125"/>
      <c r="B168" s="48" t="s">
        <v>275</v>
      </c>
      <c r="C168" s="238" t="s">
        <v>276</v>
      </c>
      <c r="D168" s="15">
        <f>SUM(D170:D172)</f>
        <v>22678.7</v>
      </c>
      <c r="E168" s="11">
        <f>SUM(E170:E172)</f>
        <v>22646.2</v>
      </c>
      <c r="F168" s="27">
        <f>IF(D168=0,0,E168/D168)</f>
        <v>0.99856693725830847</v>
      </c>
    </row>
    <row r="169" spans="1:6" s="13" customFormat="1" ht="17.25">
      <c r="A169" s="125"/>
      <c r="B169" s="22" t="s">
        <v>10</v>
      </c>
      <c r="C169" s="238"/>
      <c r="D169" s="15"/>
      <c r="E169" s="23"/>
      <c r="F169" s="17"/>
    </row>
    <row r="170" spans="1:6" s="13" customFormat="1" ht="17.25">
      <c r="A170" s="125"/>
      <c r="B170" s="22" t="s">
        <v>11</v>
      </c>
      <c r="C170" s="238"/>
      <c r="D170" s="16" t="s">
        <v>16</v>
      </c>
      <c r="E170" s="16" t="s">
        <v>16</v>
      </c>
      <c r="F170" s="16" t="s">
        <v>16</v>
      </c>
    </row>
    <row r="171" spans="1:6" s="13" customFormat="1" ht="17.25">
      <c r="A171" s="125"/>
      <c r="B171" s="22" t="s">
        <v>12</v>
      </c>
      <c r="C171" s="238"/>
      <c r="D171" s="16" t="s">
        <v>16</v>
      </c>
      <c r="E171" s="16" t="s">
        <v>16</v>
      </c>
      <c r="F171" s="16" t="s">
        <v>16</v>
      </c>
    </row>
    <row r="172" spans="1:6" s="13" customFormat="1" ht="66" customHeight="1">
      <c r="A172" s="125"/>
      <c r="B172" s="25" t="s">
        <v>13</v>
      </c>
      <c r="C172" s="238"/>
      <c r="D172" s="19">
        <v>22678.7</v>
      </c>
      <c r="E172" s="26">
        <v>22646.2</v>
      </c>
      <c r="F172" s="20">
        <f>IF(D172=0,0,E172/D172)</f>
        <v>0.99856693725830847</v>
      </c>
    </row>
    <row r="173" spans="1:6" s="13" customFormat="1" ht="70.5" customHeight="1">
      <c r="A173" s="125"/>
      <c r="B173" s="60" t="s">
        <v>133</v>
      </c>
      <c r="C173" s="235" t="s">
        <v>134</v>
      </c>
      <c r="D173" s="15">
        <f>SUM(D175:D177)</f>
        <v>3291879.7</v>
      </c>
      <c r="E173" s="11">
        <f>SUM(E175:E177)</f>
        <v>3278680.2</v>
      </c>
      <c r="F173" s="27">
        <f>IF(D173=0,0,E173/D173)</f>
        <v>0.99599028482116159</v>
      </c>
    </row>
    <row r="174" spans="1:6" s="13" customFormat="1" ht="38.25" customHeight="1">
      <c r="A174" s="125"/>
      <c r="B174" s="14" t="s">
        <v>10</v>
      </c>
      <c r="C174" s="235"/>
      <c r="D174" s="15"/>
      <c r="E174" s="23"/>
      <c r="F174" s="17"/>
    </row>
    <row r="175" spans="1:6" s="13" customFormat="1" ht="38.25" customHeight="1">
      <c r="A175" s="125"/>
      <c r="B175" s="14" t="s">
        <v>11</v>
      </c>
      <c r="C175" s="235"/>
      <c r="D175" s="16" t="s">
        <v>16</v>
      </c>
      <c r="E175" s="16" t="s">
        <v>16</v>
      </c>
      <c r="F175" s="16" t="s">
        <v>16</v>
      </c>
    </row>
    <row r="176" spans="1:6" s="13" customFormat="1" ht="38.25" customHeight="1">
      <c r="A176" s="125"/>
      <c r="B176" s="14" t="s">
        <v>12</v>
      </c>
      <c r="C176" s="235"/>
      <c r="D176" s="16" t="s">
        <v>16</v>
      </c>
      <c r="E176" s="16" t="s">
        <v>16</v>
      </c>
      <c r="F176" s="16" t="s">
        <v>16</v>
      </c>
    </row>
    <row r="177" spans="1:6" s="13" customFormat="1" ht="38.25" customHeight="1">
      <c r="A177" s="125"/>
      <c r="B177" s="18" t="s">
        <v>13</v>
      </c>
      <c r="C177" s="235"/>
      <c r="D177" s="19">
        <v>3291879.7</v>
      </c>
      <c r="E177" s="26">
        <v>3278680.2</v>
      </c>
      <c r="F177" s="20">
        <f>IF(D177=0,0,E177/D177)</f>
        <v>0.99599028482116159</v>
      </c>
    </row>
    <row r="178" spans="1:6" s="13" customFormat="1" ht="156" customHeight="1">
      <c r="A178" s="125"/>
      <c r="B178" s="10" t="s">
        <v>135</v>
      </c>
      <c r="C178" s="235" t="s">
        <v>320</v>
      </c>
      <c r="D178" s="15">
        <f>SUM(D180:D182)</f>
        <v>56921.599999999999</v>
      </c>
      <c r="E178" s="11">
        <f>SUM(E180:E182)</f>
        <v>56909.1</v>
      </c>
      <c r="F178" s="27">
        <f>IF(D178=0,0,E178/D178)</f>
        <v>0.99978039970766808</v>
      </c>
    </row>
    <row r="179" spans="1:6" s="13" customFormat="1" ht="25.5" customHeight="1">
      <c r="A179" s="125"/>
      <c r="B179" s="22" t="s">
        <v>10</v>
      </c>
      <c r="C179" s="235"/>
      <c r="D179" s="15"/>
      <c r="E179" s="23"/>
      <c r="F179" s="17"/>
    </row>
    <row r="180" spans="1:6" s="13" customFormat="1" ht="36" customHeight="1">
      <c r="A180" s="125"/>
      <c r="B180" s="22" t="s">
        <v>11</v>
      </c>
      <c r="C180" s="235"/>
      <c r="D180" s="16" t="s">
        <v>16</v>
      </c>
      <c r="E180" s="16" t="s">
        <v>16</v>
      </c>
      <c r="F180" s="16" t="s">
        <v>16</v>
      </c>
    </row>
    <row r="181" spans="1:6" s="13" customFormat="1" ht="36" customHeight="1">
      <c r="A181" s="125"/>
      <c r="B181" s="22" t="s">
        <v>12</v>
      </c>
      <c r="C181" s="235"/>
      <c r="D181" s="16" t="s">
        <v>16</v>
      </c>
      <c r="E181" s="16" t="s">
        <v>16</v>
      </c>
      <c r="F181" s="16" t="s">
        <v>16</v>
      </c>
    </row>
    <row r="182" spans="1:6" s="13" customFormat="1" ht="36" customHeight="1">
      <c r="A182" s="125"/>
      <c r="B182" s="25" t="s">
        <v>13</v>
      </c>
      <c r="C182" s="235"/>
      <c r="D182" s="19">
        <v>56921.599999999999</v>
      </c>
      <c r="E182" s="26">
        <v>56909.1</v>
      </c>
      <c r="F182" s="20">
        <f>IF(D182=0,0,E182/D182)</f>
        <v>0.99978039970766808</v>
      </c>
    </row>
    <row r="183" spans="1:6" s="13" customFormat="1" ht="49.5" customHeight="1">
      <c r="A183" s="125"/>
      <c r="B183" s="10" t="s">
        <v>137</v>
      </c>
      <c r="C183" s="238" t="s">
        <v>138</v>
      </c>
      <c r="D183" s="11">
        <f>SUM(D185:D187)</f>
        <v>201.9</v>
      </c>
      <c r="E183" s="11">
        <f>SUM(E185:E187)</f>
        <v>201.8</v>
      </c>
      <c r="F183" s="27">
        <f>IF(D183=0,0,E183/D183)</f>
        <v>0.9995047052996533</v>
      </c>
    </row>
    <row r="184" spans="1:6" s="13" customFormat="1" ht="17.25">
      <c r="A184" s="125"/>
      <c r="B184" s="22" t="s">
        <v>10</v>
      </c>
      <c r="C184" s="238"/>
      <c r="D184" s="15"/>
      <c r="E184" s="23"/>
      <c r="F184" s="17"/>
    </row>
    <row r="185" spans="1:6" s="13" customFormat="1" ht="17.25">
      <c r="A185" s="125"/>
      <c r="B185" s="22" t="s">
        <v>11</v>
      </c>
      <c r="C185" s="238"/>
      <c r="D185" s="16" t="s">
        <v>16</v>
      </c>
      <c r="E185" s="16" t="s">
        <v>16</v>
      </c>
      <c r="F185" s="16" t="s">
        <v>16</v>
      </c>
    </row>
    <row r="186" spans="1:6" s="13" customFormat="1" ht="17.25">
      <c r="A186" s="125"/>
      <c r="B186" s="22" t="s">
        <v>12</v>
      </c>
      <c r="C186" s="238"/>
      <c r="D186" s="16" t="s">
        <v>16</v>
      </c>
      <c r="E186" s="16" t="s">
        <v>16</v>
      </c>
      <c r="F186" s="16" t="s">
        <v>16</v>
      </c>
    </row>
    <row r="187" spans="1:6" s="13" customFormat="1" ht="34.5">
      <c r="A187" s="125"/>
      <c r="B187" s="25" t="s">
        <v>13</v>
      </c>
      <c r="C187" s="238"/>
      <c r="D187" s="19">
        <v>201.9</v>
      </c>
      <c r="E187" s="26">
        <v>201.8</v>
      </c>
      <c r="F187" s="20">
        <f>IF(D187=0,0,E187/D187)</f>
        <v>0.9995047052996533</v>
      </c>
    </row>
    <row r="188" spans="1:6" s="13" customFormat="1" ht="99" customHeight="1">
      <c r="A188" s="125"/>
      <c r="B188" s="10" t="s">
        <v>139</v>
      </c>
      <c r="C188" s="238" t="s">
        <v>308</v>
      </c>
      <c r="D188" s="11">
        <f>SUM(D190:D192)</f>
        <v>2604</v>
      </c>
      <c r="E188" s="11">
        <f>SUM(E190:E192)</f>
        <v>2578.3000000000002</v>
      </c>
      <c r="F188" s="27">
        <f>IF(D188=0,0,E188/D188)</f>
        <v>0.99013056835637492</v>
      </c>
    </row>
    <row r="189" spans="1:6" s="13" customFormat="1" ht="17.25">
      <c r="A189" s="125"/>
      <c r="B189" s="22" t="s">
        <v>10</v>
      </c>
      <c r="C189" s="238"/>
      <c r="D189" s="15"/>
      <c r="E189" s="23"/>
      <c r="F189" s="17"/>
    </row>
    <row r="190" spans="1:6" s="13" customFormat="1" ht="17.25">
      <c r="A190" s="125"/>
      <c r="B190" s="22" t="s">
        <v>11</v>
      </c>
      <c r="C190" s="238"/>
      <c r="D190" s="16" t="s">
        <v>16</v>
      </c>
      <c r="E190" s="16" t="s">
        <v>16</v>
      </c>
      <c r="F190" s="16" t="s">
        <v>16</v>
      </c>
    </row>
    <row r="191" spans="1:6" s="13" customFormat="1" ht="17.25">
      <c r="A191" s="125"/>
      <c r="B191" s="22" t="s">
        <v>12</v>
      </c>
      <c r="C191" s="238"/>
      <c r="D191" s="16" t="s">
        <v>16</v>
      </c>
      <c r="E191" s="16" t="s">
        <v>16</v>
      </c>
      <c r="F191" s="16" t="s">
        <v>16</v>
      </c>
    </row>
    <row r="192" spans="1:6" s="13" customFormat="1" ht="34.5">
      <c r="A192" s="125"/>
      <c r="B192" s="25" t="s">
        <v>13</v>
      </c>
      <c r="C192" s="238"/>
      <c r="D192" s="16">
        <v>2604</v>
      </c>
      <c r="E192" s="26">
        <v>2578.3000000000002</v>
      </c>
      <c r="F192" s="20">
        <f>IF(D192=0,0,E192/D192)</f>
        <v>0.99013056835637492</v>
      </c>
    </row>
    <row r="193" spans="1:6" s="13" customFormat="1" ht="98.25" customHeight="1">
      <c r="A193" s="125"/>
      <c r="B193" s="10" t="s">
        <v>141</v>
      </c>
      <c r="C193" s="235" t="s">
        <v>142</v>
      </c>
      <c r="D193" s="11">
        <f>SUM(D195:D197)</f>
        <v>2303796.4</v>
      </c>
      <c r="E193" s="11">
        <f>SUM(E195:E197)</f>
        <v>1818547.4</v>
      </c>
      <c r="F193" s="27">
        <f>IF(D193=0,0,E193/D193)</f>
        <v>0.78936984188359705</v>
      </c>
    </row>
    <row r="194" spans="1:6" s="13" customFormat="1" ht="17.25">
      <c r="A194" s="125"/>
      <c r="B194" s="22" t="s">
        <v>10</v>
      </c>
      <c r="C194" s="235"/>
      <c r="D194" s="15"/>
      <c r="E194" s="23"/>
      <c r="F194" s="17"/>
    </row>
    <row r="195" spans="1:6" s="13" customFormat="1" ht="17.25">
      <c r="A195" s="125"/>
      <c r="B195" s="22" t="s">
        <v>11</v>
      </c>
      <c r="C195" s="235"/>
      <c r="D195" s="16" t="s">
        <v>16</v>
      </c>
      <c r="E195" s="24" t="s">
        <v>16</v>
      </c>
      <c r="F195" s="17" t="s">
        <v>16</v>
      </c>
    </row>
    <row r="196" spans="1:6" s="13" customFormat="1" ht="17.25">
      <c r="A196" s="125"/>
      <c r="B196" s="22" t="s">
        <v>12</v>
      </c>
      <c r="C196" s="235"/>
      <c r="D196" s="16">
        <v>853154.5</v>
      </c>
      <c r="E196" s="24">
        <v>848872.2</v>
      </c>
      <c r="F196" s="17">
        <f>IF(D196=0,0,E196/D196)</f>
        <v>0.99498062777609442</v>
      </c>
    </row>
    <row r="197" spans="1:6" s="13" customFormat="1" ht="34.5">
      <c r="A197" s="125"/>
      <c r="B197" s="25" t="s">
        <v>13</v>
      </c>
      <c r="C197" s="235"/>
      <c r="D197" s="19">
        <v>1450641.9</v>
      </c>
      <c r="E197" s="26">
        <v>969675.2</v>
      </c>
      <c r="F197" s="20">
        <f>IF(D197=0,0,E197/D197)</f>
        <v>0.66844560328775837</v>
      </c>
    </row>
    <row r="198" spans="1:6" s="13" customFormat="1" ht="66" customHeight="1">
      <c r="A198" s="125"/>
      <c r="B198" s="10" t="s">
        <v>143</v>
      </c>
      <c r="C198" s="235" t="s">
        <v>49</v>
      </c>
      <c r="D198" s="16">
        <f>D202</f>
        <v>46.3</v>
      </c>
      <c r="E198" s="16">
        <f>E202</f>
        <v>46.2</v>
      </c>
      <c r="F198" s="17">
        <f>IF(D198=0,0,E198/D198)</f>
        <v>0.9978401727861772</v>
      </c>
    </row>
    <row r="199" spans="1:6" s="13" customFormat="1" ht="17.25">
      <c r="A199" s="125"/>
      <c r="B199" s="22" t="s">
        <v>10</v>
      </c>
      <c r="C199" s="235"/>
      <c r="D199" s="16"/>
      <c r="E199" s="24"/>
      <c r="F199" s="17"/>
    </row>
    <row r="200" spans="1:6" s="13" customFormat="1" ht="17.25">
      <c r="A200" s="125"/>
      <c r="B200" s="22" t="s">
        <v>11</v>
      </c>
      <c r="C200" s="235"/>
      <c r="D200" s="16" t="s">
        <v>16</v>
      </c>
      <c r="E200" s="24" t="s">
        <v>16</v>
      </c>
      <c r="F200" s="17" t="s">
        <v>16</v>
      </c>
    </row>
    <row r="201" spans="1:6" s="13" customFormat="1" ht="17.25">
      <c r="A201" s="125"/>
      <c r="B201" s="22" t="s">
        <v>12</v>
      </c>
      <c r="C201" s="235"/>
      <c r="D201" s="16" t="s">
        <v>16</v>
      </c>
      <c r="E201" s="24" t="s">
        <v>16</v>
      </c>
      <c r="F201" s="17" t="s">
        <v>16</v>
      </c>
    </row>
    <row r="202" spans="1:6" s="13" customFormat="1" ht="34.5">
      <c r="A202" s="125"/>
      <c r="B202" s="25" t="s">
        <v>13</v>
      </c>
      <c r="C202" s="235"/>
      <c r="D202" s="16">
        <v>46.3</v>
      </c>
      <c r="E202" s="24">
        <v>46.2</v>
      </c>
      <c r="F202" s="20">
        <f>IF(D202=0,0,E202/D202)</f>
        <v>0.9978401727861772</v>
      </c>
    </row>
    <row r="203" spans="1:6" s="13" customFormat="1" ht="16.5">
      <c r="A203" s="124"/>
      <c r="B203" s="10" t="s">
        <v>29</v>
      </c>
      <c r="C203" s="246"/>
      <c r="D203" s="29">
        <f>SUM(D128,D133,D138,D143,D148,D153,D158,D163,D168,D173,D178,D183,D188,D193,D198)</f>
        <v>15666636.499999998</v>
      </c>
      <c r="E203" s="29">
        <f>SUM(E128,E133,E138,E143,E148,E153,E158,E163,E168,E173,E178,E183,E188,E193,E198)</f>
        <v>15114609.300000001</v>
      </c>
      <c r="F203" s="30">
        <f>IF(D203=0,0,E203/D203)</f>
        <v>0.9647641534288488</v>
      </c>
    </row>
    <row r="204" spans="1:6" s="13" customFormat="1" ht="17.25">
      <c r="A204" s="124"/>
      <c r="B204" s="22" t="s">
        <v>10</v>
      </c>
      <c r="C204" s="246"/>
      <c r="D204" s="32"/>
      <c r="E204" s="63"/>
      <c r="F204" s="35"/>
    </row>
    <row r="205" spans="1:6" s="13" customFormat="1" ht="17.25">
      <c r="A205" s="124"/>
      <c r="B205" s="22" t="s">
        <v>11</v>
      </c>
      <c r="C205" s="246"/>
      <c r="D205" s="34">
        <f>SUM(D130,D135,D140,D150,D155,D165,D170,D180,D185,D190,D195)</f>
        <v>6841943.0999999996</v>
      </c>
      <c r="E205" s="34">
        <f>SUM(E130,E135,E140,E150,E155,E165,E170,E180,E185,E190,E195)</f>
        <v>6841943.0999999996</v>
      </c>
      <c r="F205" s="35">
        <f>IF(D205=0,0,E205/D205)</f>
        <v>1</v>
      </c>
    </row>
    <row r="206" spans="1:6" s="13" customFormat="1" ht="17.25">
      <c r="A206" s="124"/>
      <c r="B206" s="22" t="s">
        <v>12</v>
      </c>
      <c r="C206" s="246"/>
      <c r="D206" s="34">
        <f>SUM(D131,D136,D141,D146,D151,D156,D161,D166,D171,D176,D181,D186,D191,D196)</f>
        <v>3770558.8</v>
      </c>
      <c r="E206" s="34">
        <f>SUM(E131,E136,E141,E146,E151,E156,E161,E166,E171,E176,E181,E186,E191,E196)</f>
        <v>3715554.7</v>
      </c>
      <c r="F206" s="35">
        <f>IF(D206=0,0,E206/D206)</f>
        <v>0.98541221529286327</v>
      </c>
    </row>
    <row r="207" spans="1:6" s="13" customFormat="1" ht="34.5">
      <c r="A207" s="124"/>
      <c r="B207" s="25" t="s">
        <v>13</v>
      </c>
      <c r="C207" s="246"/>
      <c r="D207" s="37">
        <f>SUM(D132,D137,D142,D147,D152,D157,D162,D167,D172,D177,D182,D187,D192,D197,D202)</f>
        <v>5054134.6000000006</v>
      </c>
      <c r="E207" s="37">
        <f>SUM(E132,E137,E142,E147,E152,E157,E162,E167,E172,E177,E182,E187,E192,E197,E202)</f>
        <v>4557111.5</v>
      </c>
      <c r="F207" s="38">
        <f>IF(D207=0,0,E207/D207)</f>
        <v>0.90166009824906512</v>
      </c>
    </row>
    <row r="208" spans="1:6" s="13" customFormat="1" ht="39" customHeight="1">
      <c r="A208" s="123">
        <v>5</v>
      </c>
      <c r="B208" s="234" t="s">
        <v>144</v>
      </c>
      <c r="C208" s="234"/>
      <c r="D208" s="234"/>
      <c r="E208" s="234"/>
      <c r="F208" s="234"/>
    </row>
    <row r="209" spans="1:6" s="13" customFormat="1" ht="115.5" customHeight="1">
      <c r="A209" s="124"/>
      <c r="B209" s="39" t="s">
        <v>145</v>
      </c>
      <c r="C209" s="235" t="s">
        <v>309</v>
      </c>
      <c r="D209" s="11">
        <f>SUM(D210:D213)</f>
        <v>75000</v>
      </c>
      <c r="E209" s="11">
        <f>SUM(E210:E213)</f>
        <v>75000</v>
      </c>
      <c r="F209" s="27">
        <f>IF(D209=0,0,E209/D209)</f>
        <v>1</v>
      </c>
    </row>
    <row r="210" spans="1:6" s="13" customFormat="1" ht="17.25">
      <c r="A210" s="124"/>
      <c r="B210" s="14" t="s">
        <v>10</v>
      </c>
      <c r="C210" s="235"/>
      <c r="D210" s="15"/>
      <c r="E210" s="23"/>
      <c r="F210" s="17"/>
    </row>
    <row r="211" spans="1:6" s="13" customFormat="1" ht="17.25">
      <c r="A211" s="124"/>
      <c r="B211" s="14" t="s">
        <v>11</v>
      </c>
      <c r="C211" s="235"/>
      <c r="D211" s="16" t="s">
        <v>16</v>
      </c>
      <c r="E211" s="16" t="s">
        <v>16</v>
      </c>
      <c r="F211" s="17" t="s">
        <v>16</v>
      </c>
    </row>
    <row r="212" spans="1:6" s="13" customFormat="1" ht="17.25">
      <c r="A212" s="124"/>
      <c r="B212" s="14" t="s">
        <v>12</v>
      </c>
      <c r="C212" s="235"/>
      <c r="D212" s="16">
        <v>75000</v>
      </c>
      <c r="E212" s="16">
        <v>75000</v>
      </c>
      <c r="F212" s="17">
        <f>IF(D212=0,0,E212/D212)</f>
        <v>1</v>
      </c>
    </row>
    <row r="213" spans="1:6" s="13" customFormat="1" ht="34.5">
      <c r="A213" s="124"/>
      <c r="B213" s="18" t="s">
        <v>13</v>
      </c>
      <c r="C213" s="235"/>
      <c r="D213" s="19" t="s">
        <v>16</v>
      </c>
      <c r="E213" s="26" t="s">
        <v>16</v>
      </c>
      <c r="F213" s="20" t="s">
        <v>16</v>
      </c>
    </row>
    <row r="214" spans="1:6" s="13" customFormat="1" ht="99" customHeight="1">
      <c r="A214" s="124"/>
      <c r="B214" s="39" t="s">
        <v>147</v>
      </c>
      <c r="C214" s="235" t="s">
        <v>49</v>
      </c>
      <c r="D214" s="11">
        <f>SUM(D215:D218)</f>
        <v>3572.9</v>
      </c>
      <c r="E214" s="11">
        <f>SUM(E215:E218)</f>
        <v>3572.9</v>
      </c>
      <c r="F214" s="27">
        <f>IF(D214=0,0,E214/D214)</f>
        <v>1</v>
      </c>
    </row>
    <row r="215" spans="1:6" s="13" customFormat="1" ht="17.25">
      <c r="A215" s="124"/>
      <c r="B215" s="14" t="s">
        <v>10</v>
      </c>
      <c r="C215" s="235"/>
      <c r="D215" s="15"/>
      <c r="E215" s="23"/>
      <c r="F215" s="17"/>
    </row>
    <row r="216" spans="1:6" s="13" customFormat="1" ht="17.25">
      <c r="A216" s="124"/>
      <c r="B216" s="14" t="s">
        <v>11</v>
      </c>
      <c r="C216" s="235"/>
      <c r="D216" s="16" t="s">
        <v>16</v>
      </c>
      <c r="E216" s="16" t="s">
        <v>16</v>
      </c>
      <c r="F216" s="17" t="s">
        <v>16</v>
      </c>
    </row>
    <row r="217" spans="1:6" s="13" customFormat="1" ht="17.25">
      <c r="A217" s="124"/>
      <c r="B217" s="14" t="s">
        <v>12</v>
      </c>
      <c r="C217" s="235"/>
      <c r="D217" s="16">
        <v>2999.3</v>
      </c>
      <c r="E217" s="16">
        <v>2999.3</v>
      </c>
      <c r="F217" s="17">
        <f>IF(D217=0,0,E217/D217)</f>
        <v>1</v>
      </c>
    </row>
    <row r="218" spans="1:6" s="13" customFormat="1" ht="34.5">
      <c r="A218" s="124"/>
      <c r="B218" s="18" t="s">
        <v>13</v>
      </c>
      <c r="C218" s="235"/>
      <c r="D218" s="19">
        <v>573.6</v>
      </c>
      <c r="E218" s="19">
        <v>573.6</v>
      </c>
      <c r="F218" s="17">
        <f>IF(D218=0,0,E218/D218)</f>
        <v>1</v>
      </c>
    </row>
    <row r="219" spans="1:6" s="13" customFormat="1" ht="162.75" customHeight="1">
      <c r="A219" s="124"/>
      <c r="B219" s="39" t="s">
        <v>148</v>
      </c>
      <c r="C219" s="235" t="s">
        <v>149</v>
      </c>
      <c r="D219" s="11">
        <f>SUM(D220:D223)</f>
        <v>56557.1</v>
      </c>
      <c r="E219" s="11">
        <f>SUM(E220:E223)</f>
        <v>56556.800000000003</v>
      </c>
      <c r="F219" s="27">
        <f>IF(D219=0,0,E219/D219)</f>
        <v>0.99999469562619026</v>
      </c>
    </row>
    <row r="220" spans="1:6" s="13" customFormat="1" ht="17.25">
      <c r="A220" s="124"/>
      <c r="B220" s="14" t="s">
        <v>10</v>
      </c>
      <c r="C220" s="235"/>
      <c r="D220" s="15"/>
      <c r="E220" s="23"/>
      <c r="F220" s="17"/>
    </row>
    <row r="221" spans="1:6" s="13" customFormat="1" ht="17.25">
      <c r="A221" s="124"/>
      <c r="B221" s="14" t="s">
        <v>11</v>
      </c>
      <c r="C221" s="235"/>
      <c r="D221" s="16" t="s">
        <v>16</v>
      </c>
      <c r="E221" s="16" t="s">
        <v>16</v>
      </c>
      <c r="F221" s="16" t="s">
        <v>16</v>
      </c>
    </row>
    <row r="222" spans="1:6" s="13" customFormat="1" ht="17.25">
      <c r="A222" s="124"/>
      <c r="B222" s="14" t="s">
        <v>12</v>
      </c>
      <c r="C222" s="235"/>
      <c r="D222" s="16" t="s">
        <v>16</v>
      </c>
      <c r="E222" s="16" t="s">
        <v>16</v>
      </c>
      <c r="F222" s="16" t="s">
        <v>16</v>
      </c>
    </row>
    <row r="223" spans="1:6" s="13" customFormat="1" ht="34.5">
      <c r="A223" s="124"/>
      <c r="B223" s="18" t="s">
        <v>13</v>
      </c>
      <c r="C223" s="235"/>
      <c r="D223" s="19">
        <v>56557.1</v>
      </c>
      <c r="E223" s="26">
        <v>56556.800000000003</v>
      </c>
      <c r="F223" s="20">
        <f>IF(D223=0,0,E223/D223)</f>
        <v>0.99999469562619026</v>
      </c>
    </row>
    <row r="224" spans="1:6" s="13" customFormat="1" ht="82.5" customHeight="1">
      <c r="A224" s="124"/>
      <c r="B224" s="39" t="s">
        <v>150</v>
      </c>
      <c r="C224" s="238" t="s">
        <v>310</v>
      </c>
      <c r="D224" s="11">
        <f>SUM(D225:D228)</f>
        <v>9603.4</v>
      </c>
      <c r="E224" s="11">
        <f>SUM(E225:E228)</f>
        <v>6306.6</v>
      </c>
      <c r="F224" s="27">
        <f>IF(D224=0,0,E224/D224)</f>
        <v>0.65670491700855949</v>
      </c>
    </row>
    <row r="225" spans="1:6" s="13" customFormat="1" ht="17.25">
      <c r="A225" s="124"/>
      <c r="B225" s="14" t="s">
        <v>10</v>
      </c>
      <c r="C225" s="238"/>
      <c r="D225" s="15"/>
      <c r="E225" s="23"/>
      <c r="F225" s="17"/>
    </row>
    <row r="226" spans="1:6" s="13" customFormat="1" ht="17.25">
      <c r="A226" s="124"/>
      <c r="B226" s="14" t="s">
        <v>11</v>
      </c>
      <c r="C226" s="238"/>
      <c r="D226" s="16" t="s">
        <v>16</v>
      </c>
      <c r="E226" s="16" t="s">
        <v>16</v>
      </c>
      <c r="F226" s="16" t="s">
        <v>16</v>
      </c>
    </row>
    <row r="227" spans="1:6" s="13" customFormat="1" ht="17.25">
      <c r="A227" s="124"/>
      <c r="B227" s="14" t="s">
        <v>12</v>
      </c>
      <c r="C227" s="238"/>
      <c r="D227" s="16" t="s">
        <v>16</v>
      </c>
      <c r="E227" s="16" t="s">
        <v>16</v>
      </c>
      <c r="F227" s="16" t="s">
        <v>16</v>
      </c>
    </row>
    <row r="228" spans="1:6" s="13" customFormat="1" ht="34.5">
      <c r="A228" s="124"/>
      <c r="B228" s="18" t="s">
        <v>13</v>
      </c>
      <c r="C228" s="238"/>
      <c r="D228" s="19">
        <v>9603.4</v>
      </c>
      <c r="E228" s="26">
        <v>6306.6</v>
      </c>
      <c r="F228" s="20">
        <f>IF(D228=0,0,E228/D228)</f>
        <v>0.65670491700855949</v>
      </c>
    </row>
    <row r="229" spans="1:6" s="13" customFormat="1" ht="132" customHeight="1">
      <c r="A229" s="124"/>
      <c r="B229" s="39" t="s">
        <v>151</v>
      </c>
      <c r="C229" s="235" t="s">
        <v>152</v>
      </c>
      <c r="D229" s="11">
        <f>SUM(D230:D233)</f>
        <v>652676.80000000005</v>
      </c>
      <c r="E229" s="11">
        <f>SUM(E230:E233)</f>
        <v>650539</v>
      </c>
      <c r="F229" s="27">
        <f>IF(D229=0,0,E229/D229)</f>
        <v>0.99672456566557899</v>
      </c>
    </row>
    <row r="230" spans="1:6" s="13" customFormat="1" ht="38.25" customHeight="1">
      <c r="A230" s="124"/>
      <c r="B230" s="14" t="s">
        <v>10</v>
      </c>
      <c r="C230" s="235"/>
      <c r="D230" s="15"/>
      <c r="E230" s="23"/>
      <c r="F230" s="17"/>
    </row>
    <row r="231" spans="1:6" s="13" customFormat="1" ht="38.25" customHeight="1">
      <c r="A231" s="124"/>
      <c r="B231" s="14" t="s">
        <v>11</v>
      </c>
      <c r="C231" s="235"/>
      <c r="D231" s="16" t="s">
        <v>16</v>
      </c>
      <c r="E231" s="16" t="s">
        <v>16</v>
      </c>
      <c r="F231" s="16" t="s">
        <v>16</v>
      </c>
    </row>
    <row r="232" spans="1:6" s="13" customFormat="1" ht="38.25" customHeight="1">
      <c r="A232" s="124"/>
      <c r="B232" s="14" t="s">
        <v>12</v>
      </c>
      <c r="C232" s="235"/>
      <c r="D232" s="16" t="s">
        <v>16</v>
      </c>
      <c r="E232" s="16" t="s">
        <v>16</v>
      </c>
      <c r="F232" s="16" t="s">
        <v>16</v>
      </c>
    </row>
    <row r="233" spans="1:6" s="13" customFormat="1" ht="38.25" customHeight="1">
      <c r="A233" s="124"/>
      <c r="B233" s="18" t="s">
        <v>13</v>
      </c>
      <c r="C233" s="235"/>
      <c r="D233" s="19">
        <v>652676.80000000005</v>
      </c>
      <c r="E233" s="26">
        <v>650539</v>
      </c>
      <c r="F233" s="20">
        <f>IF(D233=0,0,E233/D233)</f>
        <v>0.99672456566557899</v>
      </c>
    </row>
    <row r="234" spans="1:6" s="13" customFormat="1" ht="49.5" customHeight="1">
      <c r="A234" s="124"/>
      <c r="B234" s="39" t="s">
        <v>153</v>
      </c>
      <c r="C234" s="238" t="s">
        <v>120</v>
      </c>
      <c r="D234" s="11">
        <f>SUM(D235:D238)</f>
        <v>92888.8</v>
      </c>
      <c r="E234" s="11">
        <f>SUM(E235:E238)</f>
        <v>92664</v>
      </c>
      <c r="F234" s="27">
        <f>IF(D234=0,0,E234/D234)</f>
        <v>0.99757990199033675</v>
      </c>
    </row>
    <row r="235" spans="1:6" s="13" customFormat="1" ht="17.25">
      <c r="A235" s="124"/>
      <c r="B235" s="14" t="s">
        <v>10</v>
      </c>
      <c r="C235" s="238"/>
      <c r="D235" s="15"/>
      <c r="E235" s="23"/>
      <c r="F235" s="17"/>
    </row>
    <row r="236" spans="1:6" s="13" customFormat="1" ht="17.25">
      <c r="A236" s="124"/>
      <c r="B236" s="14" t="s">
        <v>11</v>
      </c>
      <c r="C236" s="238"/>
      <c r="D236" s="16" t="s">
        <v>16</v>
      </c>
      <c r="E236" s="16" t="s">
        <v>16</v>
      </c>
      <c r="F236" s="16" t="s">
        <v>16</v>
      </c>
    </row>
    <row r="237" spans="1:6" s="13" customFormat="1" ht="17.25">
      <c r="A237" s="124"/>
      <c r="B237" s="14" t="s">
        <v>12</v>
      </c>
      <c r="C237" s="238"/>
      <c r="D237" s="16">
        <v>1475.6</v>
      </c>
      <c r="E237" s="16">
        <v>1475.6</v>
      </c>
      <c r="F237" s="17">
        <f>IF(D237=0,0,E237/D237)</f>
        <v>1</v>
      </c>
    </row>
    <row r="238" spans="1:6" s="13" customFormat="1" ht="34.5">
      <c r="A238" s="124"/>
      <c r="B238" s="18" t="s">
        <v>13</v>
      </c>
      <c r="C238" s="238"/>
      <c r="D238" s="19">
        <v>91413.2</v>
      </c>
      <c r="E238" s="26">
        <v>91188.4</v>
      </c>
      <c r="F238" s="17">
        <f>IF(D238=0,0,E238/D238)</f>
        <v>0.99754083655314552</v>
      </c>
    </row>
    <row r="239" spans="1:6" s="13" customFormat="1" ht="103.5" customHeight="1">
      <c r="A239" s="124"/>
      <c r="B239" s="39" t="s">
        <v>155</v>
      </c>
      <c r="C239" s="235" t="s">
        <v>281</v>
      </c>
      <c r="D239" s="11">
        <f>SUM(D240:D243)</f>
        <v>357822.39999999997</v>
      </c>
      <c r="E239" s="49">
        <f>SUM(E240:E243)</f>
        <v>333893.8</v>
      </c>
      <c r="F239" s="27">
        <f>IF(D239=0,0,E239/D239)</f>
        <v>0.93312716028957388</v>
      </c>
    </row>
    <row r="240" spans="1:6" s="13" customFormat="1" ht="36.75" customHeight="1">
      <c r="A240" s="124"/>
      <c r="B240" s="14" t="s">
        <v>10</v>
      </c>
      <c r="C240" s="235"/>
      <c r="D240" s="15"/>
      <c r="E240" s="23"/>
      <c r="F240" s="17"/>
    </row>
    <row r="241" spans="1:6" s="13" customFormat="1" ht="36.75" customHeight="1">
      <c r="A241" s="124"/>
      <c r="B241" s="14" t="s">
        <v>11</v>
      </c>
      <c r="C241" s="235"/>
      <c r="D241" s="16" t="s">
        <v>16</v>
      </c>
      <c r="E241" s="24" t="s">
        <v>16</v>
      </c>
      <c r="F241" s="16" t="s">
        <v>16</v>
      </c>
    </row>
    <row r="242" spans="1:6" s="13" customFormat="1" ht="36.75" customHeight="1">
      <c r="A242" s="124"/>
      <c r="B242" s="14" t="s">
        <v>12</v>
      </c>
      <c r="C242" s="235"/>
      <c r="D242" s="16">
        <v>38249.800000000003</v>
      </c>
      <c r="E242" s="24">
        <v>22155</v>
      </c>
      <c r="F242" s="17">
        <f>IF(D242=0,0,E242/D242)</f>
        <v>0.57921871486909726</v>
      </c>
    </row>
    <row r="243" spans="1:6" s="13" customFormat="1" ht="36.75" customHeight="1">
      <c r="A243" s="124"/>
      <c r="B243" s="18" t="s">
        <v>13</v>
      </c>
      <c r="C243" s="235"/>
      <c r="D243" s="19">
        <v>319572.59999999998</v>
      </c>
      <c r="E243" s="26">
        <v>311738.8</v>
      </c>
      <c r="F243" s="20">
        <f>IF(D243=0,0,E243/D243)</f>
        <v>0.97548663433598504</v>
      </c>
    </row>
    <row r="244" spans="1:6" s="13" customFormat="1" ht="82.5" customHeight="1">
      <c r="A244" s="124"/>
      <c r="B244" s="39" t="s">
        <v>157</v>
      </c>
      <c r="C244" s="238" t="s">
        <v>41</v>
      </c>
      <c r="D244" s="11">
        <f>SUM(D245:D248)</f>
        <v>3178.8</v>
      </c>
      <c r="E244" s="11">
        <f>SUM(E245:E248)</f>
        <v>3178.7</v>
      </c>
      <c r="F244" s="12">
        <f>IF(D244=0,0,E244/D244)</f>
        <v>0.99996854158802051</v>
      </c>
    </row>
    <row r="245" spans="1:6" s="13" customFormat="1" ht="17.25">
      <c r="A245" s="124"/>
      <c r="B245" s="14" t="s">
        <v>10</v>
      </c>
      <c r="C245" s="238"/>
      <c r="D245" s="15"/>
      <c r="E245" s="23"/>
      <c r="F245" s="17"/>
    </row>
    <row r="246" spans="1:6" s="13" customFormat="1" ht="17.25">
      <c r="A246" s="124"/>
      <c r="B246" s="14" t="s">
        <v>11</v>
      </c>
      <c r="C246" s="238"/>
      <c r="D246" s="16" t="s">
        <v>16</v>
      </c>
      <c r="E246" s="16" t="s">
        <v>16</v>
      </c>
      <c r="F246" s="16" t="s">
        <v>16</v>
      </c>
    </row>
    <row r="247" spans="1:6" s="13" customFormat="1" ht="17.25">
      <c r="A247" s="124"/>
      <c r="B247" s="14" t="s">
        <v>12</v>
      </c>
      <c r="C247" s="238"/>
      <c r="D247" s="16" t="s">
        <v>16</v>
      </c>
      <c r="E247" s="16" t="s">
        <v>16</v>
      </c>
      <c r="F247" s="16" t="s">
        <v>16</v>
      </c>
    </row>
    <row r="248" spans="1:6" s="13" customFormat="1" ht="34.5">
      <c r="A248" s="124"/>
      <c r="B248" s="18" t="s">
        <v>13</v>
      </c>
      <c r="C248" s="238"/>
      <c r="D248" s="19">
        <v>3178.8</v>
      </c>
      <c r="E248" s="26">
        <v>3178.7</v>
      </c>
      <c r="F248" s="20">
        <f>IF(D248=0,0,E248/D248)</f>
        <v>0.99996854158802051</v>
      </c>
    </row>
    <row r="249" spans="1:6" s="13" customFormat="1" ht="66" customHeight="1">
      <c r="A249" s="124"/>
      <c r="B249" s="39" t="s">
        <v>158</v>
      </c>
      <c r="C249" s="238" t="s">
        <v>311</v>
      </c>
      <c r="D249" s="11">
        <f>SUM(D250:D253)</f>
        <v>255.4</v>
      </c>
      <c r="E249" s="11">
        <f>SUM(E250:E253)</f>
        <v>255.4</v>
      </c>
      <c r="F249" s="12">
        <f>IF(D249=0,0,E249/D249)</f>
        <v>1</v>
      </c>
    </row>
    <row r="250" spans="1:6" s="13" customFormat="1" ht="17.25">
      <c r="A250" s="124"/>
      <c r="B250" s="14" t="s">
        <v>10</v>
      </c>
      <c r="C250" s="238"/>
      <c r="D250" s="15"/>
      <c r="E250" s="23"/>
      <c r="F250" s="17"/>
    </row>
    <row r="251" spans="1:6" s="13" customFormat="1" ht="17.25">
      <c r="A251" s="124"/>
      <c r="B251" s="14" t="s">
        <v>11</v>
      </c>
      <c r="C251" s="238"/>
      <c r="D251" s="16" t="s">
        <v>16</v>
      </c>
      <c r="E251" s="16" t="s">
        <v>16</v>
      </c>
      <c r="F251" s="16" t="s">
        <v>16</v>
      </c>
    </row>
    <row r="252" spans="1:6" s="13" customFormat="1" ht="17.25">
      <c r="A252" s="124"/>
      <c r="B252" s="14" t="s">
        <v>12</v>
      </c>
      <c r="C252" s="238"/>
      <c r="D252" s="16" t="s">
        <v>16</v>
      </c>
      <c r="E252" s="16" t="s">
        <v>16</v>
      </c>
      <c r="F252" s="16" t="s">
        <v>16</v>
      </c>
    </row>
    <row r="253" spans="1:6" s="13" customFormat="1" ht="34.5">
      <c r="A253" s="124"/>
      <c r="B253" s="18" t="s">
        <v>13</v>
      </c>
      <c r="C253" s="238"/>
      <c r="D253" s="19">
        <v>255.4</v>
      </c>
      <c r="E253" s="26">
        <v>255.4</v>
      </c>
      <c r="F253" s="20">
        <f>IF(D253=0,0,E253/D253)</f>
        <v>1</v>
      </c>
    </row>
    <row r="254" spans="1:6" s="13" customFormat="1" ht="66" customHeight="1">
      <c r="A254" s="124"/>
      <c r="B254" s="39" t="s">
        <v>143</v>
      </c>
      <c r="C254" s="238" t="s">
        <v>282</v>
      </c>
      <c r="D254" s="11">
        <f>SUM(D255:D258)</f>
        <v>1988.4</v>
      </c>
      <c r="E254" s="11">
        <f>SUM(E255:E258)</f>
        <v>1988.3</v>
      </c>
      <c r="F254" s="12">
        <f>IF(D254=0,0,E254/D254)</f>
        <v>0.99994970830818741</v>
      </c>
    </row>
    <row r="255" spans="1:6" s="13" customFormat="1" ht="17.25">
      <c r="A255" s="124"/>
      <c r="B255" s="14" t="s">
        <v>10</v>
      </c>
      <c r="C255" s="238"/>
      <c r="D255" s="15"/>
      <c r="E255" s="23"/>
      <c r="F255" s="17"/>
    </row>
    <row r="256" spans="1:6" s="13" customFormat="1" ht="17.25">
      <c r="A256" s="124"/>
      <c r="B256" s="14" t="s">
        <v>11</v>
      </c>
      <c r="C256" s="238"/>
      <c r="D256" s="16" t="s">
        <v>16</v>
      </c>
      <c r="E256" s="16" t="s">
        <v>16</v>
      </c>
      <c r="F256" s="16" t="s">
        <v>16</v>
      </c>
    </row>
    <row r="257" spans="1:6" s="13" customFormat="1" ht="17.25">
      <c r="A257" s="124"/>
      <c r="B257" s="14" t="s">
        <v>12</v>
      </c>
      <c r="C257" s="238"/>
      <c r="D257" s="16" t="s">
        <v>16</v>
      </c>
      <c r="E257" s="16" t="s">
        <v>16</v>
      </c>
      <c r="F257" s="16" t="s">
        <v>16</v>
      </c>
    </row>
    <row r="258" spans="1:6" s="13" customFormat="1" ht="34.5">
      <c r="A258" s="124"/>
      <c r="B258" s="18" t="s">
        <v>13</v>
      </c>
      <c r="C258" s="238"/>
      <c r="D258" s="19">
        <v>1988.4</v>
      </c>
      <c r="E258" s="26">
        <v>1988.3</v>
      </c>
      <c r="F258" s="20">
        <f>IF(D258=0,0,E258/D258)</f>
        <v>0.99994970830818741</v>
      </c>
    </row>
    <row r="259" spans="1:6" s="13" customFormat="1" ht="16.5">
      <c r="A259" s="124"/>
      <c r="B259" s="10" t="s">
        <v>29</v>
      </c>
      <c r="C259" s="246"/>
      <c r="D259" s="32">
        <f>SUM(D244,D239,D234,D229,D224,D219,D209,D249,D254,D214)</f>
        <v>1253543.9999999998</v>
      </c>
      <c r="E259" s="32">
        <f>SUM(E244,E239,E234,E229,E224,E219,E209,E249,E254,E214)</f>
        <v>1223955.5</v>
      </c>
      <c r="F259" s="30">
        <f>IF(D259=0,0,E259/D259)</f>
        <v>0.97639612171571177</v>
      </c>
    </row>
    <row r="260" spans="1:6" s="13" customFormat="1" ht="17.25">
      <c r="A260" s="124"/>
      <c r="B260" s="22" t="s">
        <v>10</v>
      </c>
      <c r="C260" s="246"/>
      <c r="D260" s="34"/>
      <c r="E260" s="34"/>
      <c r="F260" s="35"/>
    </row>
    <row r="261" spans="1:6" s="13" customFormat="1" ht="17.25">
      <c r="A261" s="124"/>
      <c r="B261" s="22" t="s">
        <v>11</v>
      </c>
      <c r="C261" s="246"/>
      <c r="D261" s="34" t="s">
        <v>16</v>
      </c>
      <c r="E261" s="34" t="s">
        <v>16</v>
      </c>
      <c r="F261" s="34" t="s">
        <v>16</v>
      </c>
    </row>
    <row r="262" spans="1:6" s="13" customFormat="1" ht="17.25">
      <c r="A262" s="124"/>
      <c r="B262" s="22" t="s">
        <v>12</v>
      </c>
      <c r="C262" s="246"/>
      <c r="D262" s="34">
        <f>SUM(D247,D242,D237,D232,D227,D222,D212,D252,D257,D217)</f>
        <v>117724.7</v>
      </c>
      <c r="E262" s="34">
        <f>SUM(E247,E242,E237,E232,E227,E222,E212,E252,E257,E217)</f>
        <v>101629.90000000001</v>
      </c>
      <c r="F262" s="35">
        <f>IF(D262=0,0,E262/D262)</f>
        <v>0.86328442544342876</v>
      </c>
    </row>
    <row r="263" spans="1:6" s="13" customFormat="1" ht="34.5">
      <c r="A263" s="124"/>
      <c r="B263" s="25" t="s">
        <v>13</v>
      </c>
      <c r="C263" s="246"/>
      <c r="D263" s="34">
        <f>SUM(D248,D243,D238,D233,D228,D223,D213,D253,D258,D218)</f>
        <v>1135819.2999999998</v>
      </c>
      <c r="E263" s="34">
        <f>SUM(E248,E243,E238,E233,E228,E223,E213,E253,E258,E218)</f>
        <v>1122325.6000000001</v>
      </c>
      <c r="F263" s="38">
        <f>IF(D263=0,0,E263/D263)</f>
        <v>0.98811985321961004</v>
      </c>
    </row>
    <row r="264" spans="1:6" s="13" customFormat="1" ht="39.75" customHeight="1">
      <c r="A264" s="123">
        <v>6</v>
      </c>
      <c r="B264" s="234" t="s">
        <v>160</v>
      </c>
      <c r="C264" s="234"/>
      <c r="D264" s="234"/>
      <c r="E264" s="234"/>
      <c r="F264" s="234"/>
    </row>
    <row r="265" spans="1:6" s="13" customFormat="1" ht="82.5" customHeight="1">
      <c r="A265" s="124"/>
      <c r="B265" s="39" t="s">
        <v>161</v>
      </c>
      <c r="C265" s="235" t="s">
        <v>162</v>
      </c>
      <c r="D265" s="11">
        <f>SUM(D266:D269)</f>
        <v>151946.29999999999</v>
      </c>
      <c r="E265" s="49">
        <f>SUM(E266:E269)</f>
        <v>151918.09999999998</v>
      </c>
      <c r="F265" s="27">
        <f>IF(D265=0,0,E265/D265)</f>
        <v>0.99981440811655165</v>
      </c>
    </row>
    <row r="266" spans="1:6" s="13" customFormat="1" ht="17.25">
      <c r="A266" s="124"/>
      <c r="B266" s="14" t="s">
        <v>10</v>
      </c>
      <c r="C266" s="235"/>
      <c r="D266" s="15"/>
      <c r="E266" s="23"/>
      <c r="F266" s="17"/>
    </row>
    <row r="267" spans="1:6" s="13" customFormat="1" ht="17.25">
      <c r="A267" s="124"/>
      <c r="B267" s="14" t="s">
        <v>11</v>
      </c>
      <c r="C267" s="235"/>
      <c r="D267" s="16">
        <v>147384</v>
      </c>
      <c r="E267" s="24">
        <v>147384</v>
      </c>
      <c r="F267" s="17">
        <f>IF(D267=0,0,E267/D267)</f>
        <v>1</v>
      </c>
    </row>
    <row r="268" spans="1:6" s="13" customFormat="1" ht="17.25">
      <c r="A268" s="124"/>
      <c r="B268" s="14" t="s">
        <v>12</v>
      </c>
      <c r="C268" s="235"/>
      <c r="D268" s="16">
        <v>3007.8</v>
      </c>
      <c r="E268" s="24">
        <v>3007.8</v>
      </c>
      <c r="F268" s="17">
        <f>IF(D268=0,0,E268/D268)</f>
        <v>1</v>
      </c>
    </row>
    <row r="269" spans="1:6" s="13" customFormat="1" ht="34.5">
      <c r="A269" s="124"/>
      <c r="B269" s="18" t="s">
        <v>13</v>
      </c>
      <c r="C269" s="235"/>
      <c r="D269" s="19">
        <v>1554.5</v>
      </c>
      <c r="E269" s="26">
        <v>1526.3</v>
      </c>
      <c r="F269" s="20">
        <f>IF(D269=0,0,E269/D269)</f>
        <v>0.98185911868768094</v>
      </c>
    </row>
    <row r="270" spans="1:6" s="13" customFormat="1" ht="138" customHeight="1">
      <c r="A270" s="124"/>
      <c r="B270" s="39" t="s">
        <v>145</v>
      </c>
      <c r="C270" s="235" t="s">
        <v>256</v>
      </c>
      <c r="D270" s="11">
        <f>SUM(D271:D274)</f>
        <v>4529494.0999999996</v>
      </c>
      <c r="E270" s="49">
        <f>SUM(E271:E274)</f>
        <v>4462583.5</v>
      </c>
      <c r="F270" s="27">
        <f>IF(D270=0,0,E270/D270)</f>
        <v>0.98522779839805963</v>
      </c>
    </row>
    <row r="271" spans="1:6" s="13" customFormat="1" ht="36.75" customHeight="1">
      <c r="A271" s="124"/>
      <c r="B271" s="14" t="s">
        <v>10</v>
      </c>
      <c r="C271" s="235"/>
      <c r="D271" s="15"/>
      <c r="E271" s="23"/>
      <c r="F271" s="17"/>
    </row>
    <row r="272" spans="1:6" s="13" customFormat="1" ht="36.75" customHeight="1">
      <c r="A272" s="124"/>
      <c r="B272" s="14" t="s">
        <v>11</v>
      </c>
      <c r="C272" s="235"/>
      <c r="D272" s="16">
        <v>1904000</v>
      </c>
      <c r="E272" s="16">
        <v>1904000</v>
      </c>
      <c r="F272" s="17">
        <f>IF(D272=0,0,E272/D272)</f>
        <v>1</v>
      </c>
    </row>
    <row r="273" spans="1:6" s="13" customFormat="1" ht="36.75" customHeight="1">
      <c r="A273" s="124"/>
      <c r="B273" s="14" t="s">
        <v>12</v>
      </c>
      <c r="C273" s="235"/>
      <c r="D273" s="16">
        <v>2531418.1</v>
      </c>
      <c r="E273" s="24">
        <v>2467609.2000000002</v>
      </c>
      <c r="F273" s="17">
        <f>IF(D273=0,0,E273/D273)</f>
        <v>0.97479321965818289</v>
      </c>
    </row>
    <row r="274" spans="1:6" s="13" customFormat="1" ht="36.75" customHeight="1">
      <c r="A274" s="124"/>
      <c r="B274" s="18" t="s">
        <v>13</v>
      </c>
      <c r="C274" s="235"/>
      <c r="D274" s="19">
        <v>94076</v>
      </c>
      <c r="E274" s="26">
        <v>90974.299999999988</v>
      </c>
      <c r="F274" s="20">
        <f>IF(D274=0,0,E274/D274)</f>
        <v>0.96702984820783189</v>
      </c>
    </row>
    <row r="275" spans="1:6" s="13" customFormat="1" ht="49.5" customHeight="1">
      <c r="A275" s="124"/>
      <c r="B275" s="39" t="s">
        <v>164</v>
      </c>
      <c r="C275" s="235" t="s">
        <v>323</v>
      </c>
      <c r="D275" s="11">
        <f>SUM(D276:D279)</f>
        <v>21179.9</v>
      </c>
      <c r="E275" s="49">
        <f>SUM(E276:E279)</f>
        <v>21179.5</v>
      </c>
      <c r="F275" s="27">
        <f>IF(D275=0,0,E275/D275)</f>
        <v>0.99998111416956637</v>
      </c>
    </row>
    <row r="276" spans="1:6" s="13" customFormat="1" ht="17.25">
      <c r="A276" s="124"/>
      <c r="B276" s="14" t="s">
        <v>10</v>
      </c>
      <c r="C276" s="235"/>
      <c r="D276" s="15"/>
      <c r="E276" s="23"/>
      <c r="F276" s="17"/>
    </row>
    <row r="277" spans="1:6" s="13" customFormat="1" ht="17.25">
      <c r="A277" s="124"/>
      <c r="B277" s="14" t="s">
        <v>11</v>
      </c>
      <c r="C277" s="235"/>
      <c r="D277" s="16" t="s">
        <v>16</v>
      </c>
      <c r="E277" s="24" t="s">
        <v>16</v>
      </c>
      <c r="F277" s="17" t="s">
        <v>16</v>
      </c>
    </row>
    <row r="278" spans="1:6" s="13" customFormat="1" ht="17.25">
      <c r="A278" s="124"/>
      <c r="B278" s="14" t="s">
        <v>12</v>
      </c>
      <c r="C278" s="235"/>
      <c r="D278" s="16" t="s">
        <v>16</v>
      </c>
      <c r="E278" s="24" t="s">
        <v>16</v>
      </c>
      <c r="F278" s="17" t="s">
        <v>16</v>
      </c>
    </row>
    <row r="279" spans="1:6" s="13" customFormat="1" ht="34.5">
      <c r="A279" s="124"/>
      <c r="B279" s="18" t="s">
        <v>13</v>
      </c>
      <c r="C279" s="235"/>
      <c r="D279" s="19">
        <v>21179.9</v>
      </c>
      <c r="E279" s="26">
        <v>21179.5</v>
      </c>
      <c r="F279" s="20">
        <f>IF(D279=0,0,E279/D279)</f>
        <v>0.99998111416956637</v>
      </c>
    </row>
    <row r="280" spans="1:6" s="13" customFormat="1" ht="81.75" customHeight="1">
      <c r="A280" s="124"/>
      <c r="B280" s="39" t="s">
        <v>166</v>
      </c>
      <c r="C280" s="235" t="s">
        <v>167</v>
      </c>
      <c r="D280" s="11">
        <f>SUM(D281:D284)</f>
        <v>40398.400000000001</v>
      </c>
      <c r="E280" s="11">
        <f>SUM(E281:E284)</f>
        <v>39332.800000000003</v>
      </c>
      <c r="F280" s="27">
        <f>IF(D280=0,0,E280/D280)</f>
        <v>0.9736227177313953</v>
      </c>
    </row>
    <row r="281" spans="1:6" s="13" customFormat="1" ht="17.25">
      <c r="A281" s="124"/>
      <c r="B281" s="14" t="s">
        <v>10</v>
      </c>
      <c r="C281" s="235"/>
      <c r="D281" s="15"/>
      <c r="E281" s="23"/>
      <c r="F281" s="17"/>
    </row>
    <row r="282" spans="1:6" s="13" customFormat="1" ht="17.25">
      <c r="A282" s="124"/>
      <c r="B282" s="14" t="s">
        <v>11</v>
      </c>
      <c r="C282" s="235"/>
      <c r="D282" s="16" t="s">
        <v>16</v>
      </c>
      <c r="E282" s="16" t="s">
        <v>16</v>
      </c>
      <c r="F282" s="17" t="s">
        <v>16</v>
      </c>
    </row>
    <row r="283" spans="1:6" s="13" customFormat="1" ht="17.25">
      <c r="A283" s="124"/>
      <c r="B283" s="14" t="s">
        <v>12</v>
      </c>
      <c r="C283" s="235"/>
      <c r="D283" s="16" t="s">
        <v>16</v>
      </c>
      <c r="E283" s="16" t="s">
        <v>16</v>
      </c>
      <c r="F283" s="17" t="s">
        <v>16</v>
      </c>
    </row>
    <row r="284" spans="1:6" s="13" customFormat="1" ht="34.5">
      <c r="A284" s="124"/>
      <c r="B284" s="18" t="s">
        <v>13</v>
      </c>
      <c r="C284" s="235"/>
      <c r="D284" s="19">
        <v>40398.400000000001</v>
      </c>
      <c r="E284" s="26">
        <v>39332.800000000003</v>
      </c>
      <c r="F284" s="20">
        <f>IF(D284=0,0,E284/D284)</f>
        <v>0.9736227177313953</v>
      </c>
    </row>
    <row r="285" spans="1:6" s="13" customFormat="1" ht="49.5" customHeight="1">
      <c r="A285" s="124"/>
      <c r="B285" s="39" t="s">
        <v>168</v>
      </c>
      <c r="C285" s="235" t="s">
        <v>284</v>
      </c>
      <c r="D285" s="11">
        <f>SUM(D286:D289)</f>
        <v>14948</v>
      </c>
      <c r="E285" s="11">
        <f>SUM(E286:E289)</f>
        <v>14890.500000000002</v>
      </c>
      <c r="F285" s="27">
        <f>IF(D285=0,0,E285/D285)</f>
        <v>0.99615333154937125</v>
      </c>
    </row>
    <row r="286" spans="1:6" s="13" customFormat="1" ht="17.25">
      <c r="A286" s="124"/>
      <c r="B286" s="14" t="s">
        <v>10</v>
      </c>
      <c r="C286" s="235"/>
      <c r="D286" s="15"/>
      <c r="E286" s="23"/>
      <c r="F286" s="17"/>
    </row>
    <row r="287" spans="1:6" s="13" customFormat="1" ht="17.25">
      <c r="A287" s="124"/>
      <c r="B287" s="14" t="s">
        <v>11</v>
      </c>
      <c r="C287" s="235"/>
      <c r="D287" s="16" t="s">
        <v>16</v>
      </c>
      <c r="E287" s="16" t="s">
        <v>16</v>
      </c>
      <c r="F287" s="17" t="s">
        <v>16</v>
      </c>
    </row>
    <row r="288" spans="1:6" s="13" customFormat="1" ht="17.25">
      <c r="A288" s="124"/>
      <c r="B288" s="14" t="s">
        <v>12</v>
      </c>
      <c r="C288" s="235"/>
      <c r="D288" s="16" t="s">
        <v>16</v>
      </c>
      <c r="E288" s="16" t="s">
        <v>16</v>
      </c>
      <c r="F288" s="17" t="s">
        <v>16</v>
      </c>
    </row>
    <row r="289" spans="1:6" s="13" customFormat="1" ht="34.5">
      <c r="A289" s="124"/>
      <c r="B289" s="18" t="s">
        <v>13</v>
      </c>
      <c r="C289" s="235"/>
      <c r="D289" s="19">
        <v>14948</v>
      </c>
      <c r="E289" s="26">
        <v>14890.500000000002</v>
      </c>
      <c r="F289" s="20">
        <f>IF(D289=0,0,E289/D289)</f>
        <v>0.99615333154937125</v>
      </c>
    </row>
    <row r="290" spans="1:6" s="13" customFormat="1" ht="105.75" customHeight="1">
      <c r="A290" s="124"/>
      <c r="B290" s="39" t="s">
        <v>170</v>
      </c>
      <c r="C290" s="235" t="s">
        <v>171</v>
      </c>
      <c r="D290" s="11">
        <f>SUM(D291:D294)</f>
        <v>28988.2</v>
      </c>
      <c r="E290" s="11">
        <f>SUM(E291:E294)</f>
        <v>27801.7</v>
      </c>
      <c r="F290" s="27">
        <f>IF(D290=0,0,E290/D290)</f>
        <v>0.9590695524385785</v>
      </c>
    </row>
    <row r="291" spans="1:6" s="13" customFormat="1" ht="32.25" customHeight="1">
      <c r="A291" s="124"/>
      <c r="B291" s="14" t="s">
        <v>10</v>
      </c>
      <c r="C291" s="235"/>
      <c r="D291" s="15"/>
      <c r="E291" s="23"/>
      <c r="F291" s="17"/>
    </row>
    <row r="292" spans="1:6" s="13" customFormat="1" ht="32.25" customHeight="1">
      <c r="A292" s="124"/>
      <c r="B292" s="14" t="s">
        <v>11</v>
      </c>
      <c r="C292" s="235"/>
      <c r="D292" s="16" t="s">
        <v>16</v>
      </c>
      <c r="E292" s="16" t="s">
        <v>16</v>
      </c>
      <c r="F292" s="17" t="s">
        <v>16</v>
      </c>
    </row>
    <row r="293" spans="1:6" s="13" customFormat="1" ht="32.25" customHeight="1">
      <c r="A293" s="124"/>
      <c r="B293" s="14" t="s">
        <v>12</v>
      </c>
      <c r="C293" s="235"/>
      <c r="D293" s="16" t="s">
        <v>16</v>
      </c>
      <c r="E293" s="16" t="s">
        <v>16</v>
      </c>
      <c r="F293" s="17" t="s">
        <v>16</v>
      </c>
    </row>
    <row r="294" spans="1:6" s="13" customFormat="1" ht="32.25" customHeight="1">
      <c r="A294" s="124"/>
      <c r="B294" s="18" t="s">
        <v>13</v>
      </c>
      <c r="C294" s="235"/>
      <c r="D294" s="16">
        <v>28988.2</v>
      </c>
      <c r="E294" s="24">
        <v>27801.7</v>
      </c>
      <c r="F294" s="17">
        <f>IF(D294=0,0,E294/D294)</f>
        <v>0.9590695524385785</v>
      </c>
    </row>
    <row r="295" spans="1:6" s="13" customFormat="1" ht="108.75" customHeight="1">
      <c r="A295" s="124"/>
      <c r="B295" s="39" t="s">
        <v>172</v>
      </c>
      <c r="C295" s="256" t="s">
        <v>312</v>
      </c>
      <c r="D295" s="212">
        <f>SUM(D296:D299)</f>
        <v>53386.8</v>
      </c>
      <c r="E295" s="212">
        <f>SUM(E296:E299)</f>
        <v>53384.784999999996</v>
      </c>
      <c r="F295" s="216">
        <f>IF(D295=0,0,E295/D295)</f>
        <v>0.9999622565877706</v>
      </c>
    </row>
    <row r="296" spans="1:6" s="13" customFormat="1" ht="32.25" customHeight="1">
      <c r="A296" s="124"/>
      <c r="B296" s="14" t="s">
        <v>10</v>
      </c>
      <c r="C296" s="256"/>
      <c r="D296" s="213"/>
      <c r="E296" s="213"/>
      <c r="F296" s="217"/>
    </row>
    <row r="297" spans="1:6" s="13" customFormat="1" ht="32.25" customHeight="1">
      <c r="A297" s="124"/>
      <c r="B297" s="14" t="s">
        <v>11</v>
      </c>
      <c r="C297" s="256"/>
      <c r="D297" s="214" t="s">
        <v>16</v>
      </c>
      <c r="E297" s="214" t="s">
        <v>16</v>
      </c>
      <c r="F297" s="217" t="s">
        <v>16</v>
      </c>
    </row>
    <row r="298" spans="1:6" s="13" customFormat="1" ht="32.25" customHeight="1">
      <c r="A298" s="124"/>
      <c r="B298" s="14" t="s">
        <v>12</v>
      </c>
      <c r="C298" s="256"/>
      <c r="D298" s="214">
        <v>1207</v>
      </c>
      <c r="E298" s="214">
        <v>1205.7</v>
      </c>
      <c r="F298" s="217">
        <f>IF(D298=0,0,E298/D298)</f>
        <v>0.99892294946147475</v>
      </c>
    </row>
    <row r="299" spans="1:6" s="13" customFormat="1" ht="32.25" customHeight="1">
      <c r="A299" s="124"/>
      <c r="B299" s="18" t="s">
        <v>13</v>
      </c>
      <c r="C299" s="256"/>
      <c r="D299" s="215">
        <v>52179.8</v>
      </c>
      <c r="E299" s="215">
        <v>52179.084999999999</v>
      </c>
      <c r="F299" s="218">
        <f>IF(D299=0,0,E299/D299)</f>
        <v>0.99998629737944567</v>
      </c>
    </row>
    <row r="300" spans="1:6" s="13" customFormat="1" ht="16.5">
      <c r="A300" s="124"/>
      <c r="B300" s="10" t="s">
        <v>29</v>
      </c>
      <c r="C300" s="257"/>
      <c r="D300" s="219">
        <f>SUM(D265,D270,D275,D280,D290,D295,D285)</f>
        <v>4840341.7</v>
      </c>
      <c r="E300" s="226">
        <f>SUM(E265,E270,E275,E280,E290,E295,E285)</f>
        <v>4771090.8849999998</v>
      </c>
      <c r="F300" s="223">
        <f>IF(D300=0,0,E300/D300)</f>
        <v>0.98569299043495207</v>
      </c>
    </row>
    <row r="301" spans="1:6" s="13" customFormat="1" ht="17.25">
      <c r="A301" s="124"/>
      <c r="B301" s="22" t="s">
        <v>10</v>
      </c>
      <c r="C301" s="257"/>
      <c r="D301" s="220"/>
      <c r="E301" s="227"/>
      <c r="F301" s="224"/>
    </row>
    <row r="302" spans="1:6" s="13" customFormat="1" ht="17.25">
      <c r="A302" s="124"/>
      <c r="B302" s="22" t="s">
        <v>11</v>
      </c>
      <c r="C302" s="257"/>
      <c r="D302" s="221">
        <f t="shared" ref="D302:E304" si="2">SUM(D267,D272,D277,D282,D292,D297,D287)</f>
        <v>2051384</v>
      </c>
      <c r="E302" s="228">
        <f t="shared" si="2"/>
        <v>2051384</v>
      </c>
      <c r="F302" s="224">
        <f>IF(D302=0,0,E302/D302)</f>
        <v>1</v>
      </c>
    </row>
    <row r="303" spans="1:6" s="13" customFormat="1" ht="17.25">
      <c r="A303" s="124"/>
      <c r="B303" s="22" t="s">
        <v>12</v>
      </c>
      <c r="C303" s="257"/>
      <c r="D303" s="221">
        <f t="shared" si="2"/>
        <v>2535632.9</v>
      </c>
      <c r="E303" s="228">
        <f t="shared" si="2"/>
        <v>2471822.7000000002</v>
      </c>
      <c r="F303" s="224">
        <f>IF(D303=0,0,E303/D303)</f>
        <v>0.9748346063817046</v>
      </c>
    </row>
    <row r="304" spans="1:6" s="13" customFormat="1" ht="34.5">
      <c r="A304" s="124"/>
      <c r="B304" s="25" t="s">
        <v>13</v>
      </c>
      <c r="C304" s="257"/>
      <c r="D304" s="222">
        <f t="shared" si="2"/>
        <v>253324.79999999999</v>
      </c>
      <c r="E304" s="229">
        <f t="shared" si="2"/>
        <v>247884.185</v>
      </c>
      <c r="F304" s="225">
        <f>IF(D304=0,0,E304/D304)</f>
        <v>0.97852316472765399</v>
      </c>
    </row>
    <row r="305" spans="1:6" s="13" customFormat="1" ht="56.25" customHeight="1">
      <c r="A305" s="123">
        <v>7</v>
      </c>
      <c r="B305" s="234" t="s">
        <v>174</v>
      </c>
      <c r="C305" s="234"/>
      <c r="D305" s="247"/>
      <c r="E305" s="247"/>
      <c r="F305" s="247"/>
    </row>
    <row r="306" spans="1:6" s="13" customFormat="1" ht="99" customHeight="1">
      <c r="A306" s="126"/>
      <c r="B306" s="69" t="s">
        <v>175</v>
      </c>
      <c r="C306" s="240" t="s">
        <v>176</v>
      </c>
      <c r="D306" s="15">
        <f>SUM(D308:D310)</f>
        <v>1076485.7000000002</v>
      </c>
      <c r="E306" s="23">
        <f>SUM(E308:E310)</f>
        <v>1076485.7000000002</v>
      </c>
      <c r="F306" s="27">
        <f>IF(D306=0,0,E306/D306)</f>
        <v>1</v>
      </c>
    </row>
    <row r="307" spans="1:6" s="13" customFormat="1" ht="18.75">
      <c r="A307" s="126"/>
      <c r="B307" s="69" t="s">
        <v>10</v>
      </c>
      <c r="C307" s="240"/>
      <c r="D307" s="15"/>
      <c r="E307" s="63"/>
      <c r="F307" s="12"/>
    </row>
    <row r="308" spans="1:6" s="13" customFormat="1" ht="18.75">
      <c r="A308" s="126"/>
      <c r="B308" s="22" t="s">
        <v>11</v>
      </c>
      <c r="C308" s="240"/>
      <c r="D308" s="16">
        <v>702589.8</v>
      </c>
      <c r="E308" s="24">
        <v>702589.8</v>
      </c>
      <c r="F308" s="17">
        <f>IF(D308=0,0,E308/D308)</f>
        <v>1</v>
      </c>
    </row>
    <row r="309" spans="1:6" s="13" customFormat="1" ht="18.75">
      <c r="A309" s="126"/>
      <c r="B309" s="22" t="s">
        <v>12</v>
      </c>
      <c r="C309" s="240"/>
      <c r="D309" s="16">
        <v>373895.9</v>
      </c>
      <c r="E309" s="24">
        <v>373895.9</v>
      </c>
      <c r="F309" s="17">
        <f>IF(D309=0,0,E309/D309)</f>
        <v>1</v>
      </c>
    </row>
    <row r="310" spans="1:6" s="13" customFormat="1" ht="34.5">
      <c r="A310" s="126"/>
      <c r="B310" s="25" t="s">
        <v>13</v>
      </c>
      <c r="C310" s="240"/>
      <c r="D310" s="19" t="s">
        <v>16</v>
      </c>
      <c r="E310" s="26" t="s">
        <v>16</v>
      </c>
      <c r="F310" s="20" t="s">
        <v>16</v>
      </c>
    </row>
    <row r="311" spans="1:6" s="13" customFormat="1" ht="99" customHeight="1">
      <c r="A311" s="126"/>
      <c r="B311" s="69" t="s">
        <v>147</v>
      </c>
      <c r="C311" s="240" t="s">
        <v>49</v>
      </c>
      <c r="D311" s="15">
        <f>SUM(D313:D315)</f>
        <v>3762.9</v>
      </c>
      <c r="E311" s="23">
        <f>SUM(E313:E315)</f>
        <v>3762.9</v>
      </c>
      <c r="F311" s="27">
        <f>IF(D311=0,0,E311/D311)</f>
        <v>1</v>
      </c>
    </row>
    <row r="312" spans="1:6" s="13" customFormat="1" ht="18.75">
      <c r="A312" s="126"/>
      <c r="B312" s="69" t="s">
        <v>10</v>
      </c>
      <c r="C312" s="240"/>
      <c r="D312" s="15"/>
      <c r="E312" s="63"/>
      <c r="F312" s="12"/>
    </row>
    <row r="313" spans="1:6" s="13" customFormat="1" ht="18.75">
      <c r="A313" s="126"/>
      <c r="B313" s="22" t="s">
        <v>11</v>
      </c>
      <c r="C313" s="240"/>
      <c r="D313" s="16" t="s">
        <v>16</v>
      </c>
      <c r="E313" s="24" t="s">
        <v>16</v>
      </c>
      <c r="F313" s="17" t="s">
        <v>16</v>
      </c>
    </row>
    <row r="314" spans="1:6" s="13" customFormat="1" ht="18.75">
      <c r="A314" s="126"/>
      <c r="B314" s="22" t="s">
        <v>12</v>
      </c>
      <c r="C314" s="240"/>
      <c r="D314" s="16">
        <v>2999.4</v>
      </c>
      <c r="E314" s="24">
        <v>2999.4</v>
      </c>
      <c r="F314" s="17">
        <f>IF(D314=0,0,E314/D314)</f>
        <v>1</v>
      </c>
    </row>
    <row r="315" spans="1:6" s="13" customFormat="1" ht="34.5">
      <c r="A315" s="126"/>
      <c r="B315" s="25" t="s">
        <v>13</v>
      </c>
      <c r="C315" s="240"/>
      <c r="D315" s="19">
        <v>763.5</v>
      </c>
      <c r="E315" s="26">
        <v>763.5</v>
      </c>
      <c r="F315" s="20">
        <f>IF(D315=0,0,E315/D315)</f>
        <v>1</v>
      </c>
    </row>
    <row r="316" spans="1:6" s="13" customFormat="1" ht="198" customHeight="1">
      <c r="A316" s="124"/>
      <c r="B316" s="39" t="s">
        <v>177</v>
      </c>
      <c r="C316" s="235" t="s">
        <v>176</v>
      </c>
      <c r="D316" s="15">
        <f>SUM(D317:D320)</f>
        <v>155912.29999999999</v>
      </c>
      <c r="E316" s="15">
        <f>SUM(E317:E320)</f>
        <v>134642.1</v>
      </c>
      <c r="F316" s="12">
        <f>IF(D316=0,0,E316/D316)</f>
        <v>0.86357586925470287</v>
      </c>
    </row>
    <row r="317" spans="1:6" s="13" customFormat="1" ht="17.25">
      <c r="A317" s="124"/>
      <c r="B317" s="14" t="s">
        <v>10</v>
      </c>
      <c r="C317" s="235"/>
      <c r="D317" s="15"/>
      <c r="E317" s="23"/>
      <c r="F317" s="17"/>
    </row>
    <row r="318" spans="1:6" s="13" customFormat="1" ht="17.25">
      <c r="A318" s="124"/>
      <c r="B318" s="14" t="s">
        <v>11</v>
      </c>
      <c r="C318" s="235"/>
      <c r="D318" s="16" t="s">
        <v>16</v>
      </c>
      <c r="E318" s="16" t="s">
        <v>16</v>
      </c>
      <c r="F318" s="17" t="s">
        <v>16</v>
      </c>
    </row>
    <row r="319" spans="1:6" s="13" customFormat="1" ht="17.25">
      <c r="A319" s="124"/>
      <c r="B319" s="14" t="s">
        <v>12</v>
      </c>
      <c r="C319" s="235"/>
      <c r="D319" s="16">
        <v>69093.899999999994</v>
      </c>
      <c r="E319" s="16">
        <v>59841.9</v>
      </c>
      <c r="F319" s="17">
        <f>IF(D319=0,0,E319/D319)</f>
        <v>0.86609527034948097</v>
      </c>
    </row>
    <row r="320" spans="1:6" s="13" customFormat="1" ht="34.5">
      <c r="A320" s="124"/>
      <c r="B320" s="18" t="s">
        <v>13</v>
      </c>
      <c r="C320" s="235"/>
      <c r="D320" s="19">
        <v>86818.4</v>
      </c>
      <c r="E320" s="26">
        <v>74800.2</v>
      </c>
      <c r="F320" s="20">
        <f>IF(D320=0,0,E320/D320)</f>
        <v>0.8615708190890411</v>
      </c>
    </row>
    <row r="321" spans="1:6" s="13" customFormat="1" ht="86.25" customHeight="1">
      <c r="A321" s="124"/>
      <c r="B321" s="39" t="s">
        <v>178</v>
      </c>
      <c r="C321" s="238" t="s">
        <v>324</v>
      </c>
      <c r="D321" s="11">
        <f>SUM(D322:D325)</f>
        <v>42874.8</v>
      </c>
      <c r="E321" s="49">
        <f>SUM(E322:E325)</f>
        <v>34707</v>
      </c>
      <c r="F321" s="27">
        <f>IF(D321=0,0,E321/D321)</f>
        <v>0.80949648744717173</v>
      </c>
    </row>
    <row r="322" spans="1:6" s="13" customFormat="1" ht="17.25">
      <c r="A322" s="124"/>
      <c r="B322" s="14" t="s">
        <v>10</v>
      </c>
      <c r="C322" s="238"/>
      <c r="D322" s="15"/>
      <c r="E322" s="23"/>
      <c r="F322" s="17"/>
    </row>
    <row r="323" spans="1:6" s="13" customFormat="1" ht="17.25">
      <c r="A323" s="124"/>
      <c r="B323" s="14" t="s">
        <v>11</v>
      </c>
      <c r="C323" s="238"/>
      <c r="D323" s="16" t="s">
        <v>16</v>
      </c>
      <c r="E323" s="24" t="s">
        <v>16</v>
      </c>
      <c r="F323" s="17" t="s">
        <v>16</v>
      </c>
    </row>
    <row r="324" spans="1:6" s="13" customFormat="1" ht="17.25">
      <c r="A324" s="124"/>
      <c r="B324" s="14" t="s">
        <v>12</v>
      </c>
      <c r="C324" s="238"/>
      <c r="D324" s="16" t="s">
        <v>16</v>
      </c>
      <c r="E324" s="24" t="s">
        <v>16</v>
      </c>
      <c r="F324" s="17" t="s">
        <v>16</v>
      </c>
    </row>
    <row r="325" spans="1:6" s="13" customFormat="1" ht="34.5">
      <c r="A325" s="124"/>
      <c r="B325" s="18" t="s">
        <v>13</v>
      </c>
      <c r="C325" s="238"/>
      <c r="D325" s="19">
        <v>42874.8</v>
      </c>
      <c r="E325" s="26">
        <v>34707</v>
      </c>
      <c r="F325" s="20">
        <f>IF(D325=0,0,E325/D325)</f>
        <v>0.80949648744717173</v>
      </c>
    </row>
    <row r="326" spans="1:6" s="13" customFormat="1" ht="115.5" customHeight="1">
      <c r="A326" s="124"/>
      <c r="B326" s="39" t="s">
        <v>180</v>
      </c>
      <c r="C326" s="235" t="s">
        <v>176</v>
      </c>
      <c r="D326" s="11">
        <f>SUM(D327:D330)</f>
        <v>50109.2</v>
      </c>
      <c r="E326" s="11">
        <f>SUM(E327:E330)</f>
        <v>50109.1</v>
      </c>
      <c r="F326" s="12">
        <f>IF(D326=0,0,E326/D326)</f>
        <v>0.99999800435848107</v>
      </c>
    </row>
    <row r="327" spans="1:6" s="13" customFormat="1" ht="17.25">
      <c r="A327" s="124"/>
      <c r="B327" s="14" t="s">
        <v>10</v>
      </c>
      <c r="C327" s="235"/>
      <c r="D327" s="15"/>
      <c r="E327" s="23"/>
      <c r="F327" s="17"/>
    </row>
    <row r="328" spans="1:6" s="13" customFormat="1" ht="17.25">
      <c r="A328" s="124"/>
      <c r="B328" s="14" t="s">
        <v>11</v>
      </c>
      <c r="C328" s="235"/>
      <c r="D328" s="16" t="s">
        <v>16</v>
      </c>
      <c r="E328" s="16" t="s">
        <v>16</v>
      </c>
      <c r="F328" s="17" t="s">
        <v>16</v>
      </c>
    </row>
    <row r="329" spans="1:6" s="13" customFormat="1" ht="17.25">
      <c r="A329" s="124"/>
      <c r="B329" s="14" t="s">
        <v>12</v>
      </c>
      <c r="C329" s="235"/>
      <c r="D329" s="16" t="s">
        <v>16</v>
      </c>
      <c r="E329" s="16" t="s">
        <v>16</v>
      </c>
      <c r="F329" s="17" t="s">
        <v>16</v>
      </c>
    </row>
    <row r="330" spans="1:6" s="13" customFormat="1" ht="34.5">
      <c r="A330" s="124"/>
      <c r="B330" s="18" t="s">
        <v>13</v>
      </c>
      <c r="C330" s="235"/>
      <c r="D330" s="19">
        <v>50109.2</v>
      </c>
      <c r="E330" s="26">
        <v>50109.1</v>
      </c>
      <c r="F330" s="20">
        <f>IF(D330=0,0,E330/D330)</f>
        <v>0.99999800435848107</v>
      </c>
    </row>
    <row r="331" spans="1:6" s="13" customFormat="1" ht="99.75" customHeight="1">
      <c r="A331" s="124"/>
      <c r="B331" s="39" t="s">
        <v>182</v>
      </c>
      <c r="C331" s="235" t="s">
        <v>183</v>
      </c>
      <c r="D331" s="11">
        <f>SUM(D332:D335)</f>
        <v>31294.6</v>
      </c>
      <c r="E331" s="11">
        <f>SUM(E332:E335)</f>
        <v>17115.5</v>
      </c>
      <c r="F331" s="27">
        <f>IF(D331=0,0,E331/D331)</f>
        <v>0.54691544228077693</v>
      </c>
    </row>
    <row r="332" spans="1:6" s="13" customFormat="1" ht="17.25">
      <c r="A332" s="124"/>
      <c r="B332" s="14" t="s">
        <v>10</v>
      </c>
      <c r="C332" s="235"/>
      <c r="D332" s="15"/>
      <c r="E332" s="23"/>
      <c r="F332" s="17"/>
    </row>
    <row r="333" spans="1:6" s="13" customFormat="1" ht="17.25">
      <c r="A333" s="124"/>
      <c r="B333" s="14" t="s">
        <v>11</v>
      </c>
      <c r="C333" s="235"/>
      <c r="D333" s="16" t="s">
        <v>16</v>
      </c>
      <c r="E333" s="16" t="s">
        <v>16</v>
      </c>
      <c r="F333" s="17" t="s">
        <v>16</v>
      </c>
    </row>
    <row r="334" spans="1:6" s="13" customFormat="1" ht="17.25">
      <c r="A334" s="124"/>
      <c r="B334" s="14" t="s">
        <v>12</v>
      </c>
      <c r="C334" s="235"/>
      <c r="D334" s="16" t="s">
        <v>16</v>
      </c>
      <c r="E334" s="16" t="s">
        <v>16</v>
      </c>
      <c r="F334" s="17" t="s">
        <v>16</v>
      </c>
    </row>
    <row r="335" spans="1:6" s="13" customFormat="1" ht="34.5">
      <c r="A335" s="124"/>
      <c r="B335" s="18" t="s">
        <v>13</v>
      </c>
      <c r="C335" s="235"/>
      <c r="D335" s="19">
        <v>31294.6</v>
      </c>
      <c r="E335" s="26">
        <v>17115.5</v>
      </c>
      <c r="F335" s="20">
        <f>IF(D335=0,0,E335/D335)</f>
        <v>0.54691544228077693</v>
      </c>
    </row>
    <row r="336" spans="1:6" s="13" customFormat="1" ht="181.5" customHeight="1">
      <c r="A336" s="124"/>
      <c r="B336" s="39" t="s">
        <v>184</v>
      </c>
      <c r="C336" s="235" t="s">
        <v>185</v>
      </c>
      <c r="D336" s="11">
        <f>SUM(D337:D340)</f>
        <v>118504.8</v>
      </c>
      <c r="E336" s="11">
        <f>SUM(E337:E340)</f>
        <v>97292.6</v>
      </c>
      <c r="F336" s="27">
        <f>IF(D336=0,0,E336/D336)</f>
        <v>0.82100134340549924</v>
      </c>
    </row>
    <row r="337" spans="1:6" s="13" customFormat="1" ht="17.25">
      <c r="A337" s="124"/>
      <c r="B337" s="14" t="s">
        <v>10</v>
      </c>
      <c r="C337" s="235"/>
      <c r="D337" s="15"/>
      <c r="E337" s="23"/>
      <c r="F337" s="17"/>
    </row>
    <row r="338" spans="1:6" s="13" customFormat="1" ht="17.25">
      <c r="A338" s="124"/>
      <c r="B338" s="14" t="s">
        <v>11</v>
      </c>
      <c r="C338" s="235"/>
      <c r="D338" s="16" t="s">
        <v>16</v>
      </c>
      <c r="E338" s="16" t="s">
        <v>16</v>
      </c>
      <c r="F338" s="17" t="s">
        <v>16</v>
      </c>
    </row>
    <row r="339" spans="1:6" s="13" customFormat="1" ht="17.25">
      <c r="A339" s="124"/>
      <c r="B339" s="14" t="s">
        <v>12</v>
      </c>
      <c r="C339" s="235"/>
      <c r="D339" s="16" t="s">
        <v>16</v>
      </c>
      <c r="E339" s="16" t="s">
        <v>16</v>
      </c>
      <c r="F339" s="17" t="s">
        <v>16</v>
      </c>
    </row>
    <row r="340" spans="1:6" s="13" customFormat="1" ht="34.5">
      <c r="A340" s="124"/>
      <c r="B340" s="18" t="s">
        <v>13</v>
      </c>
      <c r="C340" s="235"/>
      <c r="D340" s="19">
        <v>118504.8</v>
      </c>
      <c r="E340" s="26">
        <v>97292.6</v>
      </c>
      <c r="F340" s="20">
        <f>IF(D340=0,0,E340/D340)</f>
        <v>0.82100134340549924</v>
      </c>
    </row>
    <row r="341" spans="1:6" s="13" customFormat="1" ht="82.5" customHeight="1">
      <c r="A341" s="124"/>
      <c r="B341" s="60" t="s">
        <v>186</v>
      </c>
      <c r="C341" s="235" t="s">
        <v>187</v>
      </c>
      <c r="D341" s="11">
        <f>SUM(D342:D345)</f>
        <v>106115.3</v>
      </c>
      <c r="E341" s="11">
        <f>SUM(E342:E345)</f>
        <v>106091.1</v>
      </c>
      <c r="F341" s="27">
        <f>IF(D341=0,0,E341/D341)</f>
        <v>0.999771946175528</v>
      </c>
    </row>
    <row r="342" spans="1:6" s="13" customFormat="1" ht="17.25">
      <c r="A342" s="124"/>
      <c r="B342" s="14" t="s">
        <v>10</v>
      </c>
      <c r="C342" s="235"/>
      <c r="D342" s="15"/>
      <c r="E342" s="23"/>
      <c r="F342" s="12"/>
    </row>
    <row r="343" spans="1:6" s="13" customFormat="1" ht="17.25">
      <c r="A343" s="124"/>
      <c r="B343" s="14" t="s">
        <v>11</v>
      </c>
      <c r="C343" s="235"/>
      <c r="D343" s="16" t="s">
        <v>16</v>
      </c>
      <c r="E343" s="16" t="s">
        <v>16</v>
      </c>
      <c r="F343" s="17" t="s">
        <v>16</v>
      </c>
    </row>
    <row r="344" spans="1:6" s="13" customFormat="1" ht="17.25">
      <c r="A344" s="124"/>
      <c r="B344" s="14" t="s">
        <v>12</v>
      </c>
      <c r="C344" s="235"/>
      <c r="D344" s="16">
        <v>50000</v>
      </c>
      <c r="E344" s="16">
        <v>50000</v>
      </c>
      <c r="F344" s="17">
        <f>IF(D344=0,0,E344/D344)</f>
        <v>1</v>
      </c>
    </row>
    <row r="345" spans="1:6" s="13" customFormat="1" ht="34.5">
      <c r="A345" s="124"/>
      <c r="B345" s="18" t="s">
        <v>13</v>
      </c>
      <c r="C345" s="235"/>
      <c r="D345" s="19">
        <v>56115.3</v>
      </c>
      <c r="E345" s="26">
        <v>56091.1</v>
      </c>
      <c r="F345" s="20">
        <f>IF(D345=0,0,E345/D345)</f>
        <v>0.99956874506596227</v>
      </c>
    </row>
    <row r="346" spans="1:6" s="13" customFormat="1" ht="132" customHeight="1">
      <c r="A346" s="124"/>
      <c r="B346" s="39" t="s">
        <v>188</v>
      </c>
      <c r="C346" s="238" t="s">
        <v>189</v>
      </c>
      <c r="D346" s="11">
        <f>SUM(D347:D350)</f>
        <v>643946.80000000005</v>
      </c>
      <c r="E346" s="11">
        <f>SUM(E347:E350)</f>
        <v>637280.5</v>
      </c>
      <c r="F346" s="27">
        <f>IF(D346=0,0,E346/D346)</f>
        <v>0.98964774729837923</v>
      </c>
    </row>
    <row r="347" spans="1:6" s="13" customFormat="1" ht="17.25">
      <c r="A347" s="124"/>
      <c r="B347" s="14" t="s">
        <v>10</v>
      </c>
      <c r="C347" s="238"/>
      <c r="D347" s="15"/>
      <c r="E347" s="23"/>
      <c r="F347" s="17"/>
    </row>
    <row r="348" spans="1:6" s="13" customFormat="1" ht="17.25">
      <c r="A348" s="124"/>
      <c r="B348" s="14" t="s">
        <v>11</v>
      </c>
      <c r="C348" s="238"/>
      <c r="D348" s="16" t="s">
        <v>16</v>
      </c>
      <c r="E348" s="16" t="s">
        <v>16</v>
      </c>
      <c r="F348" s="17" t="s">
        <v>16</v>
      </c>
    </row>
    <row r="349" spans="1:6" s="13" customFormat="1" ht="17.25">
      <c r="A349" s="124"/>
      <c r="B349" s="14" t="s">
        <v>12</v>
      </c>
      <c r="C349" s="238"/>
      <c r="D349" s="16" t="s">
        <v>16</v>
      </c>
      <c r="E349" s="16" t="s">
        <v>16</v>
      </c>
      <c r="F349" s="17" t="s">
        <v>16</v>
      </c>
    </row>
    <row r="350" spans="1:6" s="13" customFormat="1" ht="34.5">
      <c r="A350" s="124"/>
      <c r="B350" s="18" t="s">
        <v>13</v>
      </c>
      <c r="C350" s="238"/>
      <c r="D350" s="19">
        <v>643946.80000000005</v>
      </c>
      <c r="E350" s="26">
        <v>637280.5</v>
      </c>
      <c r="F350" s="20">
        <f>IF(D350=0,0,E350/D350)</f>
        <v>0.98964774729837923</v>
      </c>
    </row>
    <row r="351" spans="1:6" s="13" customFormat="1" ht="132" customHeight="1">
      <c r="A351" s="124"/>
      <c r="B351" s="39" t="s">
        <v>190</v>
      </c>
      <c r="C351" s="238" t="s">
        <v>286</v>
      </c>
      <c r="D351" s="11">
        <f>SUM(D352:D355)</f>
        <v>1629.8</v>
      </c>
      <c r="E351" s="11">
        <f>SUM(E352:E355)</f>
        <v>1538</v>
      </c>
      <c r="F351" s="27">
        <f>IF(D351=0,0,E351/D351)</f>
        <v>0.9436740704380906</v>
      </c>
    </row>
    <row r="352" spans="1:6" s="13" customFormat="1" ht="17.25">
      <c r="A352" s="124"/>
      <c r="B352" s="14" t="s">
        <v>10</v>
      </c>
      <c r="C352" s="238"/>
      <c r="D352" s="15"/>
      <c r="E352" s="23"/>
      <c r="F352" s="17"/>
    </row>
    <row r="353" spans="1:6" s="13" customFormat="1" ht="17.25">
      <c r="A353" s="124"/>
      <c r="B353" s="14" t="s">
        <v>11</v>
      </c>
      <c r="C353" s="238"/>
      <c r="D353" s="16" t="s">
        <v>16</v>
      </c>
      <c r="E353" s="16" t="s">
        <v>16</v>
      </c>
      <c r="F353" s="17" t="s">
        <v>16</v>
      </c>
    </row>
    <row r="354" spans="1:6" s="13" customFormat="1" ht="17.25">
      <c r="A354" s="124"/>
      <c r="B354" s="14" t="s">
        <v>12</v>
      </c>
      <c r="C354" s="238"/>
      <c r="D354" s="16" t="s">
        <v>16</v>
      </c>
      <c r="E354" s="16" t="s">
        <v>16</v>
      </c>
      <c r="F354" s="17" t="s">
        <v>16</v>
      </c>
    </row>
    <row r="355" spans="1:6" s="13" customFormat="1" ht="34.5">
      <c r="A355" s="124"/>
      <c r="B355" s="18" t="s">
        <v>13</v>
      </c>
      <c r="C355" s="238"/>
      <c r="D355" s="19">
        <v>1629.8</v>
      </c>
      <c r="E355" s="26">
        <v>1538</v>
      </c>
      <c r="F355" s="20">
        <f>IF(D355=0,0,E355/D355)</f>
        <v>0.9436740704380906</v>
      </c>
    </row>
    <row r="356" spans="1:6" s="13" customFormat="1" ht="115.5" customHeight="1">
      <c r="A356" s="124"/>
      <c r="B356" s="39" t="s">
        <v>192</v>
      </c>
      <c r="C356" s="238" t="s">
        <v>41</v>
      </c>
      <c r="D356" s="11">
        <f>SUM(D357:D360)</f>
        <v>41848.5</v>
      </c>
      <c r="E356" s="11">
        <f>SUM(E357:E360)</f>
        <v>39419.800000000003</v>
      </c>
      <c r="F356" s="27">
        <f>IF(D356=0,0,E356/D356)</f>
        <v>0.94196446706572523</v>
      </c>
    </row>
    <row r="357" spans="1:6" s="13" customFormat="1" ht="17.25">
      <c r="A357" s="124"/>
      <c r="B357" s="14" t="s">
        <v>10</v>
      </c>
      <c r="C357" s="238"/>
      <c r="D357" s="15"/>
      <c r="E357" s="23"/>
      <c r="F357" s="17"/>
    </row>
    <row r="358" spans="1:6" s="13" customFormat="1" ht="17.25">
      <c r="A358" s="124"/>
      <c r="B358" s="14" t="s">
        <v>11</v>
      </c>
      <c r="C358" s="238"/>
      <c r="D358" s="16" t="s">
        <v>16</v>
      </c>
      <c r="E358" s="16" t="s">
        <v>16</v>
      </c>
      <c r="F358" s="17" t="s">
        <v>16</v>
      </c>
    </row>
    <row r="359" spans="1:6" s="13" customFormat="1" ht="17.25">
      <c r="A359" s="124"/>
      <c r="B359" s="14" t="s">
        <v>12</v>
      </c>
      <c r="C359" s="238"/>
      <c r="D359" s="16" t="s">
        <v>16</v>
      </c>
      <c r="E359" s="16" t="s">
        <v>16</v>
      </c>
      <c r="F359" s="17" t="s">
        <v>16</v>
      </c>
    </row>
    <row r="360" spans="1:6" s="13" customFormat="1" ht="34.5">
      <c r="A360" s="124"/>
      <c r="B360" s="18" t="s">
        <v>13</v>
      </c>
      <c r="C360" s="238"/>
      <c r="D360" s="19">
        <v>41848.5</v>
      </c>
      <c r="E360" s="26">
        <v>39419.800000000003</v>
      </c>
      <c r="F360" s="20">
        <f>IF(D360=0,0,E360/D360)</f>
        <v>0.94196446706572523</v>
      </c>
    </row>
    <row r="361" spans="1:6" s="13" customFormat="1" ht="99" customHeight="1">
      <c r="A361" s="124"/>
      <c r="B361" s="39" t="s">
        <v>193</v>
      </c>
      <c r="C361" s="240" t="s">
        <v>287</v>
      </c>
      <c r="D361" s="15">
        <f>D365</f>
        <v>8472.9</v>
      </c>
      <c r="E361" s="23">
        <f>E365</f>
        <v>8467.7000000000007</v>
      </c>
      <c r="F361" s="12">
        <f>IF(D361=0,0,E361/D361)</f>
        <v>0.99938627860590834</v>
      </c>
    </row>
    <row r="362" spans="1:6" s="13" customFormat="1" ht="17.25">
      <c r="A362" s="124"/>
      <c r="B362" s="14" t="s">
        <v>10</v>
      </c>
      <c r="C362" s="240"/>
      <c r="D362" s="16"/>
      <c r="E362" s="24"/>
      <c r="F362" s="17"/>
    </row>
    <row r="363" spans="1:6" s="13" customFormat="1" ht="17.25">
      <c r="A363" s="124"/>
      <c r="B363" s="14" t="s">
        <v>11</v>
      </c>
      <c r="C363" s="240"/>
      <c r="D363" s="16" t="s">
        <v>16</v>
      </c>
      <c r="E363" s="24" t="s">
        <v>16</v>
      </c>
      <c r="F363" s="17" t="s">
        <v>16</v>
      </c>
    </row>
    <row r="364" spans="1:6" s="13" customFormat="1" ht="17.25">
      <c r="A364" s="124"/>
      <c r="B364" s="14" t="s">
        <v>12</v>
      </c>
      <c r="C364" s="240"/>
      <c r="D364" s="16" t="s">
        <v>16</v>
      </c>
      <c r="E364" s="24" t="s">
        <v>16</v>
      </c>
      <c r="F364" s="17" t="s">
        <v>16</v>
      </c>
    </row>
    <row r="365" spans="1:6" s="13" customFormat="1" ht="34.5">
      <c r="A365" s="124"/>
      <c r="B365" s="18" t="s">
        <v>13</v>
      </c>
      <c r="C365" s="240"/>
      <c r="D365" s="16">
        <v>8472.9</v>
      </c>
      <c r="E365" s="24">
        <v>8467.7000000000007</v>
      </c>
      <c r="F365" s="20">
        <f>IF(D365=0,0,E365/D365)</f>
        <v>0.99938627860590834</v>
      </c>
    </row>
    <row r="366" spans="1:6" s="13" customFormat="1" ht="82.5" customHeight="1">
      <c r="A366" s="124"/>
      <c r="B366" s="60" t="s">
        <v>194</v>
      </c>
      <c r="C366" s="238" t="s">
        <v>321</v>
      </c>
      <c r="D366" s="11">
        <f>SUM(D367:D370)</f>
        <v>42217.5</v>
      </c>
      <c r="E366" s="11">
        <f>SUM(E367:E370)</f>
        <v>42217.4</v>
      </c>
      <c r="F366" s="27">
        <f>IF(D366=0,0,E366/D366)</f>
        <v>0.99999763131402852</v>
      </c>
    </row>
    <row r="367" spans="1:6" s="13" customFormat="1" ht="17.25">
      <c r="A367" s="124"/>
      <c r="B367" s="14" t="s">
        <v>10</v>
      </c>
      <c r="C367" s="238"/>
      <c r="D367" s="15"/>
      <c r="E367" s="23"/>
      <c r="F367" s="17"/>
    </row>
    <row r="368" spans="1:6" s="13" customFormat="1" ht="17.25">
      <c r="A368" s="124"/>
      <c r="B368" s="14" t="s">
        <v>11</v>
      </c>
      <c r="C368" s="238"/>
      <c r="D368" s="16" t="s">
        <v>16</v>
      </c>
      <c r="E368" s="16" t="s">
        <v>16</v>
      </c>
      <c r="F368" s="17" t="s">
        <v>16</v>
      </c>
    </row>
    <row r="369" spans="1:6" s="13" customFormat="1" ht="17.25">
      <c r="A369" s="124"/>
      <c r="B369" s="14" t="s">
        <v>12</v>
      </c>
      <c r="C369" s="238"/>
      <c r="D369" s="16" t="s">
        <v>16</v>
      </c>
      <c r="E369" s="16" t="s">
        <v>16</v>
      </c>
      <c r="F369" s="17" t="s">
        <v>16</v>
      </c>
    </row>
    <row r="370" spans="1:6" s="13" customFormat="1" ht="34.5">
      <c r="A370" s="124"/>
      <c r="B370" s="18" t="s">
        <v>13</v>
      </c>
      <c r="C370" s="238"/>
      <c r="D370" s="19">
        <v>42217.5</v>
      </c>
      <c r="E370" s="26">
        <v>42217.4</v>
      </c>
      <c r="F370" s="20">
        <f>IF(D370=0,0,E370/D370)</f>
        <v>0.99999763131402852</v>
      </c>
    </row>
    <row r="371" spans="1:6" s="13" customFormat="1" ht="16.5">
      <c r="A371" s="124"/>
      <c r="B371" s="10" t="s">
        <v>29</v>
      </c>
      <c r="C371" s="246"/>
      <c r="D371" s="29">
        <f>SUM(D366,D356,D351,D346,D341,D336,D331,D326,D321,D316,D361,D306,D311)</f>
        <v>2323175.1</v>
      </c>
      <c r="E371" s="29">
        <f>SUM(E366,E356,E351,E346,E341,E336,E331,E326,E321,E316,E361,E306,E311)</f>
        <v>2249129.4</v>
      </c>
      <c r="F371" s="30">
        <f>IF(D371=0,0,E371/D371)</f>
        <v>0.96812737016680306</v>
      </c>
    </row>
    <row r="372" spans="1:6" s="13" customFormat="1" ht="17.25">
      <c r="A372" s="124"/>
      <c r="B372" s="22" t="s">
        <v>10</v>
      </c>
      <c r="C372" s="246"/>
      <c r="D372" s="32"/>
      <c r="E372" s="32"/>
      <c r="F372" s="35"/>
    </row>
    <row r="373" spans="1:6" s="13" customFormat="1" ht="17.25">
      <c r="A373" s="124"/>
      <c r="B373" s="22" t="s">
        <v>11</v>
      </c>
      <c r="C373" s="246"/>
      <c r="D373" s="34">
        <f t="shared" ref="D373:E375" si="3">SUM(D368,D358,D353,D348,D343,D338,D333,D328,D323,D318,D363,D308,D313)</f>
        <v>702589.8</v>
      </c>
      <c r="E373" s="34">
        <f t="shared" si="3"/>
        <v>702589.8</v>
      </c>
      <c r="F373" s="35">
        <f>IF(D373=0,0,E373/D373)</f>
        <v>1</v>
      </c>
    </row>
    <row r="374" spans="1:6" s="13" customFormat="1" ht="17.25">
      <c r="A374" s="124"/>
      <c r="B374" s="22" t="s">
        <v>12</v>
      </c>
      <c r="C374" s="246"/>
      <c r="D374" s="34">
        <f t="shared" si="3"/>
        <v>495989.20000000007</v>
      </c>
      <c r="E374" s="34">
        <f t="shared" si="3"/>
        <v>486737.20000000007</v>
      </c>
      <c r="F374" s="35">
        <f>IF(D374=0,0,E374/D374)</f>
        <v>0.98134636802575537</v>
      </c>
    </row>
    <row r="375" spans="1:6" s="13" customFormat="1" ht="34.5">
      <c r="A375" s="124"/>
      <c r="B375" s="25" t="s">
        <v>13</v>
      </c>
      <c r="C375" s="246"/>
      <c r="D375" s="37">
        <f t="shared" si="3"/>
        <v>1124596.1000000001</v>
      </c>
      <c r="E375" s="37">
        <f t="shared" si="3"/>
        <v>1059802.3999999999</v>
      </c>
      <c r="F375" s="38">
        <f>IF(D375=0,0,E375/D375)</f>
        <v>0.94238491490411525</v>
      </c>
    </row>
    <row r="376" spans="1:6" s="13" customFormat="1" ht="55.5" customHeight="1">
      <c r="A376" s="123">
        <v>8</v>
      </c>
      <c r="B376" s="234" t="s">
        <v>288</v>
      </c>
      <c r="C376" s="234"/>
      <c r="D376" s="234"/>
      <c r="E376" s="234"/>
      <c r="F376" s="234"/>
    </row>
    <row r="377" spans="1:6" s="13" customFormat="1" ht="219.75" customHeight="1">
      <c r="A377" s="125"/>
      <c r="B377" s="48" t="s">
        <v>36</v>
      </c>
      <c r="C377" s="235" t="s">
        <v>289</v>
      </c>
      <c r="D377" s="11">
        <f>SUM(D379:D381)</f>
        <v>4423.3999999999996</v>
      </c>
      <c r="E377" s="49">
        <f>SUM(E379:E381)</f>
        <v>4417.3</v>
      </c>
      <c r="F377" s="27">
        <f>IF(D377=0,0,E377/D377)</f>
        <v>0.99862097029434382</v>
      </c>
    </row>
    <row r="378" spans="1:6" s="13" customFormat="1" ht="17.25">
      <c r="A378" s="125"/>
      <c r="B378" s="22" t="s">
        <v>10</v>
      </c>
      <c r="C378" s="235"/>
      <c r="D378" s="15"/>
      <c r="E378" s="23"/>
      <c r="F378" s="17"/>
    </row>
    <row r="379" spans="1:6" s="13" customFormat="1" ht="17.25" hidden="1" customHeight="1">
      <c r="A379" s="125"/>
      <c r="B379" s="22" t="s">
        <v>11</v>
      </c>
      <c r="C379" s="235"/>
      <c r="D379" s="16" t="s">
        <v>16</v>
      </c>
      <c r="E379" s="24" t="s">
        <v>16</v>
      </c>
      <c r="F379" s="17" t="s">
        <v>16</v>
      </c>
    </row>
    <row r="380" spans="1:6" s="13" customFormat="1" ht="17.25" hidden="1" customHeight="1">
      <c r="A380" s="125"/>
      <c r="B380" s="22" t="s">
        <v>12</v>
      </c>
      <c r="C380" s="235"/>
      <c r="D380" s="16" t="s">
        <v>16</v>
      </c>
      <c r="E380" s="24" t="s">
        <v>16</v>
      </c>
      <c r="F380" s="17" t="s">
        <v>16</v>
      </c>
    </row>
    <row r="381" spans="1:6" s="13" customFormat="1" ht="34.5">
      <c r="A381" s="125"/>
      <c r="B381" s="25" t="s">
        <v>13</v>
      </c>
      <c r="C381" s="235"/>
      <c r="D381" s="19">
        <v>4423.3999999999996</v>
      </c>
      <c r="E381" s="26">
        <v>4417.3</v>
      </c>
      <c r="F381" s="20">
        <f>IF(D381=0,0,E381/D381)</f>
        <v>0.99862097029434382</v>
      </c>
    </row>
    <row r="382" spans="1:6" s="13" customFormat="1" ht="115.5" customHeight="1">
      <c r="A382" s="125"/>
      <c r="B382" s="10" t="s">
        <v>38</v>
      </c>
      <c r="C382" s="238" t="s">
        <v>32</v>
      </c>
      <c r="D382" s="11">
        <f>SUM(D384:D386)</f>
        <v>90</v>
      </c>
      <c r="E382" s="11">
        <f>SUM(E384:E386)</f>
        <v>90</v>
      </c>
      <c r="F382" s="27">
        <f>IF(D382=0,0,E382/D382)</f>
        <v>1</v>
      </c>
    </row>
    <row r="383" spans="1:6" s="13" customFormat="1" ht="17.25">
      <c r="A383" s="125"/>
      <c r="B383" s="22" t="s">
        <v>10</v>
      </c>
      <c r="C383" s="238"/>
      <c r="D383" s="15"/>
      <c r="E383" s="23"/>
      <c r="F383" s="17"/>
    </row>
    <row r="384" spans="1:6" s="13" customFormat="1" ht="17.25" hidden="1" customHeight="1">
      <c r="A384" s="125"/>
      <c r="B384" s="22" t="s">
        <v>11</v>
      </c>
      <c r="C384" s="238"/>
      <c r="D384" s="16" t="s">
        <v>16</v>
      </c>
      <c r="E384" s="24" t="s">
        <v>16</v>
      </c>
      <c r="F384" s="17" t="s">
        <v>16</v>
      </c>
    </row>
    <row r="385" spans="1:6" s="13" customFormat="1" ht="17.25" hidden="1" customHeight="1">
      <c r="A385" s="125"/>
      <c r="B385" s="22" t="s">
        <v>12</v>
      </c>
      <c r="C385" s="238"/>
      <c r="D385" s="16" t="s">
        <v>16</v>
      </c>
      <c r="E385" s="24" t="s">
        <v>16</v>
      </c>
      <c r="F385" s="17" t="s">
        <v>16</v>
      </c>
    </row>
    <row r="386" spans="1:6" s="13" customFormat="1" ht="34.5">
      <c r="A386" s="125"/>
      <c r="B386" s="25" t="s">
        <v>13</v>
      </c>
      <c r="C386" s="238"/>
      <c r="D386" s="19">
        <v>90</v>
      </c>
      <c r="E386" s="19">
        <v>90</v>
      </c>
      <c r="F386" s="20">
        <f>IF(D386=0,0,E386/D386)</f>
        <v>1</v>
      </c>
    </row>
    <row r="387" spans="1:6" s="13" customFormat="1" ht="16.5">
      <c r="A387" s="124"/>
      <c r="B387" s="10" t="s">
        <v>29</v>
      </c>
      <c r="C387" s="246"/>
      <c r="D387" s="29">
        <f>SUM(D97,D377,D382)</f>
        <v>4513.3999999999996</v>
      </c>
      <c r="E387" s="29">
        <f>SUM(E97,E377,E382)</f>
        <v>4507.3</v>
      </c>
      <c r="F387" s="30">
        <f>IF(D387=0,0,E387/D387)</f>
        <v>0.9986484690034122</v>
      </c>
    </row>
    <row r="388" spans="1:6" s="13" customFormat="1" ht="17.25">
      <c r="A388" s="124"/>
      <c r="B388" s="22" t="s">
        <v>10</v>
      </c>
      <c r="C388" s="246"/>
      <c r="D388" s="32"/>
      <c r="E388" s="32"/>
      <c r="F388" s="33"/>
    </row>
    <row r="389" spans="1:6" s="13" customFormat="1" ht="17.25" hidden="1" customHeight="1">
      <c r="A389" s="124"/>
      <c r="B389" s="22" t="s">
        <v>11</v>
      </c>
      <c r="C389" s="246"/>
      <c r="D389" s="34" t="s">
        <v>16</v>
      </c>
      <c r="E389" s="34" t="s">
        <v>16</v>
      </c>
      <c r="F389" s="35" t="s">
        <v>16</v>
      </c>
    </row>
    <row r="390" spans="1:6" s="13" customFormat="1" ht="17.25" hidden="1" customHeight="1">
      <c r="A390" s="124"/>
      <c r="B390" s="22" t="s">
        <v>12</v>
      </c>
      <c r="C390" s="246"/>
      <c r="D390" s="34" t="s">
        <v>16</v>
      </c>
      <c r="E390" s="34" t="s">
        <v>16</v>
      </c>
      <c r="F390" s="35" t="s">
        <v>16</v>
      </c>
    </row>
    <row r="391" spans="1:6" s="13" customFormat="1" ht="34.5">
      <c r="A391" s="127"/>
      <c r="B391" s="25" t="s">
        <v>13</v>
      </c>
      <c r="C391" s="246"/>
      <c r="D391" s="37">
        <f>SUM(D376,D381,D386)</f>
        <v>4513.3999999999996</v>
      </c>
      <c r="E391" s="37">
        <f>SUM(E376,E381,E386)</f>
        <v>4507.3</v>
      </c>
      <c r="F391" s="38">
        <f>IF(D391=0,0,E391/D391)</f>
        <v>0.9986484690034122</v>
      </c>
    </row>
    <row r="392" spans="1:6" s="13" customFormat="1" ht="54.75" customHeight="1">
      <c r="A392" s="123">
        <v>9</v>
      </c>
      <c r="B392" s="234" t="s">
        <v>101</v>
      </c>
      <c r="C392" s="234"/>
      <c r="D392" s="234"/>
      <c r="E392" s="234"/>
      <c r="F392" s="234"/>
    </row>
    <row r="393" spans="1:6" s="13" customFormat="1" ht="148.5" customHeight="1">
      <c r="A393" s="125"/>
      <c r="B393" s="10" t="s">
        <v>102</v>
      </c>
      <c r="C393" s="238" t="s">
        <v>103</v>
      </c>
      <c r="D393" s="11">
        <f>SUM(D395:D397)</f>
        <v>742.4</v>
      </c>
      <c r="E393" s="11">
        <f>SUM(E395:E397)</f>
        <v>742.4</v>
      </c>
      <c r="F393" s="27">
        <f>IF(D393=0,0,E393/D393)</f>
        <v>1</v>
      </c>
    </row>
    <row r="394" spans="1:6" s="13" customFormat="1" ht="17.25">
      <c r="A394" s="125"/>
      <c r="B394" s="22" t="s">
        <v>10</v>
      </c>
      <c r="C394" s="238"/>
      <c r="D394" s="15"/>
      <c r="E394" s="23"/>
      <c r="F394" s="17"/>
    </row>
    <row r="395" spans="1:6" s="13" customFormat="1" ht="17.25" hidden="1" customHeight="1">
      <c r="A395" s="125"/>
      <c r="B395" s="22" t="s">
        <v>11</v>
      </c>
      <c r="C395" s="238"/>
      <c r="D395" s="16" t="s">
        <v>16</v>
      </c>
      <c r="E395" s="16" t="s">
        <v>16</v>
      </c>
      <c r="F395" s="16" t="s">
        <v>16</v>
      </c>
    </row>
    <row r="396" spans="1:6" s="13" customFormat="1" ht="17.25" hidden="1" customHeight="1">
      <c r="A396" s="125"/>
      <c r="B396" s="22" t="s">
        <v>12</v>
      </c>
      <c r="C396" s="238"/>
      <c r="D396" s="16" t="s">
        <v>16</v>
      </c>
      <c r="E396" s="16" t="s">
        <v>16</v>
      </c>
      <c r="F396" s="16" t="s">
        <v>16</v>
      </c>
    </row>
    <row r="397" spans="1:6" s="13" customFormat="1" ht="34.5">
      <c r="A397" s="125"/>
      <c r="B397" s="25" t="s">
        <v>13</v>
      </c>
      <c r="C397" s="238"/>
      <c r="D397" s="19">
        <v>742.4</v>
      </c>
      <c r="E397" s="19">
        <v>742.4</v>
      </c>
      <c r="F397" s="20">
        <f>IF(D397=0,0,E397/D397)</f>
        <v>1</v>
      </c>
    </row>
    <row r="398" spans="1:6" s="13" customFormat="1" ht="115.5" customHeight="1">
      <c r="A398" s="125"/>
      <c r="B398" s="10" t="s">
        <v>104</v>
      </c>
      <c r="C398" s="238" t="s">
        <v>313</v>
      </c>
      <c r="D398" s="11">
        <f>SUM(D400:D402)</f>
        <v>10355</v>
      </c>
      <c r="E398" s="11">
        <f>SUM(E400:E402)</f>
        <v>10353.9</v>
      </c>
      <c r="F398" s="27">
        <f>IF(D398=0,0,E398/D398)</f>
        <v>0.99989377112506028</v>
      </c>
    </row>
    <row r="399" spans="1:6" s="13" customFormat="1" ht="17.25">
      <c r="A399" s="125"/>
      <c r="B399" s="22" t="s">
        <v>10</v>
      </c>
      <c r="C399" s="238"/>
      <c r="D399" s="15"/>
      <c r="E399" s="23"/>
      <c r="F399" s="17"/>
    </row>
    <row r="400" spans="1:6" s="13" customFormat="1" ht="17.25" hidden="1" customHeight="1">
      <c r="A400" s="125"/>
      <c r="B400" s="22" t="s">
        <v>11</v>
      </c>
      <c r="C400" s="238"/>
      <c r="D400" s="16" t="s">
        <v>16</v>
      </c>
      <c r="E400" s="58" t="s">
        <v>16</v>
      </c>
      <c r="F400" s="16" t="s">
        <v>16</v>
      </c>
    </row>
    <row r="401" spans="1:6" s="13" customFormat="1" ht="17.25" hidden="1" customHeight="1">
      <c r="A401" s="125"/>
      <c r="B401" s="22" t="s">
        <v>12</v>
      </c>
      <c r="C401" s="238"/>
      <c r="D401" s="16" t="s">
        <v>16</v>
      </c>
      <c r="E401" s="16" t="s">
        <v>16</v>
      </c>
      <c r="F401" s="16" t="s">
        <v>16</v>
      </c>
    </row>
    <row r="402" spans="1:6" s="13" customFormat="1" ht="34.5">
      <c r="A402" s="125"/>
      <c r="B402" s="25" t="s">
        <v>13</v>
      </c>
      <c r="C402" s="238"/>
      <c r="D402" s="19">
        <v>10355</v>
      </c>
      <c r="E402" s="19">
        <v>10353.9</v>
      </c>
      <c r="F402" s="20">
        <f>IF(D402=0,0,E402/D402)</f>
        <v>0.99989377112506028</v>
      </c>
    </row>
    <row r="403" spans="1:6" s="13" customFormat="1" ht="16.5">
      <c r="A403" s="124"/>
      <c r="B403" s="10" t="s">
        <v>29</v>
      </c>
      <c r="C403" s="246"/>
      <c r="D403" s="29">
        <f>SUM(D393,D398)</f>
        <v>11097.4</v>
      </c>
      <c r="E403" s="29">
        <f>SUM(E393,E398)</f>
        <v>11096.3</v>
      </c>
      <c r="F403" s="30">
        <f>IF(D403=0,0,E403/D403)</f>
        <v>0.99990087768306091</v>
      </c>
    </row>
    <row r="404" spans="1:6" s="13" customFormat="1" ht="17.25">
      <c r="A404" s="124"/>
      <c r="B404" s="22" t="s">
        <v>10</v>
      </c>
      <c r="C404" s="246"/>
      <c r="D404" s="32"/>
      <c r="E404" s="32"/>
      <c r="F404" s="35"/>
    </row>
    <row r="405" spans="1:6" s="13" customFormat="1" ht="17.25" hidden="1" customHeight="1">
      <c r="A405" s="124"/>
      <c r="B405" s="22" t="s">
        <v>11</v>
      </c>
      <c r="C405" s="246"/>
      <c r="D405" s="34" t="s">
        <v>16</v>
      </c>
      <c r="E405" s="34" t="s">
        <v>16</v>
      </c>
      <c r="F405" s="34" t="s">
        <v>16</v>
      </c>
    </row>
    <row r="406" spans="1:6" s="13" customFormat="1" ht="17.25" hidden="1" customHeight="1">
      <c r="A406" s="124"/>
      <c r="B406" s="22" t="s">
        <v>12</v>
      </c>
      <c r="C406" s="246"/>
      <c r="D406" s="34" t="s">
        <v>16</v>
      </c>
      <c r="E406" s="34" t="s">
        <v>16</v>
      </c>
      <c r="F406" s="34" t="s">
        <v>16</v>
      </c>
    </row>
    <row r="407" spans="1:6" s="13" customFormat="1" ht="34.5">
      <c r="A407" s="124"/>
      <c r="B407" s="25" t="s">
        <v>13</v>
      </c>
      <c r="C407" s="246"/>
      <c r="D407" s="37">
        <f>SUM(D397,D402)</f>
        <v>11097.4</v>
      </c>
      <c r="E407" s="37">
        <f>SUM(E397,E402)</f>
        <v>11096.3</v>
      </c>
      <c r="F407" s="38">
        <f>IF(D407=0,0,E407/D407)</f>
        <v>0.99990087768306091</v>
      </c>
    </row>
    <row r="408" spans="1:6" s="13" customFormat="1" ht="39.75" customHeight="1">
      <c r="A408" s="123">
        <v>10</v>
      </c>
      <c r="B408" s="234" t="s">
        <v>39</v>
      </c>
      <c r="C408" s="234"/>
      <c r="D408" s="234"/>
      <c r="E408" s="234"/>
      <c r="F408" s="234"/>
    </row>
    <row r="409" spans="1:6" s="13" customFormat="1" ht="66" customHeight="1">
      <c r="A409" s="125"/>
      <c r="B409" s="48" t="s">
        <v>40</v>
      </c>
      <c r="C409" s="235" t="s">
        <v>41</v>
      </c>
      <c r="D409" s="11">
        <f>SUM(D411:D413)</f>
        <v>859162.60000000009</v>
      </c>
      <c r="E409" s="11">
        <f>SUM(E411:E413)</f>
        <v>858007.5</v>
      </c>
      <c r="F409" s="27">
        <f>IF(D409=0,0,E409/D409)</f>
        <v>0.99865555134732342</v>
      </c>
    </row>
    <row r="410" spans="1:6" s="13" customFormat="1" ht="17.25">
      <c r="A410" s="125"/>
      <c r="B410" s="22" t="s">
        <v>10</v>
      </c>
      <c r="C410" s="235"/>
      <c r="D410" s="15"/>
      <c r="E410" s="23"/>
      <c r="F410" s="17"/>
    </row>
    <row r="411" spans="1:6" s="13" customFormat="1" ht="17.25">
      <c r="A411" s="125"/>
      <c r="B411" s="22" t="s">
        <v>11</v>
      </c>
      <c r="C411" s="235"/>
      <c r="D411" s="16">
        <v>634461.9</v>
      </c>
      <c r="E411" s="16">
        <v>634461.9</v>
      </c>
      <c r="F411" s="17">
        <f>IF(D411=0,0,E411/D411)</f>
        <v>1</v>
      </c>
    </row>
    <row r="412" spans="1:6" s="13" customFormat="1" ht="17.25">
      <c r="A412" s="125"/>
      <c r="B412" s="22" t="s">
        <v>12</v>
      </c>
      <c r="C412" s="235"/>
      <c r="D412" s="16">
        <v>132017.4</v>
      </c>
      <c r="E412" s="16">
        <v>132010.1</v>
      </c>
      <c r="F412" s="17">
        <f>IF(D412=0,0,E412/D412)</f>
        <v>0.99994470425868109</v>
      </c>
    </row>
    <row r="413" spans="1:6" s="13" customFormat="1" ht="34.5">
      <c r="A413" s="125"/>
      <c r="B413" s="25" t="s">
        <v>13</v>
      </c>
      <c r="C413" s="235"/>
      <c r="D413" s="19">
        <v>92683.3</v>
      </c>
      <c r="E413" s="26">
        <v>91535.5</v>
      </c>
      <c r="F413" s="20">
        <f>IF(D413=0,0,E413/D413)</f>
        <v>0.98761589196759281</v>
      </c>
    </row>
    <row r="414" spans="1:6" s="13" customFormat="1" ht="66" customHeight="1">
      <c r="A414" s="125"/>
      <c r="B414" s="48" t="s">
        <v>42</v>
      </c>
      <c r="C414" s="235" t="s">
        <v>41</v>
      </c>
      <c r="D414" s="11">
        <f>SUM(D416:D418)</f>
        <v>367170.7</v>
      </c>
      <c r="E414" s="11">
        <f>SUM(E416:E418)</f>
        <v>367047.1</v>
      </c>
      <c r="F414" s="27">
        <f>IF(D414=0,0,E414/D414)</f>
        <v>0.99966337183222942</v>
      </c>
    </row>
    <row r="415" spans="1:6" s="13" customFormat="1" ht="17.25">
      <c r="A415" s="125"/>
      <c r="B415" s="22" t="s">
        <v>10</v>
      </c>
      <c r="C415" s="235"/>
      <c r="D415" s="15"/>
      <c r="E415" s="23"/>
      <c r="F415" s="17"/>
    </row>
    <row r="416" spans="1:6" s="13" customFormat="1" ht="17.25">
      <c r="A416" s="125"/>
      <c r="B416" s="22" t="s">
        <v>11</v>
      </c>
      <c r="C416" s="235"/>
      <c r="D416" s="16">
        <v>366146.9</v>
      </c>
      <c r="E416" s="24">
        <v>366023.3</v>
      </c>
      <c r="F416" s="17">
        <f>IF(D416=0,0,E416/D416)</f>
        <v>0.99966243057089921</v>
      </c>
    </row>
    <row r="417" spans="1:6" s="13" customFormat="1" ht="17.25">
      <c r="A417" s="125"/>
      <c r="B417" s="22" t="s">
        <v>12</v>
      </c>
      <c r="C417" s="235"/>
      <c r="D417" s="16">
        <v>1023.8</v>
      </c>
      <c r="E417" s="24">
        <v>1023.8</v>
      </c>
      <c r="F417" s="17">
        <f>IF(D417=0,0,E417/D417)</f>
        <v>1</v>
      </c>
    </row>
    <row r="418" spans="1:6" s="13" customFormat="1" ht="34.5">
      <c r="A418" s="125"/>
      <c r="B418" s="25" t="s">
        <v>13</v>
      </c>
      <c r="C418" s="235"/>
      <c r="D418" s="19" t="s">
        <v>16</v>
      </c>
      <c r="E418" s="26" t="s">
        <v>16</v>
      </c>
      <c r="F418" s="20" t="s">
        <v>16</v>
      </c>
    </row>
    <row r="419" spans="1:6" s="13" customFormat="1" ht="81.75" customHeight="1">
      <c r="A419" s="125"/>
      <c r="B419" s="48" t="s">
        <v>43</v>
      </c>
      <c r="C419" s="235" t="s">
        <v>314</v>
      </c>
      <c r="D419" s="11">
        <f>SUM(D421:D423)</f>
        <v>244940.5</v>
      </c>
      <c r="E419" s="11">
        <f>SUM(E421:E423)</f>
        <v>244688.7</v>
      </c>
      <c r="F419" s="27">
        <f>IF(D419=0,0,E419/D419)</f>
        <v>0.99897199523966029</v>
      </c>
    </row>
    <row r="420" spans="1:6" s="13" customFormat="1" ht="17.25">
      <c r="A420" s="125"/>
      <c r="B420" s="22" t="s">
        <v>10</v>
      </c>
      <c r="C420" s="235"/>
      <c r="D420" s="15"/>
      <c r="E420" s="23"/>
      <c r="F420" s="17"/>
    </row>
    <row r="421" spans="1:6" s="13" customFormat="1" ht="17.25">
      <c r="A421" s="125"/>
      <c r="B421" s="22" t="s">
        <v>11</v>
      </c>
      <c r="C421" s="235"/>
      <c r="D421" s="16">
        <v>101884.7</v>
      </c>
      <c r="E421" s="24">
        <v>101884.7</v>
      </c>
      <c r="F421" s="17">
        <f>IF(D421=0,0,E421/D421)</f>
        <v>1</v>
      </c>
    </row>
    <row r="422" spans="1:6" s="13" customFormat="1" ht="17.25">
      <c r="A422" s="125"/>
      <c r="B422" s="22" t="s">
        <v>12</v>
      </c>
      <c r="C422" s="235"/>
      <c r="D422" s="16">
        <v>29525.599999999999</v>
      </c>
      <c r="E422" s="24">
        <v>29274.2</v>
      </c>
      <c r="F422" s="17">
        <f>IF(D422=0,0,E422/D422)</f>
        <v>0.99148535508169189</v>
      </c>
    </row>
    <row r="423" spans="1:6" s="13" customFormat="1" ht="34.5">
      <c r="A423" s="125"/>
      <c r="B423" s="25" t="s">
        <v>13</v>
      </c>
      <c r="C423" s="235"/>
      <c r="D423" s="19">
        <v>113530.2</v>
      </c>
      <c r="E423" s="26">
        <v>113529.8</v>
      </c>
      <c r="F423" s="20">
        <f>IF(D423=0,0,E423/D423)</f>
        <v>0.99999647670840008</v>
      </c>
    </row>
    <row r="424" spans="1:6" s="13" customFormat="1" ht="125.25" customHeight="1">
      <c r="A424" s="125"/>
      <c r="B424" s="10" t="s">
        <v>45</v>
      </c>
      <c r="C424" s="235" t="s">
        <v>291</v>
      </c>
      <c r="D424" s="11">
        <f>SUM(D426:D428)</f>
        <v>722375.9</v>
      </c>
      <c r="E424" s="11">
        <f>SUM(E426:E428)</f>
        <v>675519.2</v>
      </c>
      <c r="F424" s="27">
        <f>IF(D424=0,0,E424/D424)</f>
        <v>0.93513529451910005</v>
      </c>
    </row>
    <row r="425" spans="1:6" s="13" customFormat="1" ht="17.25">
      <c r="A425" s="125"/>
      <c r="B425" s="22" t="s">
        <v>10</v>
      </c>
      <c r="C425" s="235"/>
      <c r="D425" s="15"/>
      <c r="E425" s="23"/>
      <c r="F425" s="17"/>
    </row>
    <row r="426" spans="1:6" s="13" customFormat="1" ht="17.25">
      <c r="A426" s="125"/>
      <c r="B426" s="22" t="s">
        <v>11</v>
      </c>
      <c r="C426" s="235"/>
      <c r="D426" s="16" t="s">
        <v>16</v>
      </c>
      <c r="E426" s="24" t="s">
        <v>16</v>
      </c>
      <c r="F426" s="17" t="s">
        <v>16</v>
      </c>
    </row>
    <row r="427" spans="1:6" s="13" customFormat="1" ht="17.25">
      <c r="A427" s="125"/>
      <c r="B427" s="22" t="s">
        <v>12</v>
      </c>
      <c r="C427" s="235"/>
      <c r="D427" s="16">
        <v>720387.9</v>
      </c>
      <c r="E427" s="24">
        <v>673531.6</v>
      </c>
      <c r="F427" s="17">
        <f>IF(D427=0,0,E427/D427)</f>
        <v>0.93495684755393582</v>
      </c>
    </row>
    <row r="428" spans="1:6" s="13" customFormat="1" ht="34.5">
      <c r="A428" s="125"/>
      <c r="B428" s="25" t="s">
        <v>13</v>
      </c>
      <c r="C428" s="235"/>
      <c r="D428" s="19">
        <v>1988</v>
      </c>
      <c r="E428" s="26">
        <v>1987.6</v>
      </c>
      <c r="F428" s="20">
        <f>IF(D428=0,0,E428/D428)</f>
        <v>0.99979879275653916</v>
      </c>
    </row>
    <row r="429" spans="1:6" s="13" customFormat="1" ht="132" customHeight="1">
      <c r="A429" s="125"/>
      <c r="B429" s="10" t="s">
        <v>46</v>
      </c>
      <c r="C429" s="238" t="s">
        <v>47</v>
      </c>
      <c r="D429" s="11">
        <f>SUM(D431:D433)</f>
        <v>8766.4</v>
      </c>
      <c r="E429" s="11">
        <f>SUM(E431:E433)</f>
        <v>8742.5</v>
      </c>
      <c r="F429" s="27">
        <f>IF(D429=0,0,E429/D429)</f>
        <v>0.99727368132870964</v>
      </c>
    </row>
    <row r="430" spans="1:6" s="13" customFormat="1" ht="17.25">
      <c r="A430" s="125"/>
      <c r="B430" s="22" t="s">
        <v>10</v>
      </c>
      <c r="C430" s="238"/>
      <c r="D430" s="15"/>
      <c r="E430" s="15"/>
      <c r="F430" s="12"/>
    </row>
    <row r="431" spans="1:6" s="13" customFormat="1" ht="17.25">
      <c r="A431" s="125"/>
      <c r="B431" s="22" t="s">
        <v>11</v>
      </c>
      <c r="C431" s="238"/>
      <c r="D431" s="16" t="s">
        <v>16</v>
      </c>
      <c r="E431" s="16" t="s">
        <v>16</v>
      </c>
      <c r="F431" s="17" t="s">
        <v>16</v>
      </c>
    </row>
    <row r="432" spans="1:6" s="13" customFormat="1" ht="17.25">
      <c r="A432" s="125"/>
      <c r="B432" s="22" t="s">
        <v>12</v>
      </c>
      <c r="C432" s="238"/>
      <c r="D432" s="16" t="s">
        <v>16</v>
      </c>
      <c r="E432" s="16" t="s">
        <v>16</v>
      </c>
      <c r="F432" s="17" t="s">
        <v>16</v>
      </c>
    </row>
    <row r="433" spans="1:6" s="13" customFormat="1" ht="34.5">
      <c r="A433" s="125"/>
      <c r="B433" s="25" t="s">
        <v>13</v>
      </c>
      <c r="C433" s="238"/>
      <c r="D433" s="19">
        <v>8766.4</v>
      </c>
      <c r="E433" s="26">
        <v>8742.5</v>
      </c>
      <c r="F433" s="17">
        <f>IF(D433=0,0,E433/D433)</f>
        <v>0.99727368132870964</v>
      </c>
    </row>
    <row r="434" spans="1:6" s="13" customFormat="1" ht="66" customHeight="1">
      <c r="A434" s="125"/>
      <c r="B434" s="48" t="s">
        <v>48</v>
      </c>
      <c r="C434" s="238" t="s">
        <v>49</v>
      </c>
      <c r="D434" s="11">
        <f>SUM(D436:D438)</f>
        <v>15569</v>
      </c>
      <c r="E434" s="11">
        <f>SUM(E436:E438)</f>
        <v>15568.9</v>
      </c>
      <c r="F434" s="27">
        <f>IF(D434=0,0,E434/D434)</f>
        <v>0.99999357697989588</v>
      </c>
    </row>
    <row r="435" spans="1:6" s="13" customFormat="1" ht="17.25">
      <c r="A435" s="125"/>
      <c r="B435" s="22" t="s">
        <v>10</v>
      </c>
      <c r="C435" s="238"/>
      <c r="D435" s="15"/>
      <c r="E435" s="23"/>
      <c r="F435" s="17"/>
    </row>
    <row r="436" spans="1:6" s="13" customFormat="1" ht="17.25">
      <c r="A436" s="125"/>
      <c r="B436" s="22" t="s">
        <v>11</v>
      </c>
      <c r="C436" s="238"/>
      <c r="D436" s="16" t="s">
        <v>16</v>
      </c>
      <c r="E436" s="24" t="s">
        <v>16</v>
      </c>
      <c r="F436" s="17" t="s">
        <v>16</v>
      </c>
    </row>
    <row r="437" spans="1:6" s="13" customFormat="1" ht="17.25">
      <c r="A437" s="125"/>
      <c r="B437" s="22" t="s">
        <v>12</v>
      </c>
      <c r="C437" s="238"/>
      <c r="D437" s="16" t="s">
        <v>16</v>
      </c>
      <c r="E437" s="24" t="s">
        <v>16</v>
      </c>
      <c r="F437" s="17" t="s">
        <v>16</v>
      </c>
    </row>
    <row r="438" spans="1:6" s="13" customFormat="1" ht="34.5">
      <c r="A438" s="125"/>
      <c r="B438" s="25" t="s">
        <v>13</v>
      </c>
      <c r="C438" s="238"/>
      <c r="D438" s="19">
        <v>15569</v>
      </c>
      <c r="E438" s="26">
        <v>15568.9</v>
      </c>
      <c r="F438" s="17">
        <f>IF(D438=0,0,E438/D438)</f>
        <v>0.99999357697989588</v>
      </c>
    </row>
    <row r="439" spans="1:6" s="13" customFormat="1" ht="181.5" customHeight="1">
      <c r="A439" s="125"/>
      <c r="B439" s="10" t="s">
        <v>50</v>
      </c>
      <c r="C439" s="238" t="s">
        <v>41</v>
      </c>
      <c r="D439" s="11">
        <f>SUM(D441:D443)</f>
        <v>14429999.099999998</v>
      </c>
      <c r="E439" s="49">
        <f>SUM(E441:E443)</f>
        <v>14403504</v>
      </c>
      <c r="F439" s="191">
        <f>IF(D439=0,0,E439/D439)</f>
        <v>0.99816388761936947</v>
      </c>
    </row>
    <row r="440" spans="1:6" s="13" customFormat="1" ht="17.25">
      <c r="A440" s="125"/>
      <c r="B440" s="22" t="s">
        <v>10</v>
      </c>
      <c r="C440" s="238"/>
      <c r="D440" s="15"/>
      <c r="E440" s="23"/>
      <c r="F440" s="192"/>
    </row>
    <row r="441" spans="1:6" s="13" customFormat="1" ht="17.25">
      <c r="A441" s="125"/>
      <c r="B441" s="22" t="s">
        <v>11</v>
      </c>
      <c r="C441" s="238"/>
      <c r="D441" s="16">
        <v>426748.7</v>
      </c>
      <c r="E441" s="24">
        <v>423768.7</v>
      </c>
      <c r="F441" s="193">
        <f>IF(D441=0,0,E441/D441)</f>
        <v>0.99301696759708935</v>
      </c>
    </row>
    <row r="442" spans="1:6" s="13" customFormat="1" ht="17.25">
      <c r="A442" s="125"/>
      <c r="B442" s="22" t="s">
        <v>12</v>
      </c>
      <c r="C442" s="238"/>
      <c r="D442" s="16">
        <v>10578275.6</v>
      </c>
      <c r="E442" s="24">
        <v>10572982.4</v>
      </c>
      <c r="F442" s="193">
        <f>IF(D442=0,0,E442/D442)</f>
        <v>0.99949961598656034</v>
      </c>
    </row>
    <row r="443" spans="1:6" s="13" customFormat="1" ht="34.5">
      <c r="A443" s="125"/>
      <c r="B443" s="25" t="s">
        <v>13</v>
      </c>
      <c r="C443" s="238"/>
      <c r="D443" s="19">
        <v>3424974.8</v>
      </c>
      <c r="E443" s="26">
        <v>3406752.9</v>
      </c>
      <c r="F443" s="194">
        <f>IF(D443=0,0,E443/D443)</f>
        <v>0.99467969808128232</v>
      </c>
    </row>
    <row r="444" spans="1:6" s="13" customFormat="1" ht="118.5" customHeight="1">
      <c r="A444" s="125"/>
      <c r="B444" s="10" t="s">
        <v>51</v>
      </c>
      <c r="C444" s="238" t="s">
        <v>52</v>
      </c>
      <c r="D444" s="11">
        <f>SUM(D446:D448)</f>
        <v>678384.2</v>
      </c>
      <c r="E444" s="11">
        <f>SUM(E446:E448)</f>
        <v>676206.1</v>
      </c>
      <c r="F444" s="12">
        <f>IF(D444=0,0,E444/D444)</f>
        <v>0.99678928253340804</v>
      </c>
    </row>
    <row r="445" spans="1:6" s="13" customFormat="1" ht="17.25">
      <c r="A445" s="125"/>
      <c r="B445" s="22" t="s">
        <v>10</v>
      </c>
      <c r="C445" s="238"/>
      <c r="D445" s="15"/>
      <c r="E445" s="23"/>
      <c r="F445" s="17"/>
    </row>
    <row r="446" spans="1:6" s="13" customFormat="1" ht="17.25">
      <c r="A446" s="125"/>
      <c r="B446" s="22" t="s">
        <v>11</v>
      </c>
      <c r="C446" s="238"/>
      <c r="D446" s="16" t="s">
        <v>16</v>
      </c>
      <c r="E446" s="24" t="s">
        <v>16</v>
      </c>
      <c r="F446" s="17" t="s">
        <v>16</v>
      </c>
    </row>
    <row r="447" spans="1:6" s="13" customFormat="1" ht="17.25">
      <c r="A447" s="125"/>
      <c r="B447" s="22" t="s">
        <v>12</v>
      </c>
      <c r="C447" s="238"/>
      <c r="D447" s="16">
        <v>208861.4</v>
      </c>
      <c r="E447" s="24">
        <v>208861.4</v>
      </c>
      <c r="F447" s="17">
        <f>IF(D447=0,0,E447/D447)</f>
        <v>1</v>
      </c>
    </row>
    <row r="448" spans="1:6" s="13" customFormat="1" ht="34.5">
      <c r="A448" s="125"/>
      <c r="B448" s="25" t="s">
        <v>13</v>
      </c>
      <c r="C448" s="238"/>
      <c r="D448" s="19">
        <v>469522.8</v>
      </c>
      <c r="E448" s="26">
        <v>467344.7</v>
      </c>
      <c r="F448" s="20">
        <f>IF(D448=0,0,E448/D448)</f>
        <v>0.99536103465050052</v>
      </c>
    </row>
    <row r="449" spans="1:6" s="13" customFormat="1" ht="82.5" customHeight="1">
      <c r="A449" s="125"/>
      <c r="B449" s="48" t="s">
        <v>23</v>
      </c>
      <c r="C449" s="238" t="s">
        <v>53</v>
      </c>
      <c r="D449" s="11">
        <f>SUM(D451:D453)</f>
        <v>349.9</v>
      </c>
      <c r="E449" s="11">
        <f>SUM(E451:E453)</f>
        <v>349.8</v>
      </c>
      <c r="F449" s="27">
        <f>IF(D449=0,0,E449/D449)</f>
        <v>0.99971420405830247</v>
      </c>
    </row>
    <row r="450" spans="1:6" s="13" customFormat="1" ht="17.25">
      <c r="A450" s="125"/>
      <c r="B450" s="22" t="s">
        <v>10</v>
      </c>
      <c r="C450" s="238"/>
      <c r="D450" s="15"/>
      <c r="E450" s="23"/>
      <c r="F450" s="12"/>
    </row>
    <row r="451" spans="1:6" s="13" customFormat="1" ht="17.25">
      <c r="A451" s="125"/>
      <c r="B451" s="22" t="s">
        <v>11</v>
      </c>
      <c r="C451" s="238"/>
      <c r="D451" s="16" t="s">
        <v>16</v>
      </c>
      <c r="E451" s="16" t="s">
        <v>16</v>
      </c>
      <c r="F451" s="17" t="s">
        <v>16</v>
      </c>
    </row>
    <row r="452" spans="1:6" s="13" customFormat="1" ht="17.25">
      <c r="A452" s="125"/>
      <c r="B452" s="22" t="s">
        <v>12</v>
      </c>
      <c r="C452" s="238"/>
      <c r="D452" s="16" t="s">
        <v>16</v>
      </c>
      <c r="E452" s="16" t="s">
        <v>16</v>
      </c>
      <c r="F452" s="17" t="s">
        <v>16</v>
      </c>
    </row>
    <row r="453" spans="1:6" s="13" customFormat="1" ht="34.5">
      <c r="A453" s="125"/>
      <c r="B453" s="25" t="s">
        <v>13</v>
      </c>
      <c r="C453" s="238"/>
      <c r="D453" s="19">
        <v>349.9</v>
      </c>
      <c r="E453" s="19">
        <v>349.8</v>
      </c>
      <c r="F453" s="17">
        <f>IF(D453=0,0,E453/D453)</f>
        <v>0.99971420405830247</v>
      </c>
    </row>
    <row r="454" spans="1:6" s="13" customFormat="1" ht="66" customHeight="1">
      <c r="A454" s="125"/>
      <c r="B454" s="10" t="s">
        <v>54</v>
      </c>
      <c r="C454" s="238" t="s">
        <v>53</v>
      </c>
      <c r="D454" s="11">
        <f>SUM(D456:D458)</f>
        <v>2821.5</v>
      </c>
      <c r="E454" s="11">
        <f>SUM(E456:E458)</f>
        <v>2794.5</v>
      </c>
      <c r="F454" s="27">
        <f>IF(D454=0,0,E454/D454)</f>
        <v>0.99043062200956933</v>
      </c>
    </row>
    <row r="455" spans="1:6" s="13" customFormat="1" ht="17.25">
      <c r="A455" s="125"/>
      <c r="B455" s="22" t="s">
        <v>10</v>
      </c>
      <c r="C455" s="238"/>
      <c r="D455" s="15"/>
      <c r="E455" s="23"/>
      <c r="F455" s="17"/>
    </row>
    <row r="456" spans="1:6" s="13" customFormat="1" ht="17.25">
      <c r="A456" s="125"/>
      <c r="B456" s="22" t="s">
        <v>11</v>
      </c>
      <c r="C456" s="238"/>
      <c r="D456" s="16" t="s">
        <v>16</v>
      </c>
      <c r="E456" s="24" t="s">
        <v>16</v>
      </c>
      <c r="F456" s="17" t="s">
        <v>16</v>
      </c>
    </row>
    <row r="457" spans="1:6" s="13" customFormat="1" ht="17.25">
      <c r="A457" s="125"/>
      <c r="B457" s="22" t="s">
        <v>12</v>
      </c>
      <c r="C457" s="238"/>
      <c r="D457" s="16" t="s">
        <v>16</v>
      </c>
      <c r="E457" s="24" t="s">
        <v>16</v>
      </c>
      <c r="F457" s="17" t="s">
        <v>16</v>
      </c>
    </row>
    <row r="458" spans="1:6" s="13" customFormat="1" ht="34.5">
      <c r="A458" s="125"/>
      <c r="B458" s="25" t="s">
        <v>13</v>
      </c>
      <c r="C458" s="238"/>
      <c r="D458" s="19">
        <v>2821.5</v>
      </c>
      <c r="E458" s="26">
        <v>2794.5</v>
      </c>
      <c r="F458" s="20">
        <f>IF(D458=0,0,E458/D458)</f>
        <v>0.99043062200956933</v>
      </c>
    </row>
    <row r="459" spans="1:6" s="13" customFormat="1" ht="132" customHeight="1">
      <c r="A459" s="125"/>
      <c r="B459" s="10" t="s">
        <v>55</v>
      </c>
      <c r="C459" s="238" t="s">
        <v>53</v>
      </c>
      <c r="D459" s="11">
        <f>SUM(D461:D463)</f>
        <v>17807</v>
      </c>
      <c r="E459" s="11">
        <f>SUM(E461:E463)</f>
        <v>17437.900000000001</v>
      </c>
      <c r="F459" s="27">
        <f>IF(D459=0,0,E459/D459)</f>
        <v>0.97927219632728713</v>
      </c>
    </row>
    <row r="460" spans="1:6" s="13" customFormat="1" ht="17.25">
      <c r="A460" s="125"/>
      <c r="B460" s="22" t="s">
        <v>10</v>
      </c>
      <c r="C460" s="238"/>
      <c r="D460" s="15"/>
      <c r="E460" s="23"/>
      <c r="F460" s="12"/>
    </row>
    <row r="461" spans="1:6" s="13" customFormat="1" ht="17.25">
      <c r="A461" s="125"/>
      <c r="B461" s="22" t="s">
        <v>11</v>
      </c>
      <c r="C461" s="238"/>
      <c r="D461" s="16" t="s">
        <v>16</v>
      </c>
      <c r="E461" s="16" t="s">
        <v>16</v>
      </c>
      <c r="F461" s="17" t="s">
        <v>16</v>
      </c>
    </row>
    <row r="462" spans="1:6" s="13" customFormat="1" ht="17.25">
      <c r="A462" s="125"/>
      <c r="B462" s="22" t="s">
        <v>12</v>
      </c>
      <c r="C462" s="238"/>
      <c r="D462" s="16" t="s">
        <v>16</v>
      </c>
      <c r="E462" s="16" t="s">
        <v>16</v>
      </c>
      <c r="F462" s="17" t="s">
        <v>16</v>
      </c>
    </row>
    <row r="463" spans="1:6" s="13" customFormat="1" ht="34.5">
      <c r="A463" s="125"/>
      <c r="B463" s="25" t="s">
        <v>13</v>
      </c>
      <c r="C463" s="238"/>
      <c r="D463" s="19">
        <v>17807</v>
      </c>
      <c r="E463" s="19">
        <v>17437.900000000001</v>
      </c>
      <c r="F463" s="17">
        <f>IF(D463=0,0,E463/D463)</f>
        <v>0.97927219632728713</v>
      </c>
    </row>
    <row r="464" spans="1:6" s="13" customFormat="1" ht="115.5" customHeight="1">
      <c r="A464" s="125"/>
      <c r="B464" s="10" t="s">
        <v>56</v>
      </c>
      <c r="C464" s="238" t="s">
        <v>57</v>
      </c>
      <c r="D464" s="11">
        <f>SUM(D466:D468)</f>
        <v>164754.5</v>
      </c>
      <c r="E464" s="11">
        <f>SUM(E466:E468)</f>
        <v>164753.70000000001</v>
      </c>
      <c r="F464" s="27">
        <f>IF(D464=0,0,E464/D464)</f>
        <v>0.99999514429044434</v>
      </c>
    </row>
    <row r="465" spans="1:6" s="13" customFormat="1" ht="17.25">
      <c r="A465" s="125"/>
      <c r="B465" s="22" t="s">
        <v>10</v>
      </c>
      <c r="C465" s="238"/>
      <c r="D465" s="15"/>
      <c r="E465" s="23"/>
      <c r="F465" s="17"/>
    </row>
    <row r="466" spans="1:6" s="13" customFormat="1" ht="17.25">
      <c r="A466" s="125"/>
      <c r="B466" s="22" t="s">
        <v>11</v>
      </c>
      <c r="C466" s="238"/>
      <c r="D466" s="16" t="s">
        <v>16</v>
      </c>
      <c r="E466" s="24" t="s">
        <v>16</v>
      </c>
      <c r="F466" s="17" t="s">
        <v>16</v>
      </c>
    </row>
    <row r="467" spans="1:6" s="13" customFormat="1" ht="17.25">
      <c r="A467" s="125"/>
      <c r="B467" s="22" t="s">
        <v>12</v>
      </c>
      <c r="C467" s="238"/>
      <c r="D467" s="16" t="s">
        <v>16</v>
      </c>
      <c r="E467" s="24" t="s">
        <v>16</v>
      </c>
      <c r="F467" s="17" t="s">
        <v>16</v>
      </c>
    </row>
    <row r="468" spans="1:6" s="13" customFormat="1" ht="34.5">
      <c r="A468" s="125"/>
      <c r="B468" s="25" t="s">
        <v>13</v>
      </c>
      <c r="C468" s="238"/>
      <c r="D468" s="19">
        <v>164754.5</v>
      </c>
      <c r="E468" s="26">
        <v>164753.70000000001</v>
      </c>
      <c r="F468" s="20">
        <f>IF(D468=0,0,E468/D468)</f>
        <v>0.99999514429044434</v>
      </c>
    </row>
    <row r="469" spans="1:6" s="13" customFormat="1" ht="165" customHeight="1">
      <c r="A469" s="125"/>
      <c r="B469" s="10" t="s">
        <v>58</v>
      </c>
      <c r="C469" s="238" t="s">
        <v>41</v>
      </c>
      <c r="D469" s="11">
        <f>SUM(D471:D473)</f>
        <v>42574.6</v>
      </c>
      <c r="E469" s="11">
        <f>SUM(E471:E473)</f>
        <v>42574</v>
      </c>
      <c r="F469" s="27">
        <f>IF(D469=0,0,E469/D469)</f>
        <v>0.99998590709014301</v>
      </c>
    </row>
    <row r="470" spans="1:6" s="13" customFormat="1" ht="17.25">
      <c r="A470" s="125"/>
      <c r="B470" s="22" t="s">
        <v>10</v>
      </c>
      <c r="C470" s="238"/>
      <c r="D470" s="15"/>
      <c r="E470" s="23"/>
      <c r="F470" s="12"/>
    </row>
    <row r="471" spans="1:6" s="13" customFormat="1" ht="17.25">
      <c r="A471" s="125"/>
      <c r="B471" s="22" t="s">
        <v>11</v>
      </c>
      <c r="C471" s="238"/>
      <c r="D471" s="16" t="s">
        <v>16</v>
      </c>
      <c r="E471" s="16" t="s">
        <v>16</v>
      </c>
      <c r="F471" s="17" t="s">
        <v>16</v>
      </c>
    </row>
    <row r="472" spans="1:6" s="13" customFormat="1" ht="17.25">
      <c r="A472" s="125"/>
      <c r="B472" s="22" t="s">
        <v>12</v>
      </c>
      <c r="C472" s="238"/>
      <c r="D472" s="16" t="s">
        <v>16</v>
      </c>
      <c r="E472" s="16" t="s">
        <v>16</v>
      </c>
      <c r="F472" s="17" t="s">
        <v>16</v>
      </c>
    </row>
    <row r="473" spans="1:6" s="13" customFormat="1" ht="34.5">
      <c r="A473" s="125"/>
      <c r="B473" s="25" t="s">
        <v>13</v>
      </c>
      <c r="C473" s="238"/>
      <c r="D473" s="19">
        <v>42574.6</v>
      </c>
      <c r="E473" s="19">
        <v>42574</v>
      </c>
      <c r="F473" s="17">
        <f>IF(D473=0,0,E473/D473)</f>
        <v>0.99998590709014301</v>
      </c>
    </row>
    <row r="474" spans="1:6" s="13" customFormat="1" ht="148.5" customHeight="1">
      <c r="A474" s="125"/>
      <c r="B474" s="10" t="s">
        <v>59</v>
      </c>
      <c r="C474" s="238" t="s">
        <v>53</v>
      </c>
      <c r="D474" s="11">
        <f>SUM(D476:D478)</f>
        <v>31297.599999999999</v>
      </c>
      <c r="E474" s="11">
        <f>SUM(E476:E478)</f>
        <v>30455.200000000001</v>
      </c>
      <c r="F474" s="27">
        <f>IF(D474=0,0,E474/D474)</f>
        <v>0.97308419814937896</v>
      </c>
    </row>
    <row r="475" spans="1:6" s="13" customFormat="1" ht="17.25">
      <c r="A475" s="125"/>
      <c r="B475" s="22" t="s">
        <v>10</v>
      </c>
      <c r="C475" s="238"/>
      <c r="D475" s="15"/>
      <c r="E475" s="23"/>
      <c r="F475" s="17"/>
    </row>
    <row r="476" spans="1:6" s="13" customFormat="1" ht="17.25">
      <c r="A476" s="125"/>
      <c r="B476" s="22" t="s">
        <v>11</v>
      </c>
      <c r="C476" s="238"/>
      <c r="D476" s="16" t="s">
        <v>16</v>
      </c>
      <c r="E476" s="24" t="s">
        <v>16</v>
      </c>
      <c r="F476" s="17" t="s">
        <v>16</v>
      </c>
    </row>
    <row r="477" spans="1:6" s="13" customFormat="1" ht="17.25">
      <c r="A477" s="125"/>
      <c r="B477" s="22" t="s">
        <v>12</v>
      </c>
      <c r="C477" s="238"/>
      <c r="D477" s="16" t="s">
        <v>16</v>
      </c>
      <c r="E477" s="24" t="s">
        <v>16</v>
      </c>
      <c r="F477" s="17" t="s">
        <v>16</v>
      </c>
    </row>
    <row r="478" spans="1:6" s="13" customFormat="1" ht="34.5">
      <c r="A478" s="125"/>
      <c r="B478" s="25" t="s">
        <v>13</v>
      </c>
      <c r="C478" s="238"/>
      <c r="D478" s="19">
        <v>31297.599999999999</v>
      </c>
      <c r="E478" s="26">
        <v>30455.200000000001</v>
      </c>
      <c r="F478" s="20">
        <f>IF(D478=0,0,E478/D478)</f>
        <v>0.97308419814937896</v>
      </c>
    </row>
    <row r="479" spans="1:6" s="13" customFormat="1" ht="115.5" customHeight="1">
      <c r="A479" s="125"/>
      <c r="B479" s="10" t="s">
        <v>24</v>
      </c>
      <c r="C479" s="238" t="s">
        <v>292</v>
      </c>
      <c r="D479" s="11">
        <f>SUM(D481:D483)</f>
        <v>481.3</v>
      </c>
      <c r="E479" s="11">
        <f>SUM(E481:E483)</f>
        <v>477.5</v>
      </c>
      <c r="F479" s="27">
        <f>IF(D479=0,0,E479/D479)</f>
        <v>0.99210471639310194</v>
      </c>
    </row>
    <row r="480" spans="1:6" s="13" customFormat="1" ht="17.25">
      <c r="A480" s="125"/>
      <c r="B480" s="22" t="s">
        <v>10</v>
      </c>
      <c r="C480" s="238"/>
      <c r="D480" s="15"/>
      <c r="E480" s="23"/>
      <c r="F480" s="12"/>
    </row>
    <row r="481" spans="1:6" s="13" customFormat="1" ht="17.25">
      <c r="A481" s="125"/>
      <c r="B481" s="22" t="s">
        <v>11</v>
      </c>
      <c r="C481" s="238"/>
      <c r="D481" s="16" t="s">
        <v>16</v>
      </c>
      <c r="E481" s="16" t="s">
        <v>16</v>
      </c>
      <c r="F481" s="17" t="s">
        <v>16</v>
      </c>
    </row>
    <row r="482" spans="1:6" s="13" customFormat="1" ht="17.25">
      <c r="A482" s="125"/>
      <c r="B482" s="22" t="s">
        <v>12</v>
      </c>
      <c r="C482" s="238"/>
      <c r="D482" s="16" t="s">
        <v>16</v>
      </c>
      <c r="E482" s="16" t="s">
        <v>16</v>
      </c>
      <c r="F482" s="17" t="s">
        <v>16</v>
      </c>
    </row>
    <row r="483" spans="1:6" s="13" customFormat="1" ht="34.5">
      <c r="A483" s="125"/>
      <c r="B483" s="25" t="s">
        <v>13</v>
      </c>
      <c r="C483" s="238"/>
      <c r="D483" s="19">
        <v>481.3</v>
      </c>
      <c r="E483" s="19">
        <v>477.5</v>
      </c>
      <c r="F483" s="17">
        <f>IF(D483=0,0,E483/D483)</f>
        <v>0.99210471639310194</v>
      </c>
    </row>
    <row r="484" spans="1:6" s="13" customFormat="1" ht="52.5" customHeight="1">
      <c r="A484" s="125"/>
      <c r="B484" s="48" t="s">
        <v>61</v>
      </c>
      <c r="C484" s="238" t="s">
        <v>53</v>
      </c>
      <c r="D484" s="11">
        <f>SUM(D486:D488)</f>
        <v>5317.5</v>
      </c>
      <c r="E484" s="11">
        <f>SUM(E486:E488)</f>
        <v>4818</v>
      </c>
      <c r="F484" s="27">
        <f>IF(D484=0,0,E484/D484)</f>
        <v>0.90606488011283493</v>
      </c>
    </row>
    <row r="485" spans="1:6" s="13" customFormat="1" ht="17.25">
      <c r="A485" s="125"/>
      <c r="B485" s="22" t="s">
        <v>10</v>
      </c>
      <c r="C485" s="238"/>
      <c r="D485" s="15"/>
      <c r="E485" s="23"/>
      <c r="F485" s="17"/>
    </row>
    <row r="486" spans="1:6" s="13" customFormat="1" ht="17.25">
      <c r="A486" s="125"/>
      <c r="B486" s="22" t="s">
        <v>11</v>
      </c>
      <c r="C486" s="238"/>
      <c r="D486" s="16" t="s">
        <v>16</v>
      </c>
      <c r="E486" s="24" t="s">
        <v>16</v>
      </c>
      <c r="F486" s="17" t="s">
        <v>16</v>
      </c>
    </row>
    <row r="487" spans="1:6" s="13" customFormat="1" ht="17.25">
      <c r="A487" s="125"/>
      <c r="B487" s="22" t="s">
        <v>12</v>
      </c>
      <c r="C487" s="238"/>
      <c r="D487" s="16">
        <v>1030.5</v>
      </c>
      <c r="E487" s="24">
        <v>531</v>
      </c>
      <c r="F487" s="17">
        <f>IF(D487=0,0,E487/D487)</f>
        <v>0.51528384279475981</v>
      </c>
    </row>
    <row r="488" spans="1:6" s="13" customFormat="1" ht="34.5">
      <c r="A488" s="125"/>
      <c r="B488" s="25" t="s">
        <v>13</v>
      </c>
      <c r="C488" s="238"/>
      <c r="D488" s="19">
        <v>4287</v>
      </c>
      <c r="E488" s="26">
        <v>4287</v>
      </c>
      <c r="F488" s="20">
        <f>IF(D488=0,0,E488/D488)</f>
        <v>1</v>
      </c>
    </row>
    <row r="489" spans="1:6" s="13" customFormat="1" ht="148.5" customHeight="1">
      <c r="A489" s="125"/>
      <c r="B489" s="10" t="s">
        <v>22</v>
      </c>
      <c r="C489" s="235" t="s">
        <v>62</v>
      </c>
      <c r="D489" s="11">
        <f>SUM(D491:D493)</f>
        <v>211524.6</v>
      </c>
      <c r="E489" s="11">
        <f>SUM(E491:E493)</f>
        <v>200066.40000000002</v>
      </c>
      <c r="F489" s="27">
        <f>IF(D489=0,0,E489/D489)</f>
        <v>0.94583041405113177</v>
      </c>
    </row>
    <row r="490" spans="1:6" s="13" customFormat="1" ht="17.25">
      <c r="A490" s="125"/>
      <c r="B490" s="22" t="s">
        <v>10</v>
      </c>
      <c r="C490" s="235"/>
      <c r="D490" s="15"/>
      <c r="E490" s="23"/>
      <c r="F490" s="12"/>
    </row>
    <row r="491" spans="1:6" s="13" customFormat="1" ht="17.25">
      <c r="A491" s="125"/>
      <c r="B491" s="22" t="s">
        <v>11</v>
      </c>
      <c r="C491" s="235"/>
      <c r="D491" s="16" t="s">
        <v>16</v>
      </c>
      <c r="E491" s="16" t="s">
        <v>16</v>
      </c>
      <c r="F491" s="17" t="s">
        <v>16</v>
      </c>
    </row>
    <row r="492" spans="1:6" s="13" customFormat="1" ht="17.25">
      <c r="A492" s="125"/>
      <c r="B492" s="22" t="s">
        <v>12</v>
      </c>
      <c r="C492" s="235"/>
      <c r="D492" s="16">
        <v>10596.6</v>
      </c>
      <c r="E492" s="16">
        <v>9953.2000000000007</v>
      </c>
      <c r="F492" s="17">
        <f>IF(D492=0,0,E492/D492)</f>
        <v>0.93928241133948631</v>
      </c>
    </row>
    <row r="493" spans="1:6" s="13" customFormat="1" ht="34.5">
      <c r="A493" s="125"/>
      <c r="B493" s="25" t="s">
        <v>13</v>
      </c>
      <c r="C493" s="235"/>
      <c r="D493" s="19">
        <v>200928</v>
      </c>
      <c r="E493" s="19">
        <v>190113.2</v>
      </c>
      <c r="F493" s="20">
        <f>IF(D493=0,0,E493/D493)</f>
        <v>0.94617574454530984</v>
      </c>
    </row>
    <row r="494" spans="1:6" s="13" customFormat="1" ht="82.5" customHeight="1">
      <c r="A494" s="125"/>
      <c r="B494" s="10" t="s">
        <v>28</v>
      </c>
      <c r="C494" s="235" t="s">
        <v>41</v>
      </c>
      <c r="D494" s="11">
        <f>SUM(D496:D498)</f>
        <v>398437.89999999997</v>
      </c>
      <c r="E494" s="11">
        <f>SUM(E496:E498)</f>
        <v>395680.9</v>
      </c>
      <c r="F494" s="27">
        <f>IF(D494=0,0,E494/D494)</f>
        <v>0.99308047753489326</v>
      </c>
    </row>
    <row r="495" spans="1:6" s="13" customFormat="1" ht="17.25">
      <c r="A495" s="125"/>
      <c r="B495" s="22" t="s">
        <v>10</v>
      </c>
      <c r="C495" s="235"/>
      <c r="D495" s="15"/>
      <c r="E495" s="23"/>
      <c r="F495" s="17"/>
    </row>
    <row r="496" spans="1:6" s="13" customFormat="1" ht="17.25">
      <c r="A496" s="125"/>
      <c r="B496" s="22" t="s">
        <v>11</v>
      </c>
      <c r="C496" s="235"/>
      <c r="D496" s="16" t="s">
        <v>16</v>
      </c>
      <c r="E496" s="24" t="s">
        <v>16</v>
      </c>
      <c r="F496" s="17" t="s">
        <v>16</v>
      </c>
    </row>
    <row r="497" spans="1:6" s="13" customFormat="1" ht="17.25">
      <c r="A497" s="125"/>
      <c r="B497" s="22" t="s">
        <v>12</v>
      </c>
      <c r="C497" s="235"/>
      <c r="D497" s="16">
        <v>10535.8</v>
      </c>
      <c r="E497" s="24">
        <v>10535.4</v>
      </c>
      <c r="F497" s="17">
        <f>IF(D497=0,0,E497/D497)</f>
        <v>0.99996203420717933</v>
      </c>
    </row>
    <row r="498" spans="1:6" s="13" customFormat="1" ht="34.5">
      <c r="A498" s="125"/>
      <c r="B498" s="25" t="s">
        <v>13</v>
      </c>
      <c r="C498" s="235"/>
      <c r="D498" s="19">
        <v>387902.1</v>
      </c>
      <c r="E498" s="26">
        <v>385145.5</v>
      </c>
      <c r="F498" s="20">
        <f>IF(D498=0,0,E498/D498)</f>
        <v>0.99289356773268311</v>
      </c>
    </row>
    <row r="499" spans="1:6" s="13" customFormat="1" ht="16.5">
      <c r="A499" s="124"/>
      <c r="B499" s="10" t="s">
        <v>29</v>
      </c>
      <c r="C499" s="246"/>
      <c r="D499" s="29">
        <f>SUM(D409,D414,D419,D424,D429,D434,D439,D444,D454,D459,D464,D469,D474,D479,D484,D489,D494,D449)</f>
        <v>18201734.800000001</v>
      </c>
      <c r="E499" s="29">
        <f>SUM(E409,E414,E419,E424,E429,E434,E439,E444,E454,E459,E464,E469,E474,E479,E484,E489,E494,E449)</f>
        <v>18108691.899999995</v>
      </c>
      <c r="F499" s="30">
        <f>IF(D499=0,0,E499/D499)</f>
        <v>0.99488823999347542</v>
      </c>
    </row>
    <row r="500" spans="1:6" s="13" customFormat="1" ht="17.25">
      <c r="A500" s="124"/>
      <c r="B500" s="22" t="s">
        <v>10</v>
      </c>
      <c r="C500" s="246"/>
      <c r="D500" s="34"/>
      <c r="E500" s="34"/>
      <c r="F500" s="33"/>
    </row>
    <row r="501" spans="1:6" s="13" customFormat="1" ht="17.25">
      <c r="A501" s="124"/>
      <c r="B501" s="22" t="s">
        <v>11</v>
      </c>
      <c r="C501" s="246"/>
      <c r="D501" s="34">
        <f t="shared" ref="D501:E503" si="4">SUM(D411,D416,D421,D426,D431,D436,D441,D446,D456,D461,D466,D471,D476,D481,D486,D491,D496,D451)</f>
        <v>1529242.2</v>
      </c>
      <c r="E501" s="34">
        <f t="shared" si="4"/>
        <v>1526138.5999999999</v>
      </c>
      <c r="F501" s="35">
        <f>IF(D501=0,0,E501/D501)</f>
        <v>0.99797049806760496</v>
      </c>
    </row>
    <row r="502" spans="1:6" s="13" customFormat="1" ht="17.25">
      <c r="A502" s="124"/>
      <c r="B502" s="22" t="s">
        <v>12</v>
      </c>
      <c r="C502" s="246"/>
      <c r="D502" s="34">
        <f t="shared" si="4"/>
        <v>11692254.6</v>
      </c>
      <c r="E502" s="34">
        <f t="shared" si="4"/>
        <v>11638703.1</v>
      </c>
      <c r="F502" s="35">
        <f>IF(D502=0,0,E502/D502)</f>
        <v>0.99541991670280594</v>
      </c>
    </row>
    <row r="503" spans="1:6" s="13" customFormat="1" ht="34.5">
      <c r="A503" s="127"/>
      <c r="B503" s="25" t="s">
        <v>13</v>
      </c>
      <c r="C503" s="246"/>
      <c r="D503" s="37">
        <f t="shared" si="4"/>
        <v>4980237.9999999991</v>
      </c>
      <c r="E503" s="37">
        <f t="shared" si="4"/>
        <v>4943850.2</v>
      </c>
      <c r="F503" s="38">
        <f>IF(D503=0,0,E503/D503)</f>
        <v>0.9926935620345857</v>
      </c>
    </row>
    <row r="504" spans="1:6" s="13" customFormat="1" ht="52.5" customHeight="1">
      <c r="A504" s="123">
        <v>11</v>
      </c>
      <c r="B504" s="234" t="s">
        <v>258</v>
      </c>
      <c r="C504" s="234"/>
      <c r="D504" s="234"/>
      <c r="E504" s="234"/>
      <c r="F504" s="234"/>
    </row>
    <row r="505" spans="1:6" s="13" customFormat="1" ht="66" customHeight="1">
      <c r="A505" s="125"/>
      <c r="B505" s="48" t="s">
        <v>64</v>
      </c>
      <c r="C505" s="235" t="s">
        <v>65</v>
      </c>
      <c r="D505" s="11">
        <f>SUM(D507:D509)</f>
        <v>7500</v>
      </c>
      <c r="E505" s="49">
        <f>SUM(E507:E509)</f>
        <v>7500</v>
      </c>
      <c r="F505" s="27">
        <f>IF(D505=0,0,E505/D505)</f>
        <v>1</v>
      </c>
    </row>
    <row r="506" spans="1:6" s="13" customFormat="1" ht="17.25">
      <c r="A506" s="125"/>
      <c r="B506" s="22" t="s">
        <v>10</v>
      </c>
      <c r="C506" s="235"/>
      <c r="D506" s="15"/>
      <c r="E506" s="23"/>
      <c r="F506" s="17"/>
    </row>
    <row r="507" spans="1:6" s="13" customFormat="1" ht="17.25">
      <c r="A507" s="125"/>
      <c r="B507" s="22" t="s">
        <v>11</v>
      </c>
      <c r="C507" s="235"/>
      <c r="D507" s="16">
        <v>1335</v>
      </c>
      <c r="E507" s="24">
        <v>1335</v>
      </c>
      <c r="F507" s="17">
        <f>IF(D507=0,0,E507/D507)</f>
        <v>1</v>
      </c>
    </row>
    <row r="508" spans="1:6" s="13" customFormat="1" ht="17.25">
      <c r="A508" s="125"/>
      <c r="B508" s="22" t="s">
        <v>12</v>
      </c>
      <c r="C508" s="235"/>
      <c r="D508" s="16">
        <v>6165</v>
      </c>
      <c r="E508" s="24">
        <v>6165</v>
      </c>
      <c r="F508" s="17">
        <f>IF(D508=0,0,E508/D508)</f>
        <v>1</v>
      </c>
    </row>
    <row r="509" spans="1:6" s="13" customFormat="1" ht="34.5">
      <c r="A509" s="125"/>
      <c r="B509" s="25" t="s">
        <v>13</v>
      </c>
      <c r="C509" s="235"/>
      <c r="D509" s="19" t="s">
        <v>16</v>
      </c>
      <c r="E509" s="26" t="s">
        <v>16</v>
      </c>
      <c r="F509" s="17" t="s">
        <v>16</v>
      </c>
    </row>
    <row r="510" spans="1:6" s="13" customFormat="1" ht="99" customHeight="1">
      <c r="A510" s="125"/>
      <c r="B510" s="48" t="s">
        <v>66</v>
      </c>
      <c r="C510" s="235" t="s">
        <v>65</v>
      </c>
      <c r="D510" s="11">
        <f>SUM(D512:D514)</f>
        <v>10703.9</v>
      </c>
      <c r="E510" s="49">
        <f>SUM(E512:E514)</f>
        <v>10703.9</v>
      </c>
      <c r="F510" s="27">
        <f>IF(D510=0,0,E510/D510)</f>
        <v>1</v>
      </c>
    </row>
    <row r="511" spans="1:6" s="13" customFormat="1" ht="17.25">
      <c r="A511" s="125"/>
      <c r="B511" s="22" t="s">
        <v>10</v>
      </c>
      <c r="C511" s="235"/>
      <c r="D511" s="15"/>
      <c r="E511" s="23"/>
      <c r="F511" s="17"/>
    </row>
    <row r="512" spans="1:6" s="13" customFormat="1" ht="17.25">
      <c r="A512" s="125"/>
      <c r="B512" s="22" t="s">
        <v>11</v>
      </c>
      <c r="C512" s="235"/>
      <c r="D512" s="16" t="s">
        <v>16</v>
      </c>
      <c r="E512" s="16" t="s">
        <v>16</v>
      </c>
      <c r="F512" s="16" t="s">
        <v>16</v>
      </c>
    </row>
    <row r="513" spans="1:6" s="13" customFormat="1" ht="17.25">
      <c r="A513" s="125"/>
      <c r="B513" s="22" t="s">
        <v>12</v>
      </c>
      <c r="C513" s="235"/>
      <c r="D513" s="16" t="s">
        <v>16</v>
      </c>
      <c r="E513" s="16" t="s">
        <v>16</v>
      </c>
      <c r="F513" s="16" t="s">
        <v>16</v>
      </c>
    </row>
    <row r="514" spans="1:6" s="13" customFormat="1" ht="34.5">
      <c r="A514" s="125"/>
      <c r="B514" s="25" t="s">
        <v>13</v>
      </c>
      <c r="C514" s="235"/>
      <c r="D514" s="19">
        <v>10703.9</v>
      </c>
      <c r="E514" s="26">
        <v>10703.9</v>
      </c>
      <c r="F514" s="20">
        <f>IF(D514=0,0,E514/D514)</f>
        <v>1</v>
      </c>
    </row>
    <row r="515" spans="1:6" s="13" customFormat="1" ht="66" customHeight="1">
      <c r="A515" s="125"/>
      <c r="B515" s="48" t="s">
        <v>67</v>
      </c>
      <c r="C515" s="235" t="s">
        <v>65</v>
      </c>
      <c r="D515" s="11">
        <f>SUM(D517:D519)</f>
        <v>38695.800000000003</v>
      </c>
      <c r="E515" s="49">
        <f>SUM(E517:E519)</f>
        <v>38695.800000000003</v>
      </c>
      <c r="F515" s="27">
        <f>IF(D515=0,0,E515/D515)</f>
        <v>1</v>
      </c>
    </row>
    <row r="516" spans="1:6" s="13" customFormat="1" ht="17.25">
      <c r="A516" s="125"/>
      <c r="B516" s="22" t="s">
        <v>10</v>
      </c>
      <c r="C516" s="235"/>
      <c r="D516" s="15"/>
      <c r="E516" s="23"/>
      <c r="F516" s="17"/>
    </row>
    <row r="517" spans="1:6" s="13" customFormat="1" ht="17.25">
      <c r="A517" s="125"/>
      <c r="B517" s="22" t="s">
        <v>11</v>
      </c>
      <c r="C517" s="235"/>
      <c r="D517" s="16" t="s">
        <v>16</v>
      </c>
      <c r="E517" s="16" t="s">
        <v>16</v>
      </c>
      <c r="F517" s="16" t="s">
        <v>16</v>
      </c>
    </row>
    <row r="518" spans="1:6" s="13" customFormat="1" ht="17.25">
      <c r="A518" s="125"/>
      <c r="B518" s="22" t="s">
        <v>12</v>
      </c>
      <c r="C518" s="235"/>
      <c r="D518" s="16" t="s">
        <v>16</v>
      </c>
      <c r="E518" s="16" t="s">
        <v>16</v>
      </c>
      <c r="F518" s="16" t="s">
        <v>16</v>
      </c>
    </row>
    <row r="519" spans="1:6" s="13" customFormat="1" ht="34.5">
      <c r="A519" s="125"/>
      <c r="B519" s="25" t="s">
        <v>13</v>
      </c>
      <c r="C519" s="235"/>
      <c r="D519" s="19">
        <v>38695.800000000003</v>
      </c>
      <c r="E519" s="19">
        <v>38695.800000000003</v>
      </c>
      <c r="F519" s="20">
        <f>IF(D519=0,0,E519/D519)</f>
        <v>1</v>
      </c>
    </row>
    <row r="520" spans="1:6" s="13" customFormat="1" ht="115.5" customHeight="1">
      <c r="A520" s="125"/>
      <c r="B520" s="48" t="s">
        <v>68</v>
      </c>
      <c r="C520" s="235" t="s">
        <v>65</v>
      </c>
      <c r="D520" s="11">
        <f>SUM(D522:D524)</f>
        <v>122415.8</v>
      </c>
      <c r="E520" s="49">
        <f>SUM(E522:E524)</f>
        <v>122415.8</v>
      </c>
      <c r="F520" s="27">
        <f>IF(D520=0,0,E520/D520)</f>
        <v>1</v>
      </c>
    </row>
    <row r="521" spans="1:6" s="13" customFormat="1" ht="17.25">
      <c r="A521" s="125"/>
      <c r="B521" s="22" t="s">
        <v>10</v>
      </c>
      <c r="C521" s="235"/>
      <c r="D521" s="15"/>
      <c r="E521" s="23"/>
      <c r="F521" s="17"/>
    </row>
    <row r="522" spans="1:6" s="13" customFormat="1" ht="17.25">
      <c r="A522" s="125"/>
      <c r="B522" s="22" t="s">
        <v>11</v>
      </c>
      <c r="C522" s="235"/>
      <c r="D522" s="16" t="s">
        <v>16</v>
      </c>
      <c r="E522" s="16" t="s">
        <v>16</v>
      </c>
      <c r="F522" s="16" t="s">
        <v>16</v>
      </c>
    </row>
    <row r="523" spans="1:6" s="13" customFormat="1" ht="17.25">
      <c r="A523" s="125"/>
      <c r="B523" s="22" t="s">
        <v>12</v>
      </c>
      <c r="C523" s="235"/>
      <c r="D523" s="16" t="s">
        <v>16</v>
      </c>
      <c r="E523" s="16" t="s">
        <v>16</v>
      </c>
      <c r="F523" s="16" t="s">
        <v>16</v>
      </c>
    </row>
    <row r="524" spans="1:6" s="13" customFormat="1" ht="34.5">
      <c r="A524" s="125"/>
      <c r="B524" s="25" t="s">
        <v>13</v>
      </c>
      <c r="C524" s="235"/>
      <c r="D524" s="19">
        <v>122415.8</v>
      </c>
      <c r="E524" s="26">
        <v>122415.8</v>
      </c>
      <c r="F524" s="20">
        <f>IF(D524=0,0,E524/D524)</f>
        <v>1</v>
      </c>
    </row>
    <row r="525" spans="1:6" s="13" customFormat="1" ht="115.5" customHeight="1">
      <c r="A525" s="125"/>
      <c r="B525" s="48" t="s">
        <v>69</v>
      </c>
      <c r="C525" s="235" t="s">
        <v>65</v>
      </c>
      <c r="D525" s="11">
        <f>SUM(D527:D529)</f>
        <v>11478.7</v>
      </c>
      <c r="E525" s="11">
        <f>SUM(E527:E529)</f>
        <v>11478.7</v>
      </c>
      <c r="F525" s="27">
        <f>IF(D525=0,0,E525/D525)</f>
        <v>1</v>
      </c>
    </row>
    <row r="526" spans="1:6" s="13" customFormat="1" ht="17.25">
      <c r="A526" s="125"/>
      <c r="B526" s="22" t="s">
        <v>10</v>
      </c>
      <c r="C526" s="235"/>
      <c r="D526" s="15"/>
      <c r="E526" s="15"/>
      <c r="F526" s="17"/>
    </row>
    <row r="527" spans="1:6" s="13" customFormat="1" ht="17.25">
      <c r="A527" s="125"/>
      <c r="B527" s="22" t="s">
        <v>11</v>
      </c>
      <c r="C527" s="235"/>
      <c r="D527" s="16" t="s">
        <v>16</v>
      </c>
      <c r="E527" s="16" t="s">
        <v>16</v>
      </c>
      <c r="F527" s="16" t="s">
        <v>16</v>
      </c>
    </row>
    <row r="528" spans="1:6" s="13" customFormat="1" ht="17.25">
      <c r="A528" s="125"/>
      <c r="B528" s="22" t="s">
        <v>12</v>
      </c>
      <c r="C528" s="235"/>
      <c r="D528" s="16" t="s">
        <v>16</v>
      </c>
      <c r="E528" s="16" t="s">
        <v>16</v>
      </c>
      <c r="F528" s="16" t="s">
        <v>16</v>
      </c>
    </row>
    <row r="529" spans="1:6" s="13" customFormat="1" ht="34.5">
      <c r="A529" s="125"/>
      <c r="B529" s="25" t="s">
        <v>13</v>
      </c>
      <c r="C529" s="235"/>
      <c r="D529" s="19">
        <v>11478.7</v>
      </c>
      <c r="E529" s="19">
        <v>11478.7</v>
      </c>
      <c r="F529" s="20">
        <f>IF(D529=0,0,E529/D529)</f>
        <v>1</v>
      </c>
    </row>
    <row r="530" spans="1:6" s="13" customFormat="1" ht="148.5" customHeight="1">
      <c r="A530" s="125"/>
      <c r="B530" s="48" t="s">
        <v>70</v>
      </c>
      <c r="C530" s="235" t="s">
        <v>65</v>
      </c>
      <c r="D530" s="11">
        <f>SUM(D532:D534)</f>
        <v>349442.4</v>
      </c>
      <c r="E530" s="49">
        <f>SUM(E532:E534)</f>
        <v>349442</v>
      </c>
      <c r="F530" s="27">
        <f>IF(D530=0,0,E530/D530)</f>
        <v>0.99999885531921706</v>
      </c>
    </row>
    <row r="531" spans="1:6" s="13" customFormat="1" ht="17.25">
      <c r="A531" s="125"/>
      <c r="B531" s="22" t="s">
        <v>10</v>
      </c>
      <c r="C531" s="235"/>
      <c r="D531" s="15"/>
      <c r="E531" s="23"/>
      <c r="F531" s="17"/>
    </row>
    <row r="532" spans="1:6" s="13" customFormat="1" ht="17.25">
      <c r="A532" s="125"/>
      <c r="B532" s="22" t="s">
        <v>11</v>
      </c>
      <c r="C532" s="235"/>
      <c r="D532" s="16" t="s">
        <v>16</v>
      </c>
      <c r="E532" s="24" t="s">
        <v>16</v>
      </c>
      <c r="F532" s="17" t="s">
        <v>16</v>
      </c>
    </row>
    <row r="533" spans="1:6" s="13" customFormat="1" ht="17.25">
      <c r="A533" s="125"/>
      <c r="B533" s="22" t="s">
        <v>12</v>
      </c>
      <c r="C533" s="235"/>
      <c r="D533" s="16">
        <v>20620.2</v>
      </c>
      <c r="E533" s="16">
        <v>20620.2</v>
      </c>
      <c r="F533" s="17">
        <f>IF(D533=0,0,E533/D533)</f>
        <v>1</v>
      </c>
    </row>
    <row r="534" spans="1:6" s="13" customFormat="1" ht="34.5">
      <c r="A534" s="125"/>
      <c r="B534" s="25" t="s">
        <v>13</v>
      </c>
      <c r="C534" s="235"/>
      <c r="D534" s="19">
        <v>328822.2</v>
      </c>
      <c r="E534" s="19">
        <v>328821.8</v>
      </c>
      <c r="F534" s="20">
        <f>IF(D534=0,0,E534/D534)</f>
        <v>0.99999878353712124</v>
      </c>
    </row>
    <row r="535" spans="1:6" s="13" customFormat="1" ht="82.5" customHeight="1">
      <c r="A535" s="125"/>
      <c r="B535" s="48" t="s">
        <v>23</v>
      </c>
      <c r="C535" s="235" t="s">
        <v>269</v>
      </c>
      <c r="D535" s="11">
        <f>SUM(D537:D539)</f>
        <v>930</v>
      </c>
      <c r="E535" s="49">
        <f>SUM(E537:E539)</f>
        <v>930</v>
      </c>
      <c r="F535" s="27">
        <f>IF(D535=0,0,E535/D535)</f>
        <v>1</v>
      </c>
    </row>
    <row r="536" spans="1:6" s="13" customFormat="1" ht="17.25">
      <c r="A536" s="125"/>
      <c r="B536" s="22" t="s">
        <v>10</v>
      </c>
      <c r="C536" s="235"/>
      <c r="D536" s="15"/>
      <c r="E536" s="23"/>
      <c r="F536" s="17"/>
    </row>
    <row r="537" spans="1:6" s="13" customFormat="1" ht="17.25">
      <c r="A537" s="125"/>
      <c r="B537" s="22" t="s">
        <v>11</v>
      </c>
      <c r="C537" s="235"/>
      <c r="D537" s="16" t="s">
        <v>16</v>
      </c>
      <c r="E537" s="16" t="s">
        <v>16</v>
      </c>
      <c r="F537" s="16" t="s">
        <v>16</v>
      </c>
    </row>
    <row r="538" spans="1:6" s="13" customFormat="1" ht="17.25">
      <c r="A538" s="125"/>
      <c r="B538" s="22" t="s">
        <v>12</v>
      </c>
      <c r="C538" s="235"/>
      <c r="D538" s="16" t="s">
        <v>16</v>
      </c>
      <c r="E538" s="16" t="s">
        <v>16</v>
      </c>
      <c r="F538" s="16" t="s">
        <v>16</v>
      </c>
    </row>
    <row r="539" spans="1:6" s="13" customFormat="1" ht="34.5">
      <c r="A539" s="125"/>
      <c r="B539" s="25" t="s">
        <v>13</v>
      </c>
      <c r="C539" s="235"/>
      <c r="D539" s="19">
        <v>930</v>
      </c>
      <c r="E539" s="26">
        <v>930</v>
      </c>
      <c r="F539" s="20">
        <f>IF(D539=0,0,E539/D539)</f>
        <v>1</v>
      </c>
    </row>
    <row r="540" spans="1:6" s="13" customFormat="1" ht="82.5" customHeight="1">
      <c r="A540" s="125"/>
      <c r="B540" s="48" t="s">
        <v>71</v>
      </c>
      <c r="C540" s="235" t="s">
        <v>65</v>
      </c>
      <c r="D540" s="11">
        <f>SUM(D542:D544)</f>
        <v>240</v>
      </c>
      <c r="E540" s="49">
        <f>SUM(E542:E544)</f>
        <v>240</v>
      </c>
      <c r="F540" s="27">
        <f>IF(D540=0,0,E540/D540)</f>
        <v>1</v>
      </c>
    </row>
    <row r="541" spans="1:6" s="13" customFormat="1" ht="17.25">
      <c r="A541" s="125"/>
      <c r="B541" s="22" t="s">
        <v>10</v>
      </c>
      <c r="C541" s="235"/>
      <c r="D541" s="15"/>
      <c r="E541" s="23"/>
      <c r="F541" s="17"/>
    </row>
    <row r="542" spans="1:6" s="13" customFormat="1" ht="17.25">
      <c r="A542" s="125"/>
      <c r="B542" s="22" t="s">
        <v>11</v>
      </c>
      <c r="C542" s="235"/>
      <c r="D542" s="16" t="s">
        <v>16</v>
      </c>
      <c r="E542" s="16" t="s">
        <v>16</v>
      </c>
      <c r="F542" s="16" t="s">
        <v>16</v>
      </c>
    </row>
    <row r="543" spans="1:6" s="13" customFormat="1" ht="17.25">
      <c r="A543" s="125"/>
      <c r="B543" s="22" t="s">
        <v>12</v>
      </c>
      <c r="C543" s="235"/>
      <c r="D543" s="16" t="s">
        <v>16</v>
      </c>
      <c r="E543" s="16" t="s">
        <v>16</v>
      </c>
      <c r="F543" s="16" t="s">
        <v>16</v>
      </c>
    </row>
    <row r="544" spans="1:6" s="13" customFormat="1" ht="34.5">
      <c r="A544" s="125"/>
      <c r="B544" s="25" t="s">
        <v>13</v>
      </c>
      <c r="C544" s="235"/>
      <c r="D544" s="19">
        <v>240</v>
      </c>
      <c r="E544" s="26">
        <v>240</v>
      </c>
      <c r="F544" s="17">
        <f>IF(D544=0,0,E544/D544)</f>
        <v>1</v>
      </c>
    </row>
    <row r="545" spans="1:6" s="13" customFormat="1" ht="99" customHeight="1">
      <c r="A545" s="125"/>
      <c r="B545" s="48" t="s">
        <v>22</v>
      </c>
      <c r="C545" s="235" t="s">
        <v>65</v>
      </c>
      <c r="D545" s="11">
        <f>SUM(D547:D549)</f>
        <v>19143</v>
      </c>
      <c r="E545" s="49">
        <f>SUM(E547:E549)</f>
        <v>19142.900000000001</v>
      </c>
      <c r="F545" s="27">
        <f>IF(D545=0,0,E545/D545)</f>
        <v>0.99999477615838694</v>
      </c>
    </row>
    <row r="546" spans="1:6" s="13" customFormat="1" ht="17.25">
      <c r="A546" s="125"/>
      <c r="B546" s="22" t="s">
        <v>10</v>
      </c>
      <c r="C546" s="235"/>
      <c r="D546" s="15"/>
      <c r="E546" s="23"/>
      <c r="F546" s="17"/>
    </row>
    <row r="547" spans="1:6" s="13" customFormat="1" ht="17.25">
      <c r="A547" s="125"/>
      <c r="B547" s="22" t="s">
        <v>11</v>
      </c>
      <c r="C547" s="235"/>
      <c r="D547" s="16" t="s">
        <v>16</v>
      </c>
      <c r="E547" s="24" t="s">
        <v>16</v>
      </c>
      <c r="F547" s="16" t="s">
        <v>16</v>
      </c>
    </row>
    <row r="548" spans="1:6" s="13" customFormat="1" ht="17.25">
      <c r="A548" s="125"/>
      <c r="B548" s="22" t="s">
        <v>12</v>
      </c>
      <c r="C548" s="235"/>
      <c r="D548" s="16">
        <v>1600</v>
      </c>
      <c r="E548" s="24">
        <v>1600</v>
      </c>
      <c r="F548" s="17">
        <f>IF(D548=0,0,E548/D548)</f>
        <v>1</v>
      </c>
    </row>
    <row r="549" spans="1:6" s="13" customFormat="1" ht="34.5">
      <c r="A549" s="125"/>
      <c r="B549" s="25" t="s">
        <v>13</v>
      </c>
      <c r="C549" s="235"/>
      <c r="D549" s="19">
        <v>17543</v>
      </c>
      <c r="E549" s="26">
        <v>17542.900000000001</v>
      </c>
      <c r="F549" s="20">
        <f>IF(D549=0,0,E549/D549)</f>
        <v>0.99999429972068643</v>
      </c>
    </row>
    <row r="550" spans="1:6" s="13" customFormat="1" ht="16.5">
      <c r="A550" s="124"/>
      <c r="B550" s="10" t="s">
        <v>29</v>
      </c>
      <c r="C550" s="246"/>
      <c r="D550" s="29">
        <f>SUM(D505,D510,D515,D520,D525,D530,D535,D540,D545)</f>
        <v>560549.60000000009</v>
      </c>
      <c r="E550" s="29">
        <f>SUM(E505,E510,E515,E520,E525,E530,E535,E540,E545)</f>
        <v>560549.1</v>
      </c>
      <c r="F550" s="33">
        <f>IF(D550=0,0,E550/D550)</f>
        <v>0.9999991080182733</v>
      </c>
    </row>
    <row r="551" spans="1:6" s="13" customFormat="1" ht="17.25">
      <c r="A551" s="124"/>
      <c r="B551" s="22" t="s">
        <v>10</v>
      </c>
      <c r="C551" s="246"/>
      <c r="D551" s="32"/>
      <c r="E551" s="32"/>
      <c r="F551" s="33"/>
    </row>
    <row r="552" spans="1:6" s="13" customFormat="1" ht="17.25">
      <c r="A552" s="124"/>
      <c r="B552" s="22" t="s">
        <v>11</v>
      </c>
      <c r="C552" s="246"/>
      <c r="D552" s="34">
        <f t="shared" ref="D552:E554" si="5">SUM(D547,D542,D537,D532,D527,D522,D517,D512,D507)</f>
        <v>1335</v>
      </c>
      <c r="E552" s="34">
        <f t="shared" si="5"/>
        <v>1335</v>
      </c>
      <c r="F552" s="35">
        <f>IF(D552=0,0,E552/D552)</f>
        <v>1</v>
      </c>
    </row>
    <row r="553" spans="1:6" s="13" customFormat="1" ht="17.25">
      <c r="A553" s="124"/>
      <c r="B553" s="22" t="s">
        <v>12</v>
      </c>
      <c r="C553" s="246"/>
      <c r="D553" s="34">
        <f t="shared" si="5"/>
        <v>28385.200000000001</v>
      </c>
      <c r="E553" s="34">
        <f t="shared" si="5"/>
        <v>28385.200000000001</v>
      </c>
      <c r="F553" s="35">
        <f>IF(D553=0,0,E553/D553)</f>
        <v>1</v>
      </c>
    </row>
    <row r="554" spans="1:6" s="13" customFormat="1" ht="34.5">
      <c r="A554" s="127"/>
      <c r="B554" s="25" t="s">
        <v>13</v>
      </c>
      <c r="C554" s="246"/>
      <c r="D554" s="37">
        <f t="shared" si="5"/>
        <v>530829.4</v>
      </c>
      <c r="E554" s="37">
        <f t="shared" si="5"/>
        <v>530828.9</v>
      </c>
      <c r="F554" s="38">
        <f>IF(D554=0,0,E554/D554)</f>
        <v>0.99999905807779299</v>
      </c>
    </row>
    <row r="555" spans="1:6" s="13" customFormat="1" ht="54" customHeight="1">
      <c r="A555" s="123">
        <v>12</v>
      </c>
      <c r="B555" s="234" t="s">
        <v>72</v>
      </c>
      <c r="C555" s="234"/>
      <c r="D555" s="251"/>
      <c r="E555" s="251"/>
      <c r="F555" s="251"/>
    </row>
    <row r="556" spans="1:6" s="13" customFormat="1" ht="90" customHeight="1">
      <c r="A556" s="125"/>
      <c r="B556" s="48" t="s">
        <v>73</v>
      </c>
      <c r="C556" s="256" t="s">
        <v>315</v>
      </c>
      <c r="D556" s="230">
        <f>SUM(D558:D561)</f>
        <v>1303.0999999999999</v>
      </c>
      <c r="E556" s="212">
        <f>SUM(E558:E561)</f>
        <v>1302.8</v>
      </c>
      <c r="F556" s="216">
        <f>IF(D556=0,0,E556/D556)</f>
        <v>0.99976977975596659</v>
      </c>
    </row>
    <row r="557" spans="1:6" s="13" customFormat="1" ht="35.25" customHeight="1">
      <c r="A557" s="125"/>
      <c r="B557" s="22" t="s">
        <v>10</v>
      </c>
      <c r="C557" s="256"/>
      <c r="D557" s="231"/>
      <c r="E557" s="213"/>
      <c r="F557" s="217"/>
    </row>
    <row r="558" spans="1:6" s="13" customFormat="1" ht="35.25" customHeight="1">
      <c r="A558" s="125"/>
      <c r="B558" s="22" t="s">
        <v>11</v>
      </c>
      <c r="C558" s="256"/>
      <c r="D558" s="232" t="s">
        <v>16</v>
      </c>
      <c r="E558" s="214" t="s">
        <v>16</v>
      </c>
      <c r="F558" s="217" t="s">
        <v>16</v>
      </c>
    </row>
    <row r="559" spans="1:6" s="13" customFormat="1" ht="35.25" customHeight="1">
      <c r="A559" s="125"/>
      <c r="B559" s="22" t="s">
        <v>12</v>
      </c>
      <c r="C559" s="256"/>
      <c r="D559" s="232" t="s">
        <v>16</v>
      </c>
      <c r="E559" s="214" t="s">
        <v>16</v>
      </c>
      <c r="F559" s="217" t="s">
        <v>16</v>
      </c>
    </row>
    <row r="560" spans="1:6" s="13" customFormat="1" ht="35.25" customHeight="1">
      <c r="A560" s="125"/>
      <c r="B560" s="22" t="s">
        <v>13</v>
      </c>
      <c r="C560" s="256"/>
      <c r="D560" s="232">
        <v>1303.0999999999999</v>
      </c>
      <c r="E560" s="214">
        <v>1302.8</v>
      </c>
      <c r="F560" s="217">
        <f>IF(D560=0,0,E560/D560)</f>
        <v>0.99976977975596659</v>
      </c>
    </row>
    <row r="561" spans="1:6" s="13" customFormat="1" ht="35.25" customHeight="1">
      <c r="A561" s="125"/>
      <c r="B561" s="25" t="s">
        <v>75</v>
      </c>
      <c r="C561" s="256"/>
      <c r="D561" s="233" t="s">
        <v>16</v>
      </c>
      <c r="E561" s="215" t="s">
        <v>16</v>
      </c>
      <c r="F561" s="218" t="s">
        <v>16</v>
      </c>
    </row>
    <row r="562" spans="1:6" s="13" customFormat="1" ht="156" customHeight="1">
      <c r="A562" s="125"/>
      <c r="B562" s="48" t="s">
        <v>76</v>
      </c>
      <c r="C562" s="235" t="s">
        <v>77</v>
      </c>
      <c r="D562" s="15">
        <f>SUM(D564:D567)</f>
        <v>925.4</v>
      </c>
      <c r="E562" s="41">
        <f>SUM(E564:E567)</f>
        <v>925.30000000000007</v>
      </c>
      <c r="F562" s="12">
        <f>IF(D562=0,0,E562/D562)</f>
        <v>0.9998919386211369</v>
      </c>
    </row>
    <row r="563" spans="1:6" s="13" customFormat="1" ht="35.25" customHeight="1">
      <c r="A563" s="125"/>
      <c r="B563" s="22" t="s">
        <v>10</v>
      </c>
      <c r="C563" s="235"/>
      <c r="D563" s="15"/>
      <c r="E563" s="41"/>
      <c r="F563" s="17"/>
    </row>
    <row r="564" spans="1:6" s="13" customFormat="1" ht="35.25" customHeight="1">
      <c r="A564" s="125"/>
      <c r="B564" s="22" t="s">
        <v>11</v>
      </c>
      <c r="C564" s="235"/>
      <c r="D564" s="16" t="s">
        <v>16</v>
      </c>
      <c r="E564" s="43" t="s">
        <v>16</v>
      </c>
      <c r="F564" s="17" t="s">
        <v>16</v>
      </c>
    </row>
    <row r="565" spans="1:6" s="13" customFormat="1" ht="35.25" customHeight="1">
      <c r="A565" s="125"/>
      <c r="B565" s="22" t="s">
        <v>12</v>
      </c>
      <c r="C565" s="235"/>
      <c r="D565" s="16" t="s">
        <v>16</v>
      </c>
      <c r="E565" s="43" t="s">
        <v>16</v>
      </c>
      <c r="F565" s="17" t="s">
        <v>16</v>
      </c>
    </row>
    <row r="566" spans="1:6" s="13" customFormat="1" ht="35.25" customHeight="1">
      <c r="A566" s="125"/>
      <c r="B566" s="22" t="s">
        <v>78</v>
      </c>
      <c r="C566" s="235"/>
      <c r="D566" s="16">
        <v>861.3</v>
      </c>
      <c r="E566" s="43">
        <v>861.2</v>
      </c>
      <c r="F566" s="17">
        <f>IF(D566=0,0,E566/D566)</f>
        <v>0.9998838964356207</v>
      </c>
    </row>
    <row r="567" spans="1:6" s="13" customFormat="1" ht="35.25" customHeight="1">
      <c r="A567" s="125"/>
      <c r="B567" s="25" t="s">
        <v>75</v>
      </c>
      <c r="C567" s="235"/>
      <c r="D567" s="19">
        <v>64.099999999999994</v>
      </c>
      <c r="E567" s="19">
        <v>64.099999999999994</v>
      </c>
      <c r="F567" s="20">
        <f>IF(D567=0,0,E567/D567)</f>
        <v>1</v>
      </c>
    </row>
    <row r="568" spans="1:6" s="13" customFormat="1" ht="122.25" customHeight="1">
      <c r="A568" s="125"/>
      <c r="B568" s="48" t="s">
        <v>79</v>
      </c>
      <c r="C568" s="235" t="s">
        <v>80</v>
      </c>
      <c r="D568" s="11">
        <f>SUM(D570:D573)</f>
        <v>2289.1</v>
      </c>
      <c r="E568" s="11">
        <f>SUM(E570:E573)</f>
        <v>2270.6</v>
      </c>
      <c r="F568" s="27">
        <f>IF(D568=0,0,E568/D568)</f>
        <v>0.99191822113494388</v>
      </c>
    </row>
    <row r="569" spans="1:6" s="13" customFormat="1" ht="35.25" customHeight="1">
      <c r="A569" s="125"/>
      <c r="B569" s="22" t="s">
        <v>10</v>
      </c>
      <c r="C569" s="235"/>
      <c r="D569" s="15"/>
      <c r="E569" s="15"/>
      <c r="F569" s="17"/>
    </row>
    <row r="570" spans="1:6" s="13" customFormat="1" ht="35.25" customHeight="1">
      <c r="A570" s="125"/>
      <c r="B570" s="22" t="s">
        <v>11</v>
      </c>
      <c r="C570" s="235"/>
      <c r="D570" s="16" t="s">
        <v>16</v>
      </c>
      <c r="E570" s="16" t="s">
        <v>16</v>
      </c>
      <c r="F570" s="17" t="s">
        <v>16</v>
      </c>
    </row>
    <row r="571" spans="1:6" s="13" customFormat="1" ht="35.25" customHeight="1">
      <c r="A571" s="125"/>
      <c r="B571" s="22" t="s">
        <v>12</v>
      </c>
      <c r="C571" s="235"/>
      <c r="D571" s="16" t="s">
        <v>16</v>
      </c>
      <c r="E571" s="16" t="s">
        <v>16</v>
      </c>
      <c r="F571" s="17" t="s">
        <v>16</v>
      </c>
    </row>
    <row r="572" spans="1:6" s="13" customFormat="1" ht="35.25" customHeight="1">
      <c r="A572" s="125"/>
      <c r="B572" s="22" t="s">
        <v>13</v>
      </c>
      <c r="C572" s="235"/>
      <c r="D572" s="16">
        <v>1401.3</v>
      </c>
      <c r="E572" s="16">
        <v>1382.8</v>
      </c>
      <c r="F572" s="17">
        <f>IF(D572=0,0,E572/D572)</f>
        <v>0.98679797331049734</v>
      </c>
    </row>
    <row r="573" spans="1:6" s="13" customFormat="1" ht="35.25" customHeight="1">
      <c r="A573" s="125"/>
      <c r="B573" s="25" t="s">
        <v>75</v>
      </c>
      <c r="C573" s="235"/>
      <c r="D573" s="16">
        <v>887.8</v>
      </c>
      <c r="E573" s="16">
        <v>887.8</v>
      </c>
      <c r="F573" s="17">
        <f>IF(D573=0,0,E573/D573)</f>
        <v>1</v>
      </c>
    </row>
    <row r="574" spans="1:6" s="13" customFormat="1" ht="111.75" customHeight="1">
      <c r="A574" s="125"/>
      <c r="B574" s="48" t="s">
        <v>81</v>
      </c>
      <c r="C574" s="256" t="s">
        <v>82</v>
      </c>
      <c r="D574" s="207">
        <f>SUM(D576:D579)</f>
        <v>5117.3</v>
      </c>
      <c r="E574" s="210">
        <f>SUM(E576:E579)</f>
        <v>4674.3999999999996</v>
      </c>
      <c r="F574" s="195">
        <f>IF(D574=0,0,E574/D574)</f>
        <v>0.91345045238700084</v>
      </c>
    </row>
    <row r="575" spans="1:6" s="13" customFormat="1" ht="35.25" customHeight="1">
      <c r="A575" s="125"/>
      <c r="B575" s="22" t="s">
        <v>10</v>
      </c>
      <c r="C575" s="256"/>
      <c r="D575" s="208"/>
      <c r="E575" s="41"/>
      <c r="F575" s="197"/>
    </row>
    <row r="576" spans="1:6" s="13" customFormat="1" ht="35.25" customHeight="1">
      <c r="A576" s="125"/>
      <c r="B576" s="22" t="s">
        <v>11</v>
      </c>
      <c r="C576" s="256"/>
      <c r="D576" s="196" t="s">
        <v>16</v>
      </c>
      <c r="E576" s="43" t="s">
        <v>16</v>
      </c>
      <c r="F576" s="197" t="s">
        <v>16</v>
      </c>
    </row>
    <row r="577" spans="1:6" s="13" customFormat="1" ht="35.25" customHeight="1">
      <c r="A577" s="125"/>
      <c r="B577" s="22" t="s">
        <v>12</v>
      </c>
      <c r="C577" s="256"/>
      <c r="D577" s="196" t="s">
        <v>16</v>
      </c>
      <c r="E577" s="43" t="s">
        <v>16</v>
      </c>
      <c r="F577" s="197" t="s">
        <v>16</v>
      </c>
    </row>
    <row r="578" spans="1:6" s="13" customFormat="1" ht="35.25" customHeight="1">
      <c r="A578" s="125"/>
      <c r="B578" s="22" t="s">
        <v>13</v>
      </c>
      <c r="C578" s="256"/>
      <c r="D578" s="196">
        <v>795.3</v>
      </c>
      <c r="E578" s="43">
        <v>352.4</v>
      </c>
      <c r="F578" s="197">
        <f>IF(D578=0,0,E578/D578)</f>
        <v>0.44310323148497421</v>
      </c>
    </row>
    <row r="579" spans="1:6" s="13" customFormat="1" ht="35.25" customHeight="1">
      <c r="A579" s="125"/>
      <c r="B579" s="25" t="s">
        <v>75</v>
      </c>
      <c r="C579" s="256"/>
      <c r="D579" s="198">
        <v>4322</v>
      </c>
      <c r="E579" s="211">
        <v>4322</v>
      </c>
      <c r="F579" s="209">
        <f>IF(D579=0,0,E579/D579)</f>
        <v>1</v>
      </c>
    </row>
    <row r="580" spans="1:6" s="13" customFormat="1" ht="66" customHeight="1">
      <c r="A580" s="125"/>
      <c r="B580" s="10" t="s">
        <v>83</v>
      </c>
      <c r="C580" s="235" t="s">
        <v>32</v>
      </c>
      <c r="D580" s="15">
        <f>SUM(D582:D584)</f>
        <v>121.4</v>
      </c>
      <c r="E580" s="15">
        <f>SUM(E582:E584)</f>
        <v>121.4</v>
      </c>
      <c r="F580" s="12">
        <f>IF(D580=0,0,E580/D580)</f>
        <v>1</v>
      </c>
    </row>
    <row r="581" spans="1:6" s="13" customFormat="1" ht="17.25">
      <c r="A581" s="125"/>
      <c r="B581" s="22" t="s">
        <v>10</v>
      </c>
      <c r="C581" s="235"/>
      <c r="D581" s="15"/>
      <c r="E581" s="23"/>
      <c r="F581" s="12"/>
    </row>
    <row r="582" spans="1:6" s="13" customFormat="1" ht="17.25">
      <c r="A582" s="125"/>
      <c r="B582" s="22" t="s">
        <v>11</v>
      </c>
      <c r="C582" s="235"/>
      <c r="D582" s="16" t="s">
        <v>16</v>
      </c>
      <c r="E582" s="16" t="s">
        <v>16</v>
      </c>
      <c r="F582" s="17" t="s">
        <v>16</v>
      </c>
    </row>
    <row r="583" spans="1:6" s="13" customFormat="1" ht="17.25">
      <c r="A583" s="125"/>
      <c r="B583" s="22" t="s">
        <v>12</v>
      </c>
      <c r="C583" s="235"/>
      <c r="D583" s="16" t="s">
        <v>16</v>
      </c>
      <c r="E583" s="16" t="s">
        <v>16</v>
      </c>
      <c r="F583" s="17" t="s">
        <v>16</v>
      </c>
    </row>
    <row r="584" spans="1:6" s="13" customFormat="1" ht="34.5">
      <c r="A584" s="125"/>
      <c r="B584" s="25" t="s">
        <v>13</v>
      </c>
      <c r="C584" s="235"/>
      <c r="D584" s="19">
        <v>121.4</v>
      </c>
      <c r="E584" s="19">
        <v>121.4</v>
      </c>
      <c r="F584" s="17">
        <f>IF(D584=0,0,E584/D584)</f>
        <v>1</v>
      </c>
    </row>
    <row r="585" spans="1:6" s="13" customFormat="1" ht="16.5">
      <c r="A585" s="124"/>
      <c r="B585" s="10" t="s">
        <v>29</v>
      </c>
      <c r="C585" s="246"/>
      <c r="D585" s="29">
        <f>SUM(D580,D574,D568,D562,D556)</f>
        <v>9756.2999999999993</v>
      </c>
      <c r="E585" s="29">
        <f>SUM(E580,E574,E568,E562,E556)</f>
        <v>9294.5</v>
      </c>
      <c r="F585" s="30">
        <f>IF(D585=0,0,E585/D585)</f>
        <v>0.95266648217049499</v>
      </c>
    </row>
    <row r="586" spans="1:6" s="13" customFormat="1" ht="17.25">
      <c r="A586" s="124"/>
      <c r="B586" s="22" t="s">
        <v>10</v>
      </c>
      <c r="C586" s="246"/>
      <c r="D586" s="32"/>
      <c r="E586" s="32"/>
      <c r="F586" s="33"/>
    </row>
    <row r="587" spans="1:6" s="13" customFormat="1" ht="17.25">
      <c r="A587" s="124"/>
      <c r="B587" s="22" t="s">
        <v>11</v>
      </c>
      <c r="C587" s="246"/>
      <c r="D587" s="34" t="s">
        <v>16</v>
      </c>
      <c r="E587" s="34" t="s">
        <v>16</v>
      </c>
      <c r="F587" s="35" t="s">
        <v>16</v>
      </c>
    </row>
    <row r="588" spans="1:6" s="13" customFormat="1" ht="17.25">
      <c r="A588" s="124"/>
      <c r="B588" s="22" t="s">
        <v>12</v>
      </c>
      <c r="C588" s="246"/>
      <c r="D588" s="34" t="s">
        <v>16</v>
      </c>
      <c r="E588" s="34" t="s">
        <v>16</v>
      </c>
      <c r="F588" s="35" t="s">
        <v>16</v>
      </c>
    </row>
    <row r="589" spans="1:6" s="13" customFormat="1" ht="34.5">
      <c r="A589" s="124"/>
      <c r="B589" s="22" t="s">
        <v>13</v>
      </c>
      <c r="C589" s="246"/>
      <c r="D589" s="34">
        <f>SUM(D584,D578,D572,D566,D560)</f>
        <v>4482.3999999999996</v>
      </c>
      <c r="E589" s="34">
        <f>SUM(E584,E578,E572,E566,E560)</f>
        <v>4020.6000000000004</v>
      </c>
      <c r="F589" s="35">
        <f>IF(D589=0,0,E589/D589)</f>
        <v>0.89697483490986984</v>
      </c>
    </row>
    <row r="590" spans="1:6" s="13" customFormat="1" ht="17.25">
      <c r="A590" s="127"/>
      <c r="B590" s="25" t="s">
        <v>75</v>
      </c>
      <c r="C590" s="246"/>
      <c r="D590" s="37">
        <f>SUM(D579,D573,D567,D561)</f>
        <v>5273.9000000000005</v>
      </c>
      <c r="E590" s="37">
        <f>SUM(E579,E573,E567,E561)</f>
        <v>5273.9000000000005</v>
      </c>
      <c r="F590" s="38">
        <f>IF(D590=0,0,E590/D590)</f>
        <v>1</v>
      </c>
    </row>
    <row r="591" spans="1:6" s="13" customFormat="1" ht="54.75" customHeight="1">
      <c r="A591" s="123">
        <v>13</v>
      </c>
      <c r="B591" s="234" t="s">
        <v>259</v>
      </c>
      <c r="C591" s="234"/>
      <c r="D591" s="234"/>
      <c r="E591" s="234"/>
      <c r="F591" s="234"/>
    </row>
    <row r="592" spans="1:6" s="13" customFormat="1" ht="132" customHeight="1">
      <c r="A592" s="125"/>
      <c r="B592" s="10" t="s">
        <v>85</v>
      </c>
      <c r="C592" s="238" t="s">
        <v>86</v>
      </c>
      <c r="D592" s="11">
        <f>SUM(D594:D596)</f>
        <v>4699.5</v>
      </c>
      <c r="E592" s="11">
        <f>SUM(E594:E596)</f>
        <v>595</v>
      </c>
      <c r="F592" s="27">
        <f>IF(D592=0,0,E592/D592)</f>
        <v>0.1266092137461432</v>
      </c>
    </row>
    <row r="593" spans="1:6" s="13" customFormat="1" ht="17.25">
      <c r="A593" s="125"/>
      <c r="B593" s="22" t="s">
        <v>10</v>
      </c>
      <c r="C593" s="238"/>
      <c r="D593" s="15"/>
      <c r="E593" s="23"/>
      <c r="F593" s="12"/>
    </row>
    <row r="594" spans="1:6" s="13" customFormat="1" ht="17.25" hidden="1" customHeight="1">
      <c r="A594" s="125"/>
      <c r="B594" s="22" t="s">
        <v>11</v>
      </c>
      <c r="C594" s="238"/>
      <c r="D594" s="16" t="s">
        <v>16</v>
      </c>
      <c r="E594" s="16" t="s">
        <v>16</v>
      </c>
      <c r="F594" s="17" t="s">
        <v>16</v>
      </c>
    </row>
    <row r="595" spans="1:6" s="13" customFormat="1" ht="17.25" hidden="1" customHeight="1">
      <c r="A595" s="125"/>
      <c r="B595" s="22" t="s">
        <v>12</v>
      </c>
      <c r="C595" s="238"/>
      <c r="D595" s="16" t="s">
        <v>16</v>
      </c>
      <c r="E595" s="16" t="s">
        <v>16</v>
      </c>
      <c r="F595" s="17" t="s">
        <v>16</v>
      </c>
    </row>
    <row r="596" spans="1:6" s="13" customFormat="1" ht="34.5">
      <c r="A596" s="125"/>
      <c r="B596" s="25" t="s">
        <v>13</v>
      </c>
      <c r="C596" s="238"/>
      <c r="D596" s="19">
        <v>4699.5</v>
      </c>
      <c r="E596" s="19">
        <v>595</v>
      </c>
      <c r="F596" s="17">
        <f>IF(D596=0,0,E596/D596)</f>
        <v>0.1266092137461432</v>
      </c>
    </row>
    <row r="597" spans="1:6" s="13" customFormat="1" ht="165" customHeight="1">
      <c r="A597" s="125"/>
      <c r="B597" s="10" t="s">
        <v>87</v>
      </c>
      <c r="C597" s="238" t="s">
        <v>53</v>
      </c>
      <c r="D597" s="11">
        <f>SUM(D599:D601)</f>
        <v>732</v>
      </c>
      <c r="E597" s="49">
        <f>SUM(E599:E601)</f>
        <v>732</v>
      </c>
      <c r="F597" s="191">
        <f>IF(D597=0,0,E597/D597)</f>
        <v>1</v>
      </c>
    </row>
    <row r="598" spans="1:6" s="13" customFormat="1" ht="17.25">
      <c r="A598" s="125"/>
      <c r="B598" s="22" t="s">
        <v>10</v>
      </c>
      <c r="C598" s="238"/>
      <c r="D598" s="15"/>
      <c r="E598" s="23"/>
      <c r="F598" s="192"/>
    </row>
    <row r="599" spans="1:6" s="13" customFormat="1" ht="17.25" hidden="1" customHeight="1">
      <c r="A599" s="125"/>
      <c r="B599" s="22" t="s">
        <v>11</v>
      </c>
      <c r="C599" s="238"/>
      <c r="D599" s="16" t="s">
        <v>16</v>
      </c>
      <c r="E599" s="24" t="s">
        <v>16</v>
      </c>
      <c r="F599" s="193" t="s">
        <v>16</v>
      </c>
    </row>
    <row r="600" spans="1:6" s="13" customFormat="1" ht="17.25" hidden="1" customHeight="1">
      <c r="A600" s="125"/>
      <c r="B600" s="22" t="s">
        <v>12</v>
      </c>
      <c r="C600" s="238"/>
      <c r="D600" s="16" t="s">
        <v>16</v>
      </c>
      <c r="E600" s="24" t="s">
        <v>16</v>
      </c>
      <c r="F600" s="193" t="s">
        <v>16</v>
      </c>
    </row>
    <row r="601" spans="1:6" s="13" customFormat="1" ht="34.5">
      <c r="A601" s="125"/>
      <c r="B601" s="25" t="s">
        <v>13</v>
      </c>
      <c r="C601" s="238"/>
      <c r="D601" s="19">
        <v>732</v>
      </c>
      <c r="E601" s="26">
        <v>732</v>
      </c>
      <c r="F601" s="194">
        <f>IF(D601=0,0,E601/D601)</f>
        <v>1</v>
      </c>
    </row>
    <row r="602" spans="1:6" s="13" customFormat="1" ht="165" customHeight="1">
      <c r="A602" s="125"/>
      <c r="B602" s="10" t="s">
        <v>88</v>
      </c>
      <c r="C602" s="238" t="s">
        <v>32</v>
      </c>
      <c r="D602" s="11">
        <f>SUM(D604:D606)</f>
        <v>3539.6</v>
      </c>
      <c r="E602" s="11">
        <f>SUM(E604:E606)</f>
        <v>3539.5</v>
      </c>
      <c r="F602" s="12">
        <f>IF(D602=0,0,E602/D602)</f>
        <v>0.9999717482201379</v>
      </c>
    </row>
    <row r="603" spans="1:6" s="13" customFormat="1" ht="17.25">
      <c r="A603" s="125"/>
      <c r="B603" s="22" t="s">
        <v>10</v>
      </c>
      <c r="C603" s="238"/>
      <c r="D603" s="15"/>
      <c r="E603" s="23"/>
      <c r="F603" s="12"/>
    </row>
    <row r="604" spans="1:6" s="13" customFormat="1" ht="17.25" hidden="1" customHeight="1">
      <c r="A604" s="125"/>
      <c r="B604" s="22" t="s">
        <v>11</v>
      </c>
      <c r="C604" s="238"/>
      <c r="D604" s="16" t="s">
        <v>16</v>
      </c>
      <c r="E604" s="16" t="s">
        <v>16</v>
      </c>
      <c r="F604" s="17" t="s">
        <v>16</v>
      </c>
    </row>
    <row r="605" spans="1:6" s="13" customFormat="1" ht="17.25" hidden="1" customHeight="1">
      <c r="A605" s="125"/>
      <c r="B605" s="22" t="s">
        <v>12</v>
      </c>
      <c r="C605" s="238"/>
      <c r="D605" s="16" t="s">
        <v>16</v>
      </c>
      <c r="E605" s="16" t="s">
        <v>16</v>
      </c>
      <c r="F605" s="17" t="s">
        <v>16</v>
      </c>
    </row>
    <row r="606" spans="1:6" s="13" customFormat="1" ht="34.5">
      <c r="A606" s="125"/>
      <c r="B606" s="25" t="s">
        <v>13</v>
      </c>
      <c r="C606" s="238"/>
      <c r="D606" s="19">
        <v>3539.6</v>
      </c>
      <c r="E606" s="19">
        <v>3539.5</v>
      </c>
      <c r="F606" s="17">
        <f>IF(D606=0,0,E606/D606)</f>
        <v>0.9999717482201379</v>
      </c>
    </row>
    <row r="607" spans="1:6" s="13" customFormat="1" ht="16.5">
      <c r="A607" s="124"/>
      <c r="B607" s="10" t="s">
        <v>29</v>
      </c>
      <c r="C607" s="246"/>
      <c r="D607" s="29">
        <f>SUM(D592,D597,D602)</f>
        <v>8971.1</v>
      </c>
      <c r="E607" s="29">
        <f>SUM(E592,E597,E602)</f>
        <v>4866.5</v>
      </c>
      <c r="F607" s="30">
        <f>IF(D607=0,0,E607/D607)</f>
        <v>0.54246413483296363</v>
      </c>
    </row>
    <row r="608" spans="1:6" s="13" customFormat="1" ht="17.25">
      <c r="A608" s="124"/>
      <c r="B608" s="22" t="s">
        <v>10</v>
      </c>
      <c r="C608" s="246"/>
      <c r="D608" s="32"/>
      <c r="E608" s="32"/>
      <c r="F608" s="33"/>
    </row>
    <row r="609" spans="1:6" s="13" customFormat="1" ht="17.25" hidden="1" customHeight="1">
      <c r="A609" s="124"/>
      <c r="B609" s="22" t="s">
        <v>11</v>
      </c>
      <c r="C609" s="246"/>
      <c r="D609" s="34" t="s">
        <v>16</v>
      </c>
      <c r="E609" s="34" t="s">
        <v>16</v>
      </c>
      <c r="F609" s="35" t="s">
        <v>16</v>
      </c>
    </row>
    <row r="610" spans="1:6" s="13" customFormat="1" ht="17.25" hidden="1" customHeight="1">
      <c r="A610" s="124"/>
      <c r="B610" s="22" t="s">
        <v>12</v>
      </c>
      <c r="C610" s="246"/>
      <c r="D610" s="34" t="s">
        <v>16</v>
      </c>
      <c r="E610" s="34" t="s">
        <v>16</v>
      </c>
      <c r="F610" s="35" t="s">
        <v>16</v>
      </c>
    </row>
    <row r="611" spans="1:6" s="13" customFormat="1" ht="34.5">
      <c r="A611" s="127"/>
      <c r="B611" s="25" t="s">
        <v>13</v>
      </c>
      <c r="C611" s="246"/>
      <c r="D611" s="37">
        <f>SUM(D606,D601,D596)</f>
        <v>8971.1</v>
      </c>
      <c r="E611" s="37">
        <f>SUM(E606,E601,E596)</f>
        <v>4866.5</v>
      </c>
      <c r="F611" s="38">
        <f>IF(D611=0,0,E611/D611)</f>
        <v>0.54246413483296363</v>
      </c>
    </row>
    <row r="612" spans="1:6" s="13" customFormat="1" ht="54.75" customHeight="1">
      <c r="A612" s="123">
        <v>14</v>
      </c>
      <c r="B612" s="234" t="s">
        <v>89</v>
      </c>
      <c r="C612" s="234"/>
      <c r="D612" s="234"/>
      <c r="E612" s="234"/>
      <c r="F612" s="234"/>
    </row>
    <row r="613" spans="1:6" s="13" customFormat="1" ht="148.5" customHeight="1">
      <c r="A613" s="125"/>
      <c r="B613" s="10" t="s">
        <v>90</v>
      </c>
      <c r="C613" s="238" t="s">
        <v>91</v>
      </c>
      <c r="D613" s="11">
        <f>SUM(D615:D617)</f>
        <v>365</v>
      </c>
      <c r="E613" s="49">
        <f>SUM(E615:E617)</f>
        <v>364.9</v>
      </c>
      <c r="F613" s="27">
        <f>IF(D613=0,0,E613/D613)</f>
        <v>0.99972602739726024</v>
      </c>
    </row>
    <row r="614" spans="1:6" s="13" customFormat="1" ht="17.25">
      <c r="A614" s="125"/>
      <c r="B614" s="22" t="s">
        <v>10</v>
      </c>
      <c r="C614" s="238"/>
      <c r="D614" s="15"/>
      <c r="E614" s="23"/>
      <c r="F614" s="17"/>
    </row>
    <row r="615" spans="1:6" s="13" customFormat="1" ht="17.25" hidden="1" customHeight="1">
      <c r="A615" s="125"/>
      <c r="B615" s="22" t="s">
        <v>11</v>
      </c>
      <c r="C615" s="238"/>
      <c r="D615" s="16" t="s">
        <v>16</v>
      </c>
      <c r="E615" s="24" t="s">
        <v>16</v>
      </c>
      <c r="F615" s="16" t="s">
        <v>16</v>
      </c>
    </row>
    <row r="616" spans="1:6" s="13" customFormat="1" ht="17.25" hidden="1" customHeight="1">
      <c r="A616" s="125"/>
      <c r="B616" s="22" t="s">
        <v>12</v>
      </c>
      <c r="C616" s="238"/>
      <c r="D616" s="16" t="s">
        <v>16</v>
      </c>
      <c r="E616" s="24" t="s">
        <v>16</v>
      </c>
      <c r="F616" s="16" t="s">
        <v>16</v>
      </c>
    </row>
    <row r="617" spans="1:6" s="13" customFormat="1" ht="34.5">
      <c r="A617" s="125"/>
      <c r="B617" s="25" t="s">
        <v>13</v>
      </c>
      <c r="C617" s="238"/>
      <c r="D617" s="19">
        <v>365</v>
      </c>
      <c r="E617" s="26">
        <v>364.9</v>
      </c>
      <c r="F617" s="20">
        <f>IF(D617=0,0,E617/D617)</f>
        <v>0.99972602739726024</v>
      </c>
    </row>
    <row r="618" spans="1:6" s="13" customFormat="1" ht="99" customHeight="1">
      <c r="A618" s="125"/>
      <c r="B618" s="10" t="s">
        <v>92</v>
      </c>
      <c r="C618" s="238" t="s">
        <v>49</v>
      </c>
      <c r="D618" s="11">
        <f>SUM(D620:D622)</f>
        <v>2828.7</v>
      </c>
      <c r="E618" s="11">
        <f>SUM(E620:E622)</f>
        <v>2828.7</v>
      </c>
      <c r="F618" s="27">
        <f>IF(D618=0,0,E618/D618)</f>
        <v>1</v>
      </c>
    </row>
    <row r="619" spans="1:6" s="13" customFormat="1" ht="17.25">
      <c r="A619" s="125"/>
      <c r="B619" s="22" t="s">
        <v>10</v>
      </c>
      <c r="C619" s="238"/>
      <c r="D619" s="15"/>
      <c r="E619" s="23"/>
      <c r="F619" s="17"/>
    </row>
    <row r="620" spans="1:6" s="13" customFormat="1" ht="17.25" hidden="1" customHeight="1">
      <c r="A620" s="125"/>
      <c r="B620" s="22" t="s">
        <v>11</v>
      </c>
      <c r="C620" s="238"/>
      <c r="D620" s="16" t="s">
        <v>16</v>
      </c>
      <c r="E620" s="16" t="s">
        <v>16</v>
      </c>
      <c r="F620" s="16" t="s">
        <v>16</v>
      </c>
    </row>
    <row r="621" spans="1:6" s="13" customFormat="1" ht="17.25" hidden="1" customHeight="1">
      <c r="A621" s="125"/>
      <c r="B621" s="22" t="s">
        <v>12</v>
      </c>
      <c r="C621" s="238"/>
      <c r="D621" s="16" t="s">
        <v>16</v>
      </c>
      <c r="E621" s="16" t="s">
        <v>16</v>
      </c>
      <c r="F621" s="16" t="s">
        <v>16</v>
      </c>
    </row>
    <row r="622" spans="1:6" s="13" customFormat="1" ht="34.5">
      <c r="A622" s="125"/>
      <c r="B622" s="25" t="s">
        <v>13</v>
      </c>
      <c r="C622" s="238"/>
      <c r="D622" s="19">
        <v>2828.7</v>
      </c>
      <c r="E622" s="19">
        <v>2828.7</v>
      </c>
      <c r="F622" s="20">
        <f>IF(D622=0,0,E622/D622)</f>
        <v>1</v>
      </c>
    </row>
    <row r="623" spans="1:6" s="13" customFormat="1" ht="82.5" customHeight="1">
      <c r="A623" s="125"/>
      <c r="B623" s="10" t="s">
        <v>93</v>
      </c>
      <c r="C623" s="238" t="s">
        <v>94</v>
      </c>
      <c r="D623" s="11">
        <f>SUM(D625:D627)</f>
        <v>1000</v>
      </c>
      <c r="E623" s="11">
        <f>SUM(E625:E627)</f>
        <v>1000</v>
      </c>
      <c r="F623" s="27">
        <f>IF(D623=0,0,E623/D623)</f>
        <v>1</v>
      </c>
    </row>
    <row r="624" spans="1:6" s="13" customFormat="1" ht="17.25">
      <c r="A624" s="125"/>
      <c r="B624" s="22" t="s">
        <v>10</v>
      </c>
      <c r="C624" s="238"/>
      <c r="D624" s="15"/>
      <c r="E624" s="23"/>
      <c r="F624" s="17"/>
    </row>
    <row r="625" spans="1:6" s="13" customFormat="1" ht="17.25" hidden="1" customHeight="1">
      <c r="A625" s="125"/>
      <c r="B625" s="22" t="s">
        <v>11</v>
      </c>
      <c r="C625" s="238"/>
      <c r="D625" s="16" t="s">
        <v>16</v>
      </c>
      <c r="E625" s="16" t="s">
        <v>16</v>
      </c>
      <c r="F625" s="16" t="s">
        <v>16</v>
      </c>
    </row>
    <row r="626" spans="1:6" s="13" customFormat="1" ht="17.25" hidden="1" customHeight="1">
      <c r="A626" s="125"/>
      <c r="B626" s="22" t="s">
        <v>12</v>
      </c>
      <c r="C626" s="238"/>
      <c r="D626" s="16" t="s">
        <v>16</v>
      </c>
      <c r="E626" s="16" t="s">
        <v>16</v>
      </c>
      <c r="F626" s="16" t="s">
        <v>16</v>
      </c>
    </row>
    <row r="627" spans="1:6" s="13" customFormat="1" ht="34.5">
      <c r="A627" s="125"/>
      <c r="B627" s="25" t="s">
        <v>13</v>
      </c>
      <c r="C627" s="238"/>
      <c r="D627" s="19">
        <v>1000</v>
      </c>
      <c r="E627" s="19">
        <v>1000</v>
      </c>
      <c r="F627" s="20">
        <f>IF(D627=0,0,E627/D627)</f>
        <v>1</v>
      </c>
    </row>
    <row r="628" spans="1:6" s="13" customFormat="1" ht="16.5">
      <c r="A628" s="124"/>
      <c r="B628" s="10" t="s">
        <v>29</v>
      </c>
      <c r="C628" s="246"/>
      <c r="D628" s="29">
        <f>SUM(D613,D618,D623)</f>
        <v>4193.7</v>
      </c>
      <c r="E628" s="29">
        <f>SUM(E613,E618,E623)</f>
        <v>4193.6000000000004</v>
      </c>
      <c r="F628" s="30">
        <f>IF(D628=0,0,E628/D628)</f>
        <v>0.99997615470825296</v>
      </c>
    </row>
    <row r="629" spans="1:6" s="13" customFormat="1" ht="17.25">
      <c r="A629" s="124"/>
      <c r="B629" s="22" t="s">
        <v>10</v>
      </c>
      <c r="C629" s="246"/>
      <c r="D629" s="32"/>
      <c r="E629" s="32"/>
      <c r="F629" s="35"/>
    </row>
    <row r="630" spans="1:6" s="13" customFormat="1" ht="17.25" hidden="1" customHeight="1">
      <c r="A630" s="124"/>
      <c r="B630" s="22" t="s">
        <v>11</v>
      </c>
      <c r="C630" s="246"/>
      <c r="D630" s="34" t="s">
        <v>16</v>
      </c>
      <c r="E630" s="34" t="s">
        <v>16</v>
      </c>
      <c r="F630" s="34" t="s">
        <v>16</v>
      </c>
    </row>
    <row r="631" spans="1:6" s="13" customFormat="1" ht="17.25" hidden="1" customHeight="1">
      <c r="A631" s="124"/>
      <c r="B631" s="22" t="s">
        <v>12</v>
      </c>
      <c r="C631" s="246"/>
      <c r="D631" s="34" t="s">
        <v>16</v>
      </c>
      <c r="E631" s="34" t="s">
        <v>16</v>
      </c>
      <c r="F631" s="34" t="s">
        <v>16</v>
      </c>
    </row>
    <row r="632" spans="1:6" s="13" customFormat="1" ht="34.5">
      <c r="A632" s="124"/>
      <c r="B632" s="25" t="s">
        <v>13</v>
      </c>
      <c r="C632" s="246"/>
      <c r="D632" s="37">
        <f>SUM(D617,D622,D627)</f>
        <v>4193.7</v>
      </c>
      <c r="E632" s="37">
        <f>SUM(E617,E622,E627)</f>
        <v>4193.6000000000004</v>
      </c>
      <c r="F632" s="38">
        <f>IF(D632=0,0,E632/D632)</f>
        <v>0.99997615470825296</v>
      </c>
    </row>
    <row r="633" spans="1:6" s="13" customFormat="1" ht="39" customHeight="1">
      <c r="A633" s="123">
        <v>15</v>
      </c>
      <c r="B633" s="234" t="s">
        <v>111</v>
      </c>
      <c r="C633" s="234"/>
      <c r="D633" s="234"/>
      <c r="E633" s="234"/>
      <c r="F633" s="234"/>
    </row>
    <row r="634" spans="1:6" s="13" customFormat="1" ht="66" customHeight="1">
      <c r="A634" s="125"/>
      <c r="B634" s="10" t="s">
        <v>112</v>
      </c>
      <c r="C634" s="238" t="s">
        <v>113</v>
      </c>
      <c r="D634" s="11">
        <f>SUM(D636:D638)</f>
        <v>44992.4</v>
      </c>
      <c r="E634" s="11">
        <f>SUM(E636:E638)</f>
        <v>44992.4</v>
      </c>
      <c r="F634" s="27">
        <f>IF(D634=0,0,E634/D634)</f>
        <v>1</v>
      </c>
    </row>
    <row r="635" spans="1:6" s="13" customFormat="1" ht="17.25">
      <c r="A635" s="125"/>
      <c r="B635" s="22" t="s">
        <v>10</v>
      </c>
      <c r="C635" s="238"/>
      <c r="D635" s="15"/>
      <c r="E635" s="23"/>
      <c r="F635" s="17"/>
    </row>
    <row r="636" spans="1:6" s="13" customFormat="1" ht="17.25" hidden="1" customHeight="1">
      <c r="A636" s="125"/>
      <c r="B636" s="22" t="s">
        <v>11</v>
      </c>
      <c r="C636" s="238"/>
      <c r="D636" s="16" t="s">
        <v>16</v>
      </c>
      <c r="E636" s="16" t="s">
        <v>16</v>
      </c>
      <c r="F636" s="16" t="s">
        <v>16</v>
      </c>
    </row>
    <row r="637" spans="1:6" s="13" customFormat="1" ht="17.25" hidden="1" customHeight="1">
      <c r="A637" s="125"/>
      <c r="B637" s="22" t="s">
        <v>12</v>
      </c>
      <c r="C637" s="238"/>
      <c r="D637" s="16" t="s">
        <v>16</v>
      </c>
      <c r="E637" s="16" t="s">
        <v>16</v>
      </c>
      <c r="F637" s="16" t="s">
        <v>16</v>
      </c>
    </row>
    <row r="638" spans="1:6" s="13" customFormat="1" ht="34.5">
      <c r="A638" s="125"/>
      <c r="B638" s="25" t="s">
        <v>13</v>
      </c>
      <c r="C638" s="238"/>
      <c r="D638" s="19">
        <v>44992.4</v>
      </c>
      <c r="E638" s="19">
        <v>44992.4</v>
      </c>
      <c r="F638" s="20">
        <f>IF(D638=0,0,E638/D638)</f>
        <v>1</v>
      </c>
    </row>
    <row r="639" spans="1:6" s="13" customFormat="1" ht="132" customHeight="1">
      <c r="A639" s="125"/>
      <c r="B639" s="10" t="s">
        <v>114</v>
      </c>
      <c r="C639" s="238" t="s">
        <v>113</v>
      </c>
      <c r="D639" s="11">
        <f>SUM(D641:D643)</f>
        <v>9642.7000000000007</v>
      </c>
      <c r="E639" s="11">
        <f>SUM(E641:E643)</f>
        <v>9642.7000000000007</v>
      </c>
      <c r="F639" s="27">
        <f>IF(D639=0,0,E639/D639)</f>
        <v>1</v>
      </c>
    </row>
    <row r="640" spans="1:6" s="13" customFormat="1" ht="17.25">
      <c r="A640" s="125"/>
      <c r="B640" s="22" t="s">
        <v>10</v>
      </c>
      <c r="C640" s="238"/>
      <c r="D640" s="15"/>
      <c r="E640" s="23"/>
      <c r="F640" s="17"/>
    </row>
    <row r="641" spans="1:6" s="13" customFormat="1" ht="17.25" hidden="1" customHeight="1">
      <c r="A641" s="125"/>
      <c r="B641" s="22" t="s">
        <v>11</v>
      </c>
      <c r="C641" s="238"/>
      <c r="D641" s="16" t="s">
        <v>16</v>
      </c>
      <c r="E641" s="16" t="s">
        <v>16</v>
      </c>
      <c r="F641" s="16" t="s">
        <v>16</v>
      </c>
    </row>
    <row r="642" spans="1:6" s="13" customFormat="1" ht="17.25" hidden="1" customHeight="1">
      <c r="A642" s="125"/>
      <c r="B642" s="22" t="s">
        <v>12</v>
      </c>
      <c r="C642" s="238"/>
      <c r="D642" s="16" t="s">
        <v>16</v>
      </c>
      <c r="E642" s="16" t="s">
        <v>16</v>
      </c>
      <c r="F642" s="16" t="s">
        <v>16</v>
      </c>
    </row>
    <row r="643" spans="1:6" s="13" customFormat="1" ht="34.5">
      <c r="A643" s="125"/>
      <c r="B643" s="25" t="s">
        <v>13</v>
      </c>
      <c r="C643" s="238"/>
      <c r="D643" s="19">
        <v>9642.7000000000007</v>
      </c>
      <c r="E643" s="19">
        <v>9642.7000000000007</v>
      </c>
      <c r="F643" s="20">
        <f>IF(D643=0,0,E643/D643)</f>
        <v>1</v>
      </c>
    </row>
    <row r="644" spans="1:6" s="13" customFormat="1" ht="66" customHeight="1">
      <c r="A644" s="125"/>
      <c r="B644" s="10" t="s">
        <v>115</v>
      </c>
      <c r="C644" s="238" t="s">
        <v>113</v>
      </c>
      <c r="D644" s="11">
        <f>SUM(D646:D648)</f>
        <v>4421.3</v>
      </c>
      <c r="E644" s="11">
        <f>SUM(E646:E648)</f>
        <v>4214.1000000000004</v>
      </c>
      <c r="F644" s="27">
        <f>IF(D644=0,0,E644/D644)</f>
        <v>0.95313595548820484</v>
      </c>
    </row>
    <row r="645" spans="1:6" s="13" customFormat="1" ht="17.25">
      <c r="A645" s="125"/>
      <c r="B645" s="22" t="s">
        <v>10</v>
      </c>
      <c r="C645" s="238"/>
      <c r="D645" s="15"/>
      <c r="E645" s="23"/>
      <c r="F645" s="17"/>
    </row>
    <row r="646" spans="1:6" s="13" customFormat="1" ht="20.25" customHeight="1">
      <c r="A646" s="125"/>
      <c r="B646" s="22" t="s">
        <v>11</v>
      </c>
      <c r="C646" s="238"/>
      <c r="D646" s="16">
        <v>30.7</v>
      </c>
      <c r="E646" s="16">
        <v>30.7</v>
      </c>
      <c r="F646" s="17">
        <f>IF(D646=0,0,E646/D646)</f>
        <v>1</v>
      </c>
    </row>
    <row r="647" spans="1:6" s="13" customFormat="1" ht="21" customHeight="1">
      <c r="A647" s="125"/>
      <c r="B647" s="22" t="s">
        <v>12</v>
      </c>
      <c r="C647" s="238"/>
      <c r="D647" s="16">
        <v>3.8</v>
      </c>
      <c r="E647" s="24">
        <v>3.8</v>
      </c>
      <c r="F647" s="17">
        <f>IF(D647=0,0,E647/D647)</f>
        <v>1</v>
      </c>
    </row>
    <row r="648" spans="1:6" s="13" customFormat="1" ht="34.5">
      <c r="A648" s="125"/>
      <c r="B648" s="25" t="s">
        <v>13</v>
      </c>
      <c r="C648" s="238"/>
      <c r="D648" s="19">
        <v>4386.8</v>
      </c>
      <c r="E648" s="19">
        <v>4179.6000000000004</v>
      </c>
      <c r="F648" s="20">
        <f>IF(D648=0,0,E648/D648)</f>
        <v>0.95276739308835601</v>
      </c>
    </row>
    <row r="649" spans="1:6" s="13" customFormat="1" ht="99" customHeight="1">
      <c r="A649" s="125"/>
      <c r="B649" s="10" t="s">
        <v>116</v>
      </c>
      <c r="C649" s="238" t="s">
        <v>113</v>
      </c>
      <c r="D649" s="11">
        <f>SUM(D651:D653)</f>
        <v>10000</v>
      </c>
      <c r="E649" s="11">
        <f>SUM(E651:E653)</f>
        <v>3849.9</v>
      </c>
      <c r="F649" s="27">
        <f>IF(D649=0,0,E649/D649)</f>
        <v>0.38499</v>
      </c>
    </row>
    <row r="650" spans="1:6" s="13" customFormat="1" ht="17.25">
      <c r="A650" s="125"/>
      <c r="B650" s="22" t="s">
        <v>10</v>
      </c>
      <c r="C650" s="238"/>
      <c r="D650" s="15"/>
      <c r="E650" s="23"/>
      <c r="F650" s="17"/>
    </row>
    <row r="651" spans="1:6" s="13" customFormat="1" ht="17.25" hidden="1" customHeight="1">
      <c r="A651" s="125"/>
      <c r="B651" s="22" t="s">
        <v>11</v>
      </c>
      <c r="C651" s="238"/>
      <c r="D651" s="16" t="s">
        <v>16</v>
      </c>
      <c r="E651" s="16" t="s">
        <v>16</v>
      </c>
      <c r="F651" s="16" t="s">
        <v>16</v>
      </c>
    </row>
    <row r="652" spans="1:6" s="13" customFormat="1" ht="17.25" hidden="1" customHeight="1">
      <c r="A652" s="125"/>
      <c r="B652" s="22" t="s">
        <v>12</v>
      </c>
      <c r="C652" s="238"/>
      <c r="D652" s="16" t="s">
        <v>16</v>
      </c>
      <c r="E652" s="16" t="s">
        <v>16</v>
      </c>
      <c r="F652" s="16" t="s">
        <v>16</v>
      </c>
    </row>
    <row r="653" spans="1:6" s="13" customFormat="1" ht="34.5">
      <c r="A653" s="125"/>
      <c r="B653" s="25" t="s">
        <v>13</v>
      </c>
      <c r="C653" s="238"/>
      <c r="D653" s="16">
        <v>10000</v>
      </c>
      <c r="E653" s="16">
        <v>3849.9</v>
      </c>
      <c r="F653" s="17">
        <f>IF(D653=0,0,E653/D653)</f>
        <v>0.38499</v>
      </c>
    </row>
    <row r="654" spans="1:6" s="13" customFormat="1" ht="115.5" customHeight="1">
      <c r="A654" s="125"/>
      <c r="B654" s="10" t="s">
        <v>293</v>
      </c>
      <c r="C654" s="248" t="s">
        <v>113</v>
      </c>
      <c r="D654" s="204">
        <f>D657+D658</f>
        <v>12200</v>
      </c>
      <c r="E654" s="205">
        <f>E657+E658</f>
        <v>11386.6</v>
      </c>
      <c r="F654" s="195">
        <f>IF(D654=0,0,E654/D654)</f>
        <v>0.933327868852459</v>
      </c>
    </row>
    <row r="655" spans="1:6" s="13" customFormat="1" ht="17.25">
      <c r="A655" s="125"/>
      <c r="B655" s="22" t="s">
        <v>10</v>
      </c>
      <c r="C655" s="248"/>
      <c r="D655" s="196"/>
      <c r="E655" s="24"/>
      <c r="F655" s="197"/>
    </row>
    <row r="656" spans="1:6" s="13" customFormat="1" ht="17.25" hidden="1" customHeight="1">
      <c r="A656" s="125"/>
      <c r="B656" s="22" t="s">
        <v>11</v>
      </c>
      <c r="C656" s="248"/>
      <c r="D656" s="196"/>
      <c r="E656" s="24"/>
      <c r="F656" s="197"/>
    </row>
    <row r="657" spans="1:6" s="13" customFormat="1" ht="17.25">
      <c r="A657" s="125"/>
      <c r="B657" s="22" t="s">
        <v>12</v>
      </c>
      <c r="C657" s="248"/>
      <c r="D657" s="196">
        <v>10000</v>
      </c>
      <c r="E657" s="24">
        <v>9999</v>
      </c>
      <c r="F657" s="202">
        <f>IF(D657=0,0,E657/D657)</f>
        <v>0.99990000000000001</v>
      </c>
    </row>
    <row r="658" spans="1:6" s="13" customFormat="1" ht="33.75" customHeight="1">
      <c r="A658" s="125"/>
      <c r="B658" s="25" t="s">
        <v>13</v>
      </c>
      <c r="C658" s="248"/>
      <c r="D658" s="198">
        <v>2200</v>
      </c>
      <c r="E658" s="199">
        <v>1387.6</v>
      </c>
      <c r="F658" s="203">
        <f>IF(D658=0,0,E658/D658)</f>
        <v>0.63072727272727269</v>
      </c>
    </row>
    <row r="659" spans="1:6" s="13" customFormat="1" ht="24.75" customHeight="1">
      <c r="A659" s="124"/>
      <c r="B659" s="10" t="s">
        <v>29</v>
      </c>
      <c r="C659" s="246"/>
      <c r="D659" s="32">
        <f>SUM(D649,D644,D639,D634,D654)</f>
        <v>81256.399999999994</v>
      </c>
      <c r="E659" s="32">
        <f>SUM(E649,E644,E639,E634,E654)</f>
        <v>74085.700000000012</v>
      </c>
      <c r="F659" s="33">
        <f>IF(D659=0,0,E659/D659)</f>
        <v>0.91175218198197328</v>
      </c>
    </row>
    <row r="660" spans="1:6" s="13" customFormat="1" ht="20.25" customHeight="1">
      <c r="A660" s="124"/>
      <c r="B660" s="22" t="s">
        <v>10</v>
      </c>
      <c r="C660" s="246"/>
      <c r="D660" s="32"/>
      <c r="E660" s="32"/>
      <c r="F660" s="33"/>
    </row>
    <row r="661" spans="1:6" s="13" customFormat="1" ht="22.5" customHeight="1">
      <c r="A661" s="124"/>
      <c r="B661" s="22" t="s">
        <v>11</v>
      </c>
      <c r="C661" s="246"/>
      <c r="D661" s="34">
        <f>D646</f>
        <v>30.7</v>
      </c>
      <c r="E661" s="34">
        <f>E646</f>
        <v>30.7</v>
      </c>
      <c r="F661" s="200">
        <f>IF(D661=0,0,E661/D661)</f>
        <v>1</v>
      </c>
    </row>
    <row r="662" spans="1:6" s="13" customFormat="1" ht="21" customHeight="1">
      <c r="A662" s="124"/>
      <c r="B662" s="22" t="s">
        <v>12</v>
      </c>
      <c r="C662" s="246"/>
      <c r="D662" s="34">
        <f>D647+D657</f>
        <v>10003.799999999999</v>
      </c>
      <c r="E662" s="34">
        <f>E647+E657</f>
        <v>10002.799999999999</v>
      </c>
      <c r="F662" s="200">
        <f>IF(D662=0,0,E662/D662)</f>
        <v>0.99990003798556548</v>
      </c>
    </row>
    <row r="663" spans="1:6" s="13" customFormat="1" ht="34.5">
      <c r="A663" s="124"/>
      <c r="B663" s="25" t="s">
        <v>13</v>
      </c>
      <c r="C663" s="246"/>
      <c r="D663" s="37">
        <f>SUM(D653,D648,D643,D638,D658)</f>
        <v>71221.899999999994</v>
      </c>
      <c r="E663" s="37">
        <f>SUM(E653,E648,E643,E638,E658)</f>
        <v>64052.200000000004</v>
      </c>
      <c r="F663" s="200">
        <f>IF(D663=0,0,E663/D663)</f>
        <v>0.89933292989937097</v>
      </c>
    </row>
    <row r="664" spans="1:6" s="13" customFormat="1" ht="51.75" customHeight="1">
      <c r="A664" s="123">
        <v>16</v>
      </c>
      <c r="B664" s="234" t="s">
        <v>195</v>
      </c>
      <c r="C664" s="234"/>
      <c r="D664" s="234"/>
      <c r="E664" s="234"/>
      <c r="F664" s="234"/>
    </row>
    <row r="665" spans="1:6" s="13" customFormat="1" ht="132" customHeight="1">
      <c r="A665" s="124"/>
      <c r="B665" s="39" t="s">
        <v>196</v>
      </c>
      <c r="C665" s="235" t="s">
        <v>197</v>
      </c>
      <c r="D665" s="11">
        <f>SUM(D666:D669)</f>
        <v>283.3</v>
      </c>
      <c r="E665" s="11">
        <f>SUM(E666:E669)</f>
        <v>279.10000000000002</v>
      </c>
      <c r="F665" s="12">
        <f>IF(D665=0,0,E665/D665)</f>
        <v>0.98517472643840454</v>
      </c>
    </row>
    <row r="666" spans="1:6" s="13" customFormat="1" ht="17.25">
      <c r="A666" s="124"/>
      <c r="B666" s="14" t="s">
        <v>10</v>
      </c>
      <c r="C666" s="235"/>
      <c r="D666" s="15"/>
      <c r="E666" s="23"/>
      <c r="F666" s="12"/>
    </row>
    <row r="667" spans="1:6" s="13" customFormat="1" ht="17.25" hidden="1" customHeight="1">
      <c r="A667" s="124"/>
      <c r="B667" s="14" t="s">
        <v>11</v>
      </c>
      <c r="C667" s="235"/>
      <c r="D667" s="16" t="s">
        <v>16</v>
      </c>
      <c r="E667" s="16" t="s">
        <v>16</v>
      </c>
      <c r="F667" s="17" t="s">
        <v>16</v>
      </c>
    </row>
    <row r="668" spans="1:6" s="13" customFormat="1" ht="17.25" hidden="1" customHeight="1">
      <c r="A668" s="124"/>
      <c r="B668" s="14" t="s">
        <v>12</v>
      </c>
      <c r="C668" s="235"/>
      <c r="D668" s="16" t="s">
        <v>16</v>
      </c>
      <c r="E668" s="16" t="s">
        <v>16</v>
      </c>
      <c r="F668" s="17" t="s">
        <v>16</v>
      </c>
    </row>
    <row r="669" spans="1:6" s="13" customFormat="1" ht="34.5">
      <c r="A669" s="124"/>
      <c r="B669" s="18" t="s">
        <v>13</v>
      </c>
      <c r="C669" s="235"/>
      <c r="D669" s="19">
        <v>283.3</v>
      </c>
      <c r="E669" s="26">
        <v>279.10000000000002</v>
      </c>
      <c r="F669" s="206">
        <f>IF(D669=0,0,E669/D669)</f>
        <v>0.98517472643840454</v>
      </c>
    </row>
    <row r="670" spans="1:6" s="13" customFormat="1" ht="82.5" customHeight="1">
      <c r="A670" s="124"/>
      <c r="B670" s="39" t="s">
        <v>198</v>
      </c>
      <c r="C670" s="238" t="s">
        <v>197</v>
      </c>
      <c r="D670" s="11">
        <f>SUM(D671:D674)</f>
        <v>978.6</v>
      </c>
      <c r="E670" s="11">
        <f>SUM(E671:E674)</f>
        <v>978.6</v>
      </c>
      <c r="F670" s="12">
        <f>IF(D670=0,0,E670/D670)</f>
        <v>1</v>
      </c>
    </row>
    <row r="671" spans="1:6" s="13" customFormat="1" ht="17.25">
      <c r="A671" s="124"/>
      <c r="B671" s="14" t="s">
        <v>10</v>
      </c>
      <c r="C671" s="238"/>
      <c r="D671" s="15"/>
      <c r="E671" s="23"/>
      <c r="F671" s="12"/>
    </row>
    <row r="672" spans="1:6" s="13" customFormat="1" ht="17.25" hidden="1" customHeight="1">
      <c r="A672" s="124"/>
      <c r="B672" s="14" t="s">
        <v>11</v>
      </c>
      <c r="C672" s="238"/>
      <c r="D672" s="16" t="s">
        <v>16</v>
      </c>
      <c r="E672" s="16" t="s">
        <v>16</v>
      </c>
      <c r="F672" s="17" t="s">
        <v>16</v>
      </c>
    </row>
    <row r="673" spans="1:6" s="13" customFormat="1" ht="17.25" hidden="1" customHeight="1">
      <c r="A673" s="124"/>
      <c r="B673" s="14" t="s">
        <v>12</v>
      </c>
      <c r="C673" s="238"/>
      <c r="D673" s="16" t="s">
        <v>16</v>
      </c>
      <c r="E673" s="16" t="s">
        <v>16</v>
      </c>
      <c r="F673" s="17" t="s">
        <v>16</v>
      </c>
    </row>
    <row r="674" spans="1:6" s="13" customFormat="1" ht="34.5">
      <c r="A674" s="124"/>
      <c r="B674" s="18" t="s">
        <v>13</v>
      </c>
      <c r="C674" s="238"/>
      <c r="D674" s="19">
        <v>978.6</v>
      </c>
      <c r="E674" s="19">
        <v>978.6</v>
      </c>
      <c r="F674" s="206">
        <f>IF(D674=0,0,E674/D674)</f>
        <v>1</v>
      </c>
    </row>
    <row r="675" spans="1:6" s="13" customFormat="1" ht="134.25" customHeight="1">
      <c r="A675" s="124"/>
      <c r="B675" s="39" t="s">
        <v>199</v>
      </c>
      <c r="C675" s="235" t="s">
        <v>200</v>
      </c>
      <c r="D675" s="11">
        <f>SUM(D676:D679)</f>
        <v>8043.8</v>
      </c>
      <c r="E675" s="11">
        <f>SUM(E676:E679)</f>
        <v>6543</v>
      </c>
      <c r="F675" s="12">
        <f>IF(D675=0,0,E675/D675)</f>
        <v>0.81342151719336631</v>
      </c>
    </row>
    <row r="676" spans="1:6" s="13" customFormat="1" ht="17.25">
      <c r="A676" s="124"/>
      <c r="B676" s="14" t="s">
        <v>10</v>
      </c>
      <c r="C676" s="235"/>
      <c r="D676" s="15"/>
      <c r="E676" s="15"/>
      <c r="F676" s="71"/>
    </row>
    <row r="677" spans="1:6" s="13" customFormat="1" ht="17.25" hidden="1" customHeight="1">
      <c r="A677" s="124"/>
      <c r="B677" s="14" t="s">
        <v>11</v>
      </c>
      <c r="C677" s="235"/>
      <c r="D677" s="16" t="s">
        <v>16</v>
      </c>
      <c r="E677" s="16" t="s">
        <v>16</v>
      </c>
      <c r="F677" s="17" t="s">
        <v>16</v>
      </c>
    </row>
    <row r="678" spans="1:6" s="13" customFormat="1" ht="17.25" hidden="1" customHeight="1">
      <c r="A678" s="124"/>
      <c r="B678" s="14" t="s">
        <v>12</v>
      </c>
      <c r="C678" s="235"/>
      <c r="D678" s="16" t="s">
        <v>16</v>
      </c>
      <c r="E678" s="16" t="s">
        <v>16</v>
      </c>
      <c r="F678" s="17" t="s">
        <v>16</v>
      </c>
    </row>
    <row r="679" spans="1:6" s="13" customFormat="1" ht="34.5">
      <c r="A679" s="124"/>
      <c r="B679" s="18" t="s">
        <v>13</v>
      </c>
      <c r="C679" s="235"/>
      <c r="D679" s="19">
        <v>8043.8</v>
      </c>
      <c r="E679" s="26">
        <v>6543</v>
      </c>
      <c r="F679" s="206">
        <f>IF(D679=0,0,E679/D679)</f>
        <v>0.81342151719336631</v>
      </c>
    </row>
    <row r="680" spans="1:6" s="13" customFormat="1" ht="148.5" customHeight="1">
      <c r="A680" s="124"/>
      <c r="B680" s="39" t="s">
        <v>201</v>
      </c>
      <c r="C680" s="235" t="s">
        <v>197</v>
      </c>
      <c r="D680" s="11">
        <f>SUM(D681:D684)</f>
        <v>117647.1</v>
      </c>
      <c r="E680" s="11">
        <f>SUM(E681:E684)</f>
        <v>117572.6</v>
      </c>
      <c r="F680" s="12">
        <f>IF(D680=0,0,E680/D680)</f>
        <v>0.99936675022163746</v>
      </c>
    </row>
    <row r="681" spans="1:6" s="13" customFormat="1" ht="17.25">
      <c r="A681" s="124"/>
      <c r="B681" s="14" t="s">
        <v>10</v>
      </c>
      <c r="C681" s="235"/>
      <c r="D681" s="15"/>
      <c r="E681" s="15"/>
      <c r="F681" s="71"/>
    </row>
    <row r="682" spans="1:6" s="13" customFormat="1" ht="17.25" hidden="1" customHeight="1">
      <c r="A682" s="124"/>
      <c r="B682" s="14" t="s">
        <v>11</v>
      </c>
      <c r="C682" s="235"/>
      <c r="D682" s="16" t="s">
        <v>16</v>
      </c>
      <c r="E682" s="16" t="s">
        <v>16</v>
      </c>
      <c r="F682" s="17" t="s">
        <v>16</v>
      </c>
    </row>
    <row r="683" spans="1:6" s="13" customFormat="1" ht="17.25" hidden="1" customHeight="1">
      <c r="A683" s="124"/>
      <c r="B683" s="14" t="s">
        <v>12</v>
      </c>
      <c r="C683" s="235"/>
      <c r="D683" s="16" t="s">
        <v>16</v>
      </c>
      <c r="E683" s="16" t="s">
        <v>16</v>
      </c>
      <c r="F683" s="17" t="s">
        <v>16</v>
      </c>
    </row>
    <row r="684" spans="1:6" s="13" customFormat="1" ht="34.5">
      <c r="A684" s="124"/>
      <c r="B684" s="18" t="s">
        <v>13</v>
      </c>
      <c r="C684" s="235"/>
      <c r="D684" s="19">
        <v>117647.1</v>
      </c>
      <c r="E684" s="26">
        <v>117572.6</v>
      </c>
      <c r="F684" s="206">
        <f>IF(D684=0,0,E684/D684)</f>
        <v>0.99936675022163746</v>
      </c>
    </row>
    <row r="685" spans="1:6" s="13" customFormat="1" ht="82.5" customHeight="1">
      <c r="A685" s="124"/>
      <c r="B685" s="39" t="s">
        <v>202</v>
      </c>
      <c r="C685" s="235" t="s">
        <v>197</v>
      </c>
      <c r="D685" s="11">
        <f>SUM(D686:D689)</f>
        <v>125.9</v>
      </c>
      <c r="E685" s="11">
        <f>SUM(E686:E689)</f>
        <v>125.9</v>
      </c>
      <c r="F685" s="12">
        <f>IF(D685=0,0,E685/D685)</f>
        <v>1</v>
      </c>
    </row>
    <row r="686" spans="1:6" s="13" customFormat="1" ht="17.25">
      <c r="A686" s="124"/>
      <c r="B686" s="14" t="s">
        <v>10</v>
      </c>
      <c r="C686" s="235"/>
      <c r="D686" s="15"/>
      <c r="E686" s="15"/>
      <c r="F686" s="71"/>
    </row>
    <row r="687" spans="1:6" s="13" customFormat="1" ht="17.25" hidden="1" customHeight="1">
      <c r="A687" s="124"/>
      <c r="B687" s="14" t="s">
        <v>11</v>
      </c>
      <c r="C687" s="235"/>
      <c r="D687" s="16" t="s">
        <v>16</v>
      </c>
      <c r="E687" s="16" t="s">
        <v>16</v>
      </c>
      <c r="F687" s="17" t="s">
        <v>16</v>
      </c>
    </row>
    <row r="688" spans="1:6" s="13" customFormat="1" ht="17.25" hidden="1" customHeight="1">
      <c r="A688" s="124"/>
      <c r="B688" s="14" t="s">
        <v>12</v>
      </c>
      <c r="C688" s="235"/>
      <c r="D688" s="16" t="s">
        <v>16</v>
      </c>
      <c r="E688" s="16" t="s">
        <v>16</v>
      </c>
      <c r="F688" s="17" t="s">
        <v>16</v>
      </c>
    </row>
    <row r="689" spans="1:6" s="13" customFormat="1" ht="34.5">
      <c r="A689" s="124"/>
      <c r="B689" s="18" t="s">
        <v>13</v>
      </c>
      <c r="C689" s="235"/>
      <c r="D689" s="19">
        <v>125.9</v>
      </c>
      <c r="E689" s="26">
        <v>125.9</v>
      </c>
      <c r="F689" s="206">
        <f>IF(D689=0,0,E689/D689)</f>
        <v>1</v>
      </c>
    </row>
    <row r="690" spans="1:6" s="13" customFormat="1" ht="99" customHeight="1">
      <c r="A690" s="124"/>
      <c r="B690" s="10" t="s">
        <v>203</v>
      </c>
      <c r="C690" s="235" t="s">
        <v>197</v>
      </c>
      <c r="D690" s="11">
        <f>SUM(D691:D694)</f>
        <v>40160.800000000003</v>
      </c>
      <c r="E690" s="11">
        <f>SUM(E691:E694)</f>
        <v>40160.699999999997</v>
      </c>
      <c r="F690" s="12">
        <f>IF(D690=0,0,E690/D690)</f>
        <v>0.99999751000976067</v>
      </c>
    </row>
    <row r="691" spans="1:6" s="13" customFormat="1" ht="17.25">
      <c r="A691" s="124"/>
      <c r="B691" s="22" t="s">
        <v>10</v>
      </c>
      <c r="C691" s="235"/>
      <c r="D691" s="15"/>
      <c r="E691" s="15"/>
      <c r="F691" s="71"/>
    </row>
    <row r="692" spans="1:6" s="13" customFormat="1" ht="17.25" hidden="1" customHeight="1">
      <c r="A692" s="124"/>
      <c r="B692" s="22" t="s">
        <v>11</v>
      </c>
      <c r="C692" s="235"/>
      <c r="D692" s="16" t="s">
        <v>16</v>
      </c>
      <c r="E692" s="16" t="s">
        <v>16</v>
      </c>
      <c r="F692" s="17" t="s">
        <v>16</v>
      </c>
    </row>
    <row r="693" spans="1:6" s="13" customFormat="1" ht="17.25" hidden="1" customHeight="1">
      <c r="A693" s="124"/>
      <c r="B693" s="22" t="s">
        <v>12</v>
      </c>
      <c r="C693" s="235"/>
      <c r="D693" s="16" t="s">
        <v>16</v>
      </c>
      <c r="E693" s="16" t="s">
        <v>16</v>
      </c>
      <c r="F693" s="17" t="s">
        <v>16</v>
      </c>
    </row>
    <row r="694" spans="1:6" s="13" customFormat="1" ht="34.5">
      <c r="A694" s="124"/>
      <c r="B694" s="25" t="s">
        <v>13</v>
      </c>
      <c r="C694" s="235"/>
      <c r="D694" s="19">
        <v>40160.800000000003</v>
      </c>
      <c r="E694" s="19">
        <v>40160.699999999997</v>
      </c>
      <c r="F694" s="206">
        <f>IF(D694=0,0,E694/D694)</f>
        <v>0.99999751000976067</v>
      </c>
    </row>
    <row r="695" spans="1:6" s="13" customFormat="1" ht="132" customHeight="1">
      <c r="A695" s="124"/>
      <c r="B695" s="39" t="s">
        <v>260</v>
      </c>
      <c r="C695" s="235" t="s">
        <v>316</v>
      </c>
      <c r="D695" s="11">
        <f>SUM(D696:D699)</f>
        <v>1125.7</v>
      </c>
      <c r="E695" s="11">
        <f>SUM(E696:E699)</f>
        <v>925.6</v>
      </c>
      <c r="F695" s="12">
        <f>IF(D695=0,0,E695/D695)</f>
        <v>0.82224393710580079</v>
      </c>
    </row>
    <row r="696" spans="1:6" s="13" customFormat="1" ht="17.25">
      <c r="A696" s="124"/>
      <c r="B696" s="14" t="s">
        <v>10</v>
      </c>
      <c r="C696" s="235"/>
      <c r="D696" s="15"/>
      <c r="E696" s="72"/>
      <c r="F696" s="71"/>
    </row>
    <row r="697" spans="1:6" s="13" customFormat="1" ht="17.25" hidden="1" customHeight="1">
      <c r="A697" s="124"/>
      <c r="B697" s="14" t="s">
        <v>11</v>
      </c>
      <c r="C697" s="235"/>
      <c r="D697" s="16" t="s">
        <v>16</v>
      </c>
      <c r="E697" s="16" t="s">
        <v>16</v>
      </c>
      <c r="F697" s="17" t="s">
        <v>16</v>
      </c>
    </row>
    <row r="698" spans="1:6" s="13" customFormat="1" ht="17.25" hidden="1" customHeight="1">
      <c r="A698" s="124"/>
      <c r="B698" s="14" t="s">
        <v>12</v>
      </c>
      <c r="C698" s="235"/>
      <c r="D698" s="16" t="s">
        <v>16</v>
      </c>
      <c r="E698" s="16" t="s">
        <v>16</v>
      </c>
      <c r="F698" s="17" t="s">
        <v>16</v>
      </c>
    </row>
    <row r="699" spans="1:6" s="13" customFormat="1" ht="34.5">
      <c r="A699" s="124"/>
      <c r="B699" s="18" t="s">
        <v>13</v>
      </c>
      <c r="C699" s="235"/>
      <c r="D699" s="19">
        <v>1125.7</v>
      </c>
      <c r="E699" s="26">
        <v>925.6</v>
      </c>
      <c r="F699" s="206">
        <f>IF(D699=0,0,E699/D699)</f>
        <v>0.82224393710580079</v>
      </c>
    </row>
    <row r="700" spans="1:6" s="13" customFormat="1" ht="16.5">
      <c r="A700" s="124"/>
      <c r="B700" s="10" t="s">
        <v>29</v>
      </c>
      <c r="C700" s="246"/>
      <c r="D700" s="29">
        <f>SUM(D665,D670,D675,D680,D685,D690,D695)</f>
        <v>168365.2</v>
      </c>
      <c r="E700" s="29">
        <f>SUM(E702:E704)</f>
        <v>166585.5</v>
      </c>
      <c r="F700" s="33">
        <f>IF(D700=0,0,E700/D700)</f>
        <v>0.98942952581649879</v>
      </c>
    </row>
    <row r="701" spans="1:6" s="13" customFormat="1" ht="17.25">
      <c r="A701" s="124"/>
      <c r="B701" s="22" t="s">
        <v>10</v>
      </c>
      <c r="C701" s="246"/>
      <c r="D701" s="32"/>
      <c r="E701" s="32"/>
      <c r="F701" s="73"/>
    </row>
    <row r="702" spans="1:6" s="13" customFormat="1" ht="17.25" hidden="1" customHeight="1">
      <c r="A702" s="124"/>
      <c r="B702" s="22" t="s">
        <v>11</v>
      </c>
      <c r="C702" s="246"/>
      <c r="D702" s="34" t="s">
        <v>16</v>
      </c>
      <c r="E702" s="34" t="s">
        <v>16</v>
      </c>
      <c r="F702" s="35" t="s">
        <v>16</v>
      </c>
    </row>
    <row r="703" spans="1:6" s="13" customFormat="1" ht="17.25" hidden="1" customHeight="1">
      <c r="A703" s="124"/>
      <c r="B703" s="22" t="s">
        <v>12</v>
      </c>
      <c r="C703" s="246"/>
      <c r="D703" s="34" t="s">
        <v>16</v>
      </c>
      <c r="E703" s="34" t="s">
        <v>16</v>
      </c>
      <c r="F703" s="35" t="s">
        <v>16</v>
      </c>
    </row>
    <row r="704" spans="1:6" s="13" customFormat="1" ht="34.5">
      <c r="A704" s="124"/>
      <c r="B704" s="25" t="s">
        <v>13</v>
      </c>
      <c r="C704" s="246"/>
      <c r="D704" s="37">
        <f>SUM(D669,D674,D679,D684,D689,D694,D699)</f>
        <v>168365.2</v>
      </c>
      <c r="E704" s="76">
        <f>E669+E674+E679+E684+E689+E694+E699</f>
        <v>166585.5</v>
      </c>
      <c r="F704" s="38">
        <f>IF(D704=0,0,E704/D704)</f>
        <v>0.98942952581649879</v>
      </c>
    </row>
    <row r="705" spans="1:6" s="13" customFormat="1" ht="53.25" customHeight="1">
      <c r="A705" s="123">
        <v>17</v>
      </c>
      <c r="B705" s="234" t="s">
        <v>205</v>
      </c>
      <c r="C705" s="234"/>
      <c r="D705" s="234"/>
      <c r="E705" s="234"/>
      <c r="F705" s="234"/>
    </row>
    <row r="706" spans="1:6" s="13" customFormat="1" ht="99" customHeight="1">
      <c r="A706" s="124"/>
      <c r="B706" s="39" t="s">
        <v>206</v>
      </c>
      <c r="C706" s="235" t="s">
        <v>47</v>
      </c>
      <c r="D706" s="11">
        <f>SUM(D707:D710)</f>
        <v>717004.6</v>
      </c>
      <c r="E706" s="11">
        <f>SUM(E707:E710)</f>
        <v>704637.10000000009</v>
      </c>
      <c r="F706" s="12">
        <f>IF(D706=0,0,E706/D706)</f>
        <v>0.98275115668713997</v>
      </c>
    </row>
    <row r="707" spans="1:6" s="13" customFormat="1" ht="17.25">
      <c r="A707" s="124"/>
      <c r="B707" s="14" t="s">
        <v>10</v>
      </c>
      <c r="C707" s="235"/>
      <c r="D707" s="15"/>
      <c r="E707" s="23"/>
      <c r="F707" s="17"/>
    </row>
    <row r="708" spans="1:6" s="13" customFormat="1" ht="17.25">
      <c r="A708" s="124"/>
      <c r="B708" s="14" t="s">
        <v>11</v>
      </c>
      <c r="C708" s="235"/>
      <c r="D708" s="16">
        <v>549916.9</v>
      </c>
      <c r="E708" s="16">
        <v>549916.9</v>
      </c>
      <c r="F708" s="17">
        <f>IF(D708=0,0,E708/D708)</f>
        <v>1</v>
      </c>
    </row>
    <row r="709" spans="1:6" s="13" customFormat="1" ht="17.25">
      <c r="A709" s="124"/>
      <c r="B709" s="14" t="s">
        <v>12</v>
      </c>
      <c r="C709" s="235"/>
      <c r="D709" s="16">
        <v>156126.5</v>
      </c>
      <c r="E709" s="16">
        <v>152702.39999999999</v>
      </c>
      <c r="F709" s="17">
        <f>IF(D709=0,0,E709/D709)</f>
        <v>0.97806842528334392</v>
      </c>
    </row>
    <row r="710" spans="1:6" s="13" customFormat="1" ht="34.5">
      <c r="A710" s="124"/>
      <c r="B710" s="18" t="s">
        <v>13</v>
      </c>
      <c r="C710" s="235"/>
      <c r="D710" s="19">
        <v>10961.2</v>
      </c>
      <c r="E710" s="19">
        <v>2017.8</v>
      </c>
      <c r="F710" s="20">
        <f>IF(D710=0,0,E710/D710)</f>
        <v>0.18408568404919168</v>
      </c>
    </row>
    <row r="711" spans="1:6" s="13" customFormat="1" ht="66" customHeight="1">
      <c r="A711" s="124"/>
      <c r="B711" s="39" t="s">
        <v>207</v>
      </c>
      <c r="C711" s="235" t="s">
        <v>47</v>
      </c>
      <c r="D711" s="11">
        <f>SUM(D712:D715)</f>
        <v>42182.3</v>
      </c>
      <c r="E711" s="11">
        <f>SUM(E712:E715)</f>
        <v>28924.5</v>
      </c>
      <c r="F711" s="12">
        <f>IF(D711=0,0,E711/D711)</f>
        <v>0.68570229693497031</v>
      </c>
    </row>
    <row r="712" spans="1:6" s="13" customFormat="1" ht="17.25">
      <c r="A712" s="124"/>
      <c r="B712" s="14" t="s">
        <v>10</v>
      </c>
      <c r="C712" s="235"/>
      <c r="D712" s="15"/>
      <c r="E712" s="23"/>
      <c r="F712" s="17"/>
    </row>
    <row r="713" spans="1:6" s="13" customFormat="1" ht="17.25">
      <c r="A713" s="124"/>
      <c r="B713" s="14" t="s">
        <v>11</v>
      </c>
      <c r="C713" s="235"/>
      <c r="D713" s="16" t="s">
        <v>16</v>
      </c>
      <c r="E713" s="16" t="s">
        <v>16</v>
      </c>
      <c r="F713" s="17" t="s">
        <v>16</v>
      </c>
    </row>
    <row r="714" spans="1:6" s="13" customFormat="1" ht="17.25">
      <c r="A714" s="124"/>
      <c r="B714" s="14" t="s">
        <v>12</v>
      </c>
      <c r="C714" s="235"/>
      <c r="D714" s="16" t="s">
        <v>16</v>
      </c>
      <c r="E714" s="16" t="s">
        <v>16</v>
      </c>
      <c r="F714" s="17" t="s">
        <v>16</v>
      </c>
    </row>
    <row r="715" spans="1:6" s="13" customFormat="1" ht="34.5">
      <c r="A715" s="124"/>
      <c r="B715" s="18" t="s">
        <v>13</v>
      </c>
      <c r="C715" s="235"/>
      <c r="D715" s="19">
        <v>42182.3</v>
      </c>
      <c r="E715" s="26">
        <v>28924.5</v>
      </c>
      <c r="F715" s="20">
        <f>IF(D715=0,0,E715/D715)</f>
        <v>0.68570229693497031</v>
      </c>
    </row>
    <row r="716" spans="1:6" s="13" customFormat="1" ht="115.5" customHeight="1">
      <c r="A716" s="124"/>
      <c r="B716" s="10" t="s">
        <v>208</v>
      </c>
      <c r="C716" s="235" t="s">
        <v>322</v>
      </c>
      <c r="D716" s="11">
        <f>SUM(D717:D720)</f>
        <v>53985.1</v>
      </c>
      <c r="E716" s="11">
        <f>SUM(E717:E720)</f>
        <v>53684.9</v>
      </c>
      <c r="F716" s="27">
        <f>IF(D716=0,0,E716/D716)</f>
        <v>0.9944392063736105</v>
      </c>
    </row>
    <row r="717" spans="1:6" s="13" customFormat="1" ht="17.25">
      <c r="A717" s="124"/>
      <c r="B717" s="22" t="s">
        <v>10</v>
      </c>
      <c r="C717" s="235"/>
      <c r="D717" s="15"/>
      <c r="E717" s="23"/>
      <c r="F717" s="17"/>
    </row>
    <row r="718" spans="1:6" s="13" customFormat="1" ht="17.25">
      <c r="A718" s="124"/>
      <c r="B718" s="22" t="s">
        <v>11</v>
      </c>
      <c r="C718" s="235"/>
      <c r="D718" s="16" t="s">
        <v>16</v>
      </c>
      <c r="E718" s="16" t="s">
        <v>16</v>
      </c>
      <c r="F718" s="17" t="s">
        <v>16</v>
      </c>
    </row>
    <row r="719" spans="1:6" s="13" customFormat="1" ht="17.25">
      <c r="A719" s="124"/>
      <c r="B719" s="22" t="s">
        <v>12</v>
      </c>
      <c r="C719" s="235"/>
      <c r="D719" s="16" t="s">
        <v>16</v>
      </c>
      <c r="E719" s="16" t="s">
        <v>16</v>
      </c>
      <c r="F719" s="17" t="s">
        <v>16</v>
      </c>
    </row>
    <row r="720" spans="1:6" s="13" customFormat="1" ht="34.5">
      <c r="A720" s="124"/>
      <c r="B720" s="25" t="s">
        <v>13</v>
      </c>
      <c r="C720" s="235"/>
      <c r="D720" s="77">
        <v>53985.1</v>
      </c>
      <c r="E720" s="26">
        <v>53684.9</v>
      </c>
      <c r="F720" s="20">
        <f>IF(D720=0,0,E720/D720)</f>
        <v>0.9944392063736105</v>
      </c>
    </row>
    <row r="721" spans="1:6" s="13" customFormat="1" ht="16.5">
      <c r="A721" s="124"/>
      <c r="B721" s="10" t="s">
        <v>29</v>
      </c>
      <c r="C721" s="246"/>
      <c r="D721" s="29">
        <f>SUM(D706,D711,D716)</f>
        <v>813172</v>
      </c>
      <c r="E721" s="29">
        <f>SUM(E723:E725)</f>
        <v>787246.5</v>
      </c>
      <c r="F721" s="30">
        <f>IF(D721=0,0,E721/D721)</f>
        <v>0.96811806112359988</v>
      </c>
    </row>
    <row r="722" spans="1:6" s="13" customFormat="1" ht="17.25">
      <c r="A722" s="124"/>
      <c r="B722" s="22" t="s">
        <v>10</v>
      </c>
      <c r="C722" s="246"/>
      <c r="D722" s="32"/>
      <c r="E722" s="32"/>
      <c r="F722" s="17"/>
    </row>
    <row r="723" spans="1:6" s="13" customFormat="1" ht="17.25">
      <c r="A723" s="124"/>
      <c r="B723" s="22" t="s">
        <v>11</v>
      </c>
      <c r="C723" s="246"/>
      <c r="D723" s="34">
        <f t="shared" ref="D723:E725" si="6">SUM(D708,D713,D718)</f>
        <v>549916.9</v>
      </c>
      <c r="E723" s="34">
        <f t="shared" si="6"/>
        <v>549916.9</v>
      </c>
      <c r="F723" s="35">
        <f>IF(D723=0,0,E723/D723)</f>
        <v>1</v>
      </c>
    </row>
    <row r="724" spans="1:6" s="13" customFormat="1" ht="17.25">
      <c r="A724" s="124"/>
      <c r="B724" s="22" t="s">
        <v>12</v>
      </c>
      <c r="C724" s="246"/>
      <c r="D724" s="34">
        <f t="shared" si="6"/>
        <v>156126.5</v>
      </c>
      <c r="E724" s="34">
        <f t="shared" si="6"/>
        <v>152702.39999999999</v>
      </c>
      <c r="F724" s="35">
        <f>IF(D724=0,0,E724/D724)</f>
        <v>0.97806842528334392</v>
      </c>
    </row>
    <row r="725" spans="1:6" s="13" customFormat="1" ht="34.5">
      <c r="A725" s="124"/>
      <c r="B725" s="25" t="s">
        <v>13</v>
      </c>
      <c r="C725" s="246"/>
      <c r="D725" s="37">
        <f t="shared" si="6"/>
        <v>107128.6</v>
      </c>
      <c r="E725" s="37">
        <f t="shared" si="6"/>
        <v>84627.199999999997</v>
      </c>
      <c r="F725" s="38">
        <f>IF(D725=0,0,E725/D725)</f>
        <v>0.78995898387545427</v>
      </c>
    </row>
    <row r="726" spans="1:6" s="13" customFormat="1" ht="50.25" customHeight="1">
      <c r="A726" s="166">
        <v>18</v>
      </c>
      <c r="B726" s="251" t="s">
        <v>317</v>
      </c>
      <c r="C726" s="251"/>
      <c r="D726" s="251"/>
      <c r="E726" s="251"/>
      <c r="F726" s="251"/>
    </row>
    <row r="727" spans="1:6" s="13" customFormat="1" ht="81" customHeight="1">
      <c r="A727" s="166"/>
      <c r="B727" s="167" t="s">
        <v>294</v>
      </c>
      <c r="C727" s="240" t="s">
        <v>295</v>
      </c>
      <c r="D727" s="11">
        <f>D730+D731+D729</f>
        <v>608408.60000000009</v>
      </c>
      <c r="E727" s="11">
        <f>E730+E731+E729</f>
        <v>608408.40000000014</v>
      </c>
      <c r="F727" s="27">
        <f>IF(D727=0,0,E727/D727)</f>
        <v>0.99999967127354883</v>
      </c>
    </row>
    <row r="728" spans="1:6" s="13" customFormat="1" ht="14.25" customHeight="1">
      <c r="A728" s="168"/>
      <c r="B728" s="169" t="s">
        <v>10</v>
      </c>
      <c r="C728" s="240"/>
      <c r="D728" s="170"/>
      <c r="E728" s="170"/>
      <c r="F728" s="17"/>
    </row>
    <row r="729" spans="1:6" s="13" customFormat="1" ht="32.25" customHeight="1">
      <c r="A729" s="168"/>
      <c r="B729" s="169" t="s">
        <v>13</v>
      </c>
      <c r="C729" s="240"/>
      <c r="D729" s="16">
        <v>33463</v>
      </c>
      <c r="E729" s="16">
        <v>33462.800000000003</v>
      </c>
      <c r="F729" s="17">
        <f>IF(D729=0,0,E729/D729)</f>
        <v>0.99999402324955933</v>
      </c>
    </row>
    <row r="730" spans="1:6" s="13" customFormat="1" ht="20.25" customHeight="1">
      <c r="A730" s="168"/>
      <c r="B730" s="169" t="s">
        <v>12</v>
      </c>
      <c r="C730" s="240"/>
      <c r="D730" s="16">
        <v>219341.7</v>
      </c>
      <c r="E730" s="16">
        <v>219341.7</v>
      </c>
      <c r="F730" s="17">
        <f>IF(D730=0,0,E730/D730)</f>
        <v>1</v>
      </c>
    </row>
    <row r="731" spans="1:6" s="13" customFormat="1" ht="35.25" customHeight="1">
      <c r="A731" s="168"/>
      <c r="B731" s="171" t="s">
        <v>296</v>
      </c>
      <c r="C731" s="240"/>
      <c r="D731" s="19">
        <v>355603.9</v>
      </c>
      <c r="E731" s="19">
        <v>355603.9</v>
      </c>
      <c r="F731" s="20">
        <f>IF(D731=0,0,E731/D731)</f>
        <v>1</v>
      </c>
    </row>
    <row r="732" spans="1:6" s="13" customFormat="1" ht="115.5" customHeight="1">
      <c r="A732" s="172"/>
      <c r="B732" s="173" t="s">
        <v>210</v>
      </c>
      <c r="C732" s="235" t="s">
        <v>297</v>
      </c>
      <c r="D732" s="11">
        <f>SUM(D736)</f>
        <v>305149.40000000002</v>
      </c>
      <c r="E732" s="11">
        <f>SUM(E736)</f>
        <v>305104</v>
      </c>
      <c r="F732" s="27">
        <f>IF(D732=0,0,E732/D732)</f>
        <v>0.99985122041858832</v>
      </c>
    </row>
    <row r="733" spans="1:6" s="13" customFormat="1" ht="17.25">
      <c r="A733" s="172"/>
      <c r="B733" s="88" t="s">
        <v>10</v>
      </c>
      <c r="C733" s="235"/>
      <c r="D733" s="15"/>
      <c r="E733" s="23"/>
      <c r="F733" s="17"/>
    </row>
    <row r="734" spans="1:6" s="13" customFormat="1" ht="17.25" hidden="1" customHeight="1">
      <c r="A734" s="172"/>
      <c r="B734" s="88" t="s">
        <v>11</v>
      </c>
      <c r="C734" s="235"/>
      <c r="D734" s="16" t="s">
        <v>16</v>
      </c>
      <c r="E734" s="16" t="s">
        <v>16</v>
      </c>
      <c r="F734" s="17" t="s">
        <v>16</v>
      </c>
    </row>
    <row r="735" spans="1:6" s="13" customFormat="1" ht="17.25" hidden="1" customHeight="1">
      <c r="A735" s="172"/>
      <c r="B735" s="88" t="s">
        <v>12</v>
      </c>
      <c r="C735" s="235"/>
      <c r="D735" s="16" t="s">
        <v>16</v>
      </c>
      <c r="E735" s="16" t="s">
        <v>16</v>
      </c>
      <c r="F735" s="17" t="s">
        <v>16</v>
      </c>
    </row>
    <row r="736" spans="1:6" s="13" customFormat="1" ht="34.5">
      <c r="A736" s="172"/>
      <c r="B736" s="174" t="s">
        <v>13</v>
      </c>
      <c r="C736" s="235"/>
      <c r="D736" s="19">
        <v>305149.40000000002</v>
      </c>
      <c r="E736" s="26">
        <v>305104</v>
      </c>
      <c r="F736" s="17">
        <f>IF(D736=0,0,E736/D736)</f>
        <v>0.99985122041858832</v>
      </c>
    </row>
    <row r="737" spans="1:6" s="13" customFormat="1" ht="82.5" hidden="1" customHeight="1">
      <c r="A737" s="172"/>
      <c r="B737" s="167" t="s">
        <v>298</v>
      </c>
      <c r="C737" s="240" t="s">
        <v>295</v>
      </c>
      <c r="D737" s="41">
        <f>D739</f>
        <v>0</v>
      </c>
      <c r="E737" s="11">
        <f>E739</f>
        <v>0</v>
      </c>
      <c r="F737" s="27">
        <f>IF(D737=0,0,E737/D737)</f>
        <v>0</v>
      </c>
    </row>
    <row r="738" spans="1:6" s="13" customFormat="1" ht="17.25" hidden="1" customHeight="1">
      <c r="A738" s="172"/>
      <c r="B738" s="169" t="s">
        <v>10</v>
      </c>
      <c r="C738" s="240"/>
      <c r="D738" s="43"/>
      <c r="E738" s="16"/>
      <c r="F738" s="17"/>
    </row>
    <row r="739" spans="1:6" s="13" customFormat="1" ht="32.25" hidden="1" customHeight="1">
      <c r="A739" s="172"/>
      <c r="B739" s="169" t="s">
        <v>13</v>
      </c>
      <c r="C739" s="240"/>
      <c r="D739" s="43">
        <v>0</v>
      </c>
      <c r="E739" s="16">
        <v>0</v>
      </c>
      <c r="F739" s="17">
        <f>IF(D739=0,0,E739/D739)</f>
        <v>0</v>
      </c>
    </row>
    <row r="740" spans="1:6" s="13" customFormat="1" ht="16.5">
      <c r="A740" s="172"/>
      <c r="B740" s="167" t="s">
        <v>29</v>
      </c>
      <c r="C740" s="246"/>
      <c r="D740" s="29">
        <f>D744+D742+D743</f>
        <v>913558.00000000012</v>
      </c>
      <c r="E740" s="29">
        <f>E744+E742+E743</f>
        <v>913512.40000000014</v>
      </c>
      <c r="F740" s="30">
        <f>IF(D740=0,0,E740/D740)</f>
        <v>0.99995008527099538</v>
      </c>
    </row>
    <row r="741" spans="1:6" s="13" customFormat="1" ht="17.25">
      <c r="A741" s="172"/>
      <c r="B741" s="169" t="s">
        <v>10</v>
      </c>
      <c r="C741" s="246"/>
      <c r="D741" s="32"/>
      <c r="E741" s="32"/>
      <c r="F741" s="17"/>
    </row>
    <row r="742" spans="1:6" s="13" customFormat="1" ht="17.25" customHeight="1">
      <c r="A742" s="172"/>
      <c r="B742" s="169" t="s">
        <v>12</v>
      </c>
      <c r="C742" s="246"/>
      <c r="D742" s="34">
        <f>D730</f>
        <v>219341.7</v>
      </c>
      <c r="E742" s="34">
        <f>E730</f>
        <v>219341.7</v>
      </c>
      <c r="F742" s="84">
        <f>IF(D742=0,0,E742/D742)</f>
        <v>1</v>
      </c>
    </row>
    <row r="743" spans="1:6" s="13" customFormat="1" ht="33.75" customHeight="1">
      <c r="A743" s="172"/>
      <c r="B743" s="169" t="s">
        <v>13</v>
      </c>
      <c r="C743" s="246"/>
      <c r="D743" s="34">
        <f>D729+D736</f>
        <v>338612.4</v>
      </c>
      <c r="E743" s="34">
        <f>E729+E736</f>
        <v>338566.8</v>
      </c>
      <c r="F743" s="84">
        <f>IF(D743=0,0,E743/D743)</f>
        <v>0.99986533275213774</v>
      </c>
    </row>
    <row r="744" spans="1:6" s="13" customFormat="1" ht="36" customHeight="1">
      <c r="A744" s="127"/>
      <c r="B744" s="171" t="s">
        <v>299</v>
      </c>
      <c r="C744" s="246"/>
      <c r="D744" s="37">
        <f>D731</f>
        <v>355603.9</v>
      </c>
      <c r="E744" s="37">
        <f>E731</f>
        <v>355603.9</v>
      </c>
      <c r="F744" s="79">
        <f>IF(D744=0,0,E744/D744)</f>
        <v>1</v>
      </c>
    </row>
    <row r="745" spans="1:6" s="13" customFormat="1" ht="54.75" customHeight="1">
      <c r="A745" s="175">
        <v>19</v>
      </c>
      <c r="B745" s="234" t="s">
        <v>262</v>
      </c>
      <c r="C745" s="234"/>
      <c r="D745" s="234"/>
      <c r="E745" s="234"/>
      <c r="F745" s="234"/>
    </row>
    <row r="746" spans="1:6" s="13" customFormat="1" ht="99" customHeight="1">
      <c r="A746" s="125"/>
      <c r="B746" s="10" t="s">
        <v>107</v>
      </c>
      <c r="C746" s="238" t="s">
        <v>94</v>
      </c>
      <c r="D746" s="11">
        <f>SUM(D748:D750)</f>
        <v>8797.5</v>
      </c>
      <c r="E746" s="11">
        <f>SUM(E748:E750)</f>
        <v>8797.5</v>
      </c>
      <c r="F746" s="27">
        <f>IF(D746=0,0,E746/D746)</f>
        <v>1</v>
      </c>
    </row>
    <row r="747" spans="1:6" s="13" customFormat="1" ht="17.25">
      <c r="A747" s="125"/>
      <c r="B747" s="22" t="s">
        <v>10</v>
      </c>
      <c r="C747" s="238"/>
      <c r="D747" s="15"/>
      <c r="E747" s="23"/>
      <c r="F747" s="17"/>
    </row>
    <row r="748" spans="1:6" s="13" customFormat="1" ht="17.25" hidden="1" customHeight="1">
      <c r="A748" s="125"/>
      <c r="B748" s="22" t="s">
        <v>11</v>
      </c>
      <c r="C748" s="238"/>
      <c r="D748" s="16" t="s">
        <v>16</v>
      </c>
      <c r="E748" s="16" t="s">
        <v>16</v>
      </c>
      <c r="F748" s="16" t="s">
        <v>16</v>
      </c>
    </row>
    <row r="749" spans="1:6" s="13" customFormat="1" ht="17.25" hidden="1" customHeight="1">
      <c r="A749" s="125"/>
      <c r="B749" s="22" t="s">
        <v>12</v>
      </c>
      <c r="C749" s="238"/>
      <c r="D749" s="16" t="s">
        <v>16</v>
      </c>
      <c r="E749" s="16" t="s">
        <v>16</v>
      </c>
      <c r="F749" s="16" t="s">
        <v>16</v>
      </c>
    </row>
    <row r="750" spans="1:6" s="13" customFormat="1" ht="34.5">
      <c r="A750" s="125"/>
      <c r="B750" s="25" t="s">
        <v>13</v>
      </c>
      <c r="C750" s="238"/>
      <c r="D750" s="19">
        <v>8797.5</v>
      </c>
      <c r="E750" s="19">
        <v>8797.5</v>
      </c>
      <c r="F750" s="20">
        <f>IF(D750=0,0,E750/D750)</f>
        <v>1</v>
      </c>
    </row>
    <row r="751" spans="1:6" s="13" customFormat="1" ht="66" customHeight="1">
      <c r="A751" s="125"/>
      <c r="B751" s="10" t="s">
        <v>108</v>
      </c>
      <c r="C751" s="238" t="s">
        <v>94</v>
      </c>
      <c r="D751" s="11">
        <f>SUM(D753:D755)</f>
        <v>1851.2</v>
      </c>
      <c r="E751" s="11">
        <f>SUM(E753:E755)</f>
        <v>1851.1</v>
      </c>
      <c r="F751" s="27">
        <f>IF(D751=0,0,E751/D751)</f>
        <v>0.99994598098530674</v>
      </c>
    </row>
    <row r="752" spans="1:6" s="13" customFormat="1" ht="17.25">
      <c r="A752" s="125"/>
      <c r="B752" s="22" t="s">
        <v>10</v>
      </c>
      <c r="C752" s="238"/>
      <c r="D752" s="15"/>
      <c r="E752" s="23"/>
      <c r="F752" s="17"/>
    </row>
    <row r="753" spans="1:6" s="13" customFormat="1" ht="17.25" hidden="1" customHeight="1">
      <c r="A753" s="125"/>
      <c r="B753" s="22" t="s">
        <v>11</v>
      </c>
      <c r="C753" s="238"/>
      <c r="D753" s="16" t="s">
        <v>16</v>
      </c>
      <c r="E753" s="16" t="s">
        <v>16</v>
      </c>
      <c r="F753" s="16" t="s">
        <v>16</v>
      </c>
    </row>
    <row r="754" spans="1:6" s="13" customFormat="1" ht="17.25" hidden="1" customHeight="1">
      <c r="A754" s="125"/>
      <c r="B754" s="22" t="s">
        <v>12</v>
      </c>
      <c r="C754" s="238"/>
      <c r="D754" s="16" t="s">
        <v>16</v>
      </c>
      <c r="E754" s="16" t="s">
        <v>16</v>
      </c>
      <c r="F754" s="16" t="s">
        <v>16</v>
      </c>
    </row>
    <row r="755" spans="1:6" s="13" customFormat="1" ht="34.5">
      <c r="A755" s="125"/>
      <c r="B755" s="25" t="s">
        <v>13</v>
      </c>
      <c r="C755" s="238"/>
      <c r="D755" s="19">
        <v>1851.2</v>
      </c>
      <c r="E755" s="19">
        <v>1851.1</v>
      </c>
      <c r="F755" s="20">
        <f>IF(D755=0,0,E755/D755)</f>
        <v>0.99994598098530674</v>
      </c>
    </row>
    <row r="756" spans="1:6" s="13" customFormat="1" ht="132" customHeight="1">
      <c r="A756" s="125"/>
      <c r="B756" s="10" t="s">
        <v>109</v>
      </c>
      <c r="C756" s="238" t="s">
        <v>32</v>
      </c>
      <c r="D756" s="11">
        <f>SUM(D758:D760)</f>
        <v>20150.3</v>
      </c>
      <c r="E756" s="11">
        <f>SUM(E758:E760)</f>
        <v>20150.3</v>
      </c>
      <c r="F756" s="27">
        <f>IF(D756=0,0,E756/D756)</f>
        <v>1</v>
      </c>
    </row>
    <row r="757" spans="1:6" s="13" customFormat="1" ht="17.25">
      <c r="A757" s="125"/>
      <c r="B757" s="22" t="s">
        <v>10</v>
      </c>
      <c r="C757" s="238"/>
      <c r="D757" s="15"/>
      <c r="E757" s="23"/>
      <c r="F757" s="17"/>
    </row>
    <row r="758" spans="1:6" s="13" customFormat="1" ht="17.25" hidden="1" customHeight="1">
      <c r="A758" s="125"/>
      <c r="B758" s="22" t="s">
        <v>11</v>
      </c>
      <c r="C758" s="238"/>
      <c r="D758" s="16" t="s">
        <v>16</v>
      </c>
      <c r="E758" s="16" t="s">
        <v>16</v>
      </c>
      <c r="F758" s="16" t="s">
        <v>16</v>
      </c>
    </row>
    <row r="759" spans="1:6" s="13" customFormat="1" ht="17.25" hidden="1" customHeight="1">
      <c r="A759" s="125"/>
      <c r="B759" s="22" t="s">
        <v>12</v>
      </c>
      <c r="C759" s="238"/>
      <c r="D759" s="16" t="s">
        <v>16</v>
      </c>
      <c r="E759" s="16" t="s">
        <v>16</v>
      </c>
      <c r="F759" s="16" t="s">
        <v>16</v>
      </c>
    </row>
    <row r="760" spans="1:6" s="13" customFormat="1" ht="34.5">
      <c r="A760" s="125"/>
      <c r="B760" s="25" t="s">
        <v>13</v>
      </c>
      <c r="C760" s="238"/>
      <c r="D760" s="19">
        <v>20150.3</v>
      </c>
      <c r="E760" s="19">
        <v>20150.3</v>
      </c>
      <c r="F760" s="20">
        <f>IF(D760=0,0,E760/D760)</f>
        <v>1</v>
      </c>
    </row>
    <row r="761" spans="1:6" s="13" customFormat="1" ht="132" customHeight="1">
      <c r="A761" s="125"/>
      <c r="B761" s="10" t="s">
        <v>110</v>
      </c>
      <c r="C761" s="238" t="s">
        <v>94</v>
      </c>
      <c r="D761" s="11">
        <f>SUM(D763:D765)</f>
        <v>40578.9</v>
      </c>
      <c r="E761" s="11">
        <f>SUM(E763:E765)</f>
        <v>40505</v>
      </c>
      <c r="F761" s="27">
        <f>IF(D761=0,0,E761/D761)</f>
        <v>0.99817885649931359</v>
      </c>
    </row>
    <row r="762" spans="1:6" s="13" customFormat="1" ht="17.25">
      <c r="A762" s="125"/>
      <c r="B762" s="22" t="s">
        <v>10</v>
      </c>
      <c r="C762" s="238"/>
      <c r="D762" s="15"/>
      <c r="E762" s="23"/>
      <c r="F762" s="17"/>
    </row>
    <row r="763" spans="1:6" s="13" customFormat="1" ht="17.25" hidden="1" customHeight="1">
      <c r="A763" s="125"/>
      <c r="B763" s="22" t="s">
        <v>11</v>
      </c>
      <c r="C763" s="238"/>
      <c r="D763" s="16" t="s">
        <v>16</v>
      </c>
      <c r="E763" s="16" t="s">
        <v>16</v>
      </c>
      <c r="F763" s="16" t="s">
        <v>16</v>
      </c>
    </row>
    <row r="764" spans="1:6" s="13" customFormat="1" ht="17.25" hidden="1" customHeight="1">
      <c r="A764" s="125"/>
      <c r="B764" s="22" t="s">
        <v>12</v>
      </c>
      <c r="C764" s="238"/>
      <c r="D764" s="16" t="s">
        <v>16</v>
      </c>
      <c r="E764" s="16" t="s">
        <v>16</v>
      </c>
      <c r="F764" s="16" t="s">
        <v>16</v>
      </c>
    </row>
    <row r="765" spans="1:6" s="13" customFormat="1" ht="34.5">
      <c r="A765" s="125"/>
      <c r="B765" s="25" t="s">
        <v>13</v>
      </c>
      <c r="C765" s="238"/>
      <c r="D765" s="19">
        <v>40578.9</v>
      </c>
      <c r="E765" s="19">
        <v>40505</v>
      </c>
      <c r="F765" s="20">
        <f>IF(D765=0,0,E765/D765)</f>
        <v>0.99817885649931359</v>
      </c>
    </row>
    <row r="766" spans="1:6" s="13" customFormat="1" ht="16.5">
      <c r="A766" s="124"/>
      <c r="B766" s="10" t="s">
        <v>29</v>
      </c>
      <c r="C766" s="246"/>
      <c r="D766" s="29">
        <f>SUM(D761,D756,D751,D746)</f>
        <v>71377.899999999994</v>
      </c>
      <c r="E766" s="29">
        <f>SUM(E761,E756,E751,E746)</f>
        <v>71303.899999999994</v>
      </c>
      <c r="F766" s="30">
        <f>IF(D766=0,0,E766/D766)</f>
        <v>0.99896326453986461</v>
      </c>
    </row>
    <row r="767" spans="1:6" s="13" customFormat="1" ht="17.25">
      <c r="A767" s="124"/>
      <c r="B767" s="22" t="s">
        <v>10</v>
      </c>
      <c r="C767" s="246"/>
      <c r="D767" s="32"/>
      <c r="E767" s="32"/>
      <c r="F767" s="35"/>
    </row>
    <row r="768" spans="1:6" s="13" customFormat="1" ht="17.25" hidden="1" customHeight="1">
      <c r="A768" s="124"/>
      <c r="B768" s="22" t="s">
        <v>11</v>
      </c>
      <c r="C768" s="246"/>
      <c r="D768" s="34" t="s">
        <v>16</v>
      </c>
      <c r="E768" s="34" t="s">
        <v>16</v>
      </c>
      <c r="F768" s="34" t="s">
        <v>16</v>
      </c>
    </row>
    <row r="769" spans="1:6" s="13" customFormat="1" ht="17.25" hidden="1" customHeight="1">
      <c r="A769" s="124"/>
      <c r="B769" s="22" t="s">
        <v>12</v>
      </c>
      <c r="C769" s="246"/>
      <c r="D769" s="34" t="s">
        <v>16</v>
      </c>
      <c r="E769" s="34" t="s">
        <v>16</v>
      </c>
      <c r="F769" s="34" t="s">
        <v>16</v>
      </c>
    </row>
    <row r="770" spans="1:6" s="13" customFormat="1" ht="34.5">
      <c r="A770" s="124"/>
      <c r="B770" s="25" t="s">
        <v>13</v>
      </c>
      <c r="C770" s="246"/>
      <c r="D770" s="37">
        <f>SUM(D765,D760,D755,D750)</f>
        <v>71377.899999999994</v>
      </c>
      <c r="E770" s="37">
        <f>SUM(E765,E760,E755,E750)</f>
        <v>71303.899999999994</v>
      </c>
      <c r="F770" s="38">
        <f>IF(D770=0,0,E770/D770)</f>
        <v>0.99896326453986461</v>
      </c>
    </row>
    <row r="771" spans="1:6" s="13" customFormat="1" ht="33">
      <c r="A771" s="124"/>
      <c r="B771" s="135" t="s">
        <v>213</v>
      </c>
      <c r="C771" s="246"/>
      <c r="D771" s="82">
        <f>SUM(D75,D96,D387,D499,D550,D585,D607,D628,D122,D403,D766,D659,D203,D259,D300,D371,D700,D721,D740-0.2)</f>
        <v>48005824.399999999</v>
      </c>
      <c r="E771" s="82">
        <f>SUM(E75,E96,E387,E499,E550,E585,E607,E628,E122,E403,E766,E659,E203,E259,E300,E371,E700,E721,E740+0.2)</f>
        <v>47142907.684999995</v>
      </c>
      <c r="F771" s="81">
        <f>IF(D771=0,0,E771/D771)</f>
        <v>0.98202474958434416</v>
      </c>
    </row>
    <row r="772" spans="1:6" s="13" customFormat="1" ht="17.25">
      <c r="A772" s="124"/>
      <c r="B772" s="22" t="s">
        <v>10</v>
      </c>
      <c r="C772" s="246"/>
      <c r="D772" s="82"/>
      <c r="E772" s="83"/>
      <c r="F772" s="84"/>
    </row>
    <row r="773" spans="1:6" s="13" customFormat="1" ht="17.25">
      <c r="A773" s="124"/>
      <c r="B773" s="22" t="s">
        <v>11</v>
      </c>
      <c r="C773" s="246"/>
      <c r="D773" s="85">
        <f>SUM(D77,D98,D389,D501,D552,D587,D609,D630,D124,D405,D768,D661,D205,D261,D302,D373,D702,D723)</f>
        <v>11839166</v>
      </c>
      <c r="E773" s="85">
        <f>SUM(E77,E98,E389,E501,E552,E587,E609,E630,E124,E405,E768,E661,E205,E261,E302,E373,E702,E723)</f>
        <v>11836060.5</v>
      </c>
      <c r="F773" s="84">
        <f>IF(D773=0,0,E773/D773)</f>
        <v>0.99973769267193313</v>
      </c>
    </row>
    <row r="774" spans="1:6" s="13" customFormat="1" ht="17.25">
      <c r="A774" s="124"/>
      <c r="B774" s="22" t="s">
        <v>12</v>
      </c>
      <c r="C774" s="246"/>
      <c r="D774" s="85">
        <f>SUM(D78,D99,D390,D502,D553,D588,D610,D631,D125,D406,D769,D662,D206,D262,D303,D374,D703,D724,D742)</f>
        <v>19664594.899999995</v>
      </c>
      <c r="E774" s="85">
        <f>SUM(E78,E99,E390,E502,E553,E588,E610,E631,E125,E406,E769,E662,E206,E262,E303,E374,E703,E724,E742)</f>
        <v>19463454</v>
      </c>
      <c r="F774" s="84">
        <f>IF(D774=0,0,E774/D774)</f>
        <v>0.98977141908984889</v>
      </c>
    </row>
    <row r="775" spans="1:6" s="13" customFormat="1" ht="34.5">
      <c r="A775" s="124"/>
      <c r="B775" s="22" t="s">
        <v>13</v>
      </c>
      <c r="C775" s="246"/>
      <c r="D775" s="85">
        <f>SUM(D79,D100,D391,D503,D554,D589,D611,D632,D126,D407,D770,D663,D207,D263,D304,D375,D704,D725,D743-0.2)</f>
        <v>16141185.699999999</v>
      </c>
      <c r="E775" s="85">
        <f>SUM(E79,E100,E391,E503,E554,E589,E611,E632,E126,E407,E770,E663,E207,E263,E304,E375,E704,E725,E743+0.2)</f>
        <v>15482515.385</v>
      </c>
      <c r="F775" s="84">
        <f>IF(D775=0,0,E775/D775)</f>
        <v>0.95919318894893824</v>
      </c>
    </row>
    <row r="776" spans="1:6" s="13" customFormat="1" ht="37.5" customHeight="1">
      <c r="A776" s="124"/>
      <c r="B776" s="22" t="s">
        <v>296</v>
      </c>
      <c r="C776" s="246"/>
      <c r="D776" s="85">
        <f>D744</f>
        <v>355603.9</v>
      </c>
      <c r="E776" s="85">
        <f>E744</f>
        <v>355603.9</v>
      </c>
      <c r="F776" s="84">
        <f>IF(D776=0,0,E776/D776)</f>
        <v>1</v>
      </c>
    </row>
    <row r="777" spans="1:6" s="13" customFormat="1" ht="17.25">
      <c r="A777" s="137"/>
      <c r="B777" s="25" t="s">
        <v>75</v>
      </c>
      <c r="C777" s="246"/>
      <c r="D777" s="87">
        <f>SUM(D590)</f>
        <v>5273.9000000000005</v>
      </c>
      <c r="E777" s="87">
        <f>SUM(E590)</f>
        <v>5273.9000000000005</v>
      </c>
      <c r="F777" s="79">
        <f>IF(D777=0,0,E777/D777)</f>
        <v>1</v>
      </c>
    </row>
  </sheetData>
  <sheetProtection selectLockedCells="1" selectUnlockedCells="1"/>
  <mergeCells count="170">
    <mergeCell ref="A1:F1"/>
    <mergeCell ref="B4:F4"/>
    <mergeCell ref="C5:C9"/>
    <mergeCell ref="C10:C14"/>
    <mergeCell ref="C15:C19"/>
    <mergeCell ref="C20:C24"/>
    <mergeCell ref="C25:C29"/>
    <mergeCell ref="C30:C34"/>
    <mergeCell ref="C35:C39"/>
    <mergeCell ref="C40:C44"/>
    <mergeCell ref="C45:C49"/>
    <mergeCell ref="C50:C54"/>
    <mergeCell ref="C55:C59"/>
    <mergeCell ref="C60:C64"/>
    <mergeCell ref="C65:C69"/>
    <mergeCell ref="C70:C74"/>
    <mergeCell ref="C75:C79"/>
    <mergeCell ref="B80:F80"/>
    <mergeCell ref="C81:C85"/>
    <mergeCell ref="C86:C90"/>
    <mergeCell ref="C91:C95"/>
    <mergeCell ref="C96:C100"/>
    <mergeCell ref="B101:F101"/>
    <mergeCell ref="C102:C106"/>
    <mergeCell ref="C107:C111"/>
    <mergeCell ref="C112:C116"/>
    <mergeCell ref="C117:C121"/>
    <mergeCell ref="C122:C126"/>
    <mergeCell ref="B127:F127"/>
    <mergeCell ref="C128:C132"/>
    <mergeCell ref="C133:C137"/>
    <mergeCell ref="C138:C142"/>
    <mergeCell ref="C143:C147"/>
    <mergeCell ref="C148:C152"/>
    <mergeCell ref="C153:C157"/>
    <mergeCell ref="C158:C162"/>
    <mergeCell ref="C163:C167"/>
    <mergeCell ref="C168:C172"/>
    <mergeCell ref="C173:C177"/>
    <mergeCell ref="C178:C182"/>
    <mergeCell ref="C183:C187"/>
    <mergeCell ref="C188:C192"/>
    <mergeCell ref="C193:C197"/>
    <mergeCell ref="C198:C202"/>
    <mergeCell ref="C203:C207"/>
    <mergeCell ref="B208:F208"/>
    <mergeCell ref="C209:C213"/>
    <mergeCell ref="C214:C218"/>
    <mergeCell ref="C219:C223"/>
    <mergeCell ref="C224:C228"/>
    <mergeCell ref="C229:C233"/>
    <mergeCell ref="C234:C238"/>
    <mergeCell ref="C239:C243"/>
    <mergeCell ref="C244:C248"/>
    <mergeCell ref="C249:C253"/>
    <mergeCell ref="C254:C258"/>
    <mergeCell ref="C259:C263"/>
    <mergeCell ref="B264:F264"/>
    <mergeCell ref="C265:C269"/>
    <mergeCell ref="C270:C274"/>
    <mergeCell ref="C275:C279"/>
    <mergeCell ref="C280:C284"/>
    <mergeCell ref="C285:C289"/>
    <mergeCell ref="C290:C294"/>
    <mergeCell ref="C295:C299"/>
    <mergeCell ref="C300:C304"/>
    <mergeCell ref="B305:F305"/>
    <mergeCell ref="C306:C310"/>
    <mergeCell ref="C311:C315"/>
    <mergeCell ref="C316:C320"/>
    <mergeCell ref="C321:C325"/>
    <mergeCell ref="C326:C330"/>
    <mergeCell ref="C331:C335"/>
    <mergeCell ref="C336:C340"/>
    <mergeCell ref="C341:C345"/>
    <mergeCell ref="C346:C350"/>
    <mergeCell ref="C351:C355"/>
    <mergeCell ref="C356:C360"/>
    <mergeCell ref="C361:C365"/>
    <mergeCell ref="C366:C370"/>
    <mergeCell ref="C371:C375"/>
    <mergeCell ref="B376:F376"/>
    <mergeCell ref="C377:C381"/>
    <mergeCell ref="C382:C386"/>
    <mergeCell ref="C387:C391"/>
    <mergeCell ref="B392:F392"/>
    <mergeCell ref="C393:C397"/>
    <mergeCell ref="C398:C402"/>
    <mergeCell ref="C403:C407"/>
    <mergeCell ref="B408:F408"/>
    <mergeCell ref="C409:C413"/>
    <mergeCell ref="C414:C418"/>
    <mergeCell ref="C419:C423"/>
    <mergeCell ref="C424:C428"/>
    <mergeCell ref="C429:C433"/>
    <mergeCell ref="C434:C438"/>
    <mergeCell ref="C439:C443"/>
    <mergeCell ref="C444:C448"/>
    <mergeCell ref="C449:C453"/>
    <mergeCell ref="C454:C458"/>
    <mergeCell ref="C459:C463"/>
    <mergeCell ref="C464:C468"/>
    <mergeCell ref="C469:C473"/>
    <mergeCell ref="C474:C478"/>
    <mergeCell ref="C479:C483"/>
    <mergeCell ref="C484:C488"/>
    <mergeCell ref="C489:C493"/>
    <mergeCell ref="C494:C498"/>
    <mergeCell ref="C499:C503"/>
    <mergeCell ref="B504:F504"/>
    <mergeCell ref="C505:C509"/>
    <mergeCell ref="C510:C514"/>
    <mergeCell ref="C515:C519"/>
    <mergeCell ref="C520:C524"/>
    <mergeCell ref="C525:C529"/>
    <mergeCell ref="C530:C534"/>
    <mergeCell ref="C535:C539"/>
    <mergeCell ref="C540:C544"/>
    <mergeCell ref="C545:C549"/>
    <mergeCell ref="C550:C554"/>
    <mergeCell ref="B555:F555"/>
    <mergeCell ref="C556:C561"/>
    <mergeCell ref="C562:C567"/>
    <mergeCell ref="C568:C573"/>
    <mergeCell ref="C574:C579"/>
    <mergeCell ref="C580:C584"/>
    <mergeCell ref="C585:C590"/>
    <mergeCell ref="B591:F591"/>
    <mergeCell ref="C592:C596"/>
    <mergeCell ref="C597:C601"/>
    <mergeCell ref="C602:C606"/>
    <mergeCell ref="C607:C611"/>
    <mergeCell ref="B612:F612"/>
    <mergeCell ref="C613:C617"/>
    <mergeCell ref="C618:C622"/>
    <mergeCell ref="C623:C627"/>
    <mergeCell ref="C628:C632"/>
    <mergeCell ref="B633:F633"/>
    <mergeCell ref="C634:C638"/>
    <mergeCell ref="C639:C643"/>
    <mergeCell ref="C644:C648"/>
    <mergeCell ref="C649:C653"/>
    <mergeCell ref="C654:C658"/>
    <mergeCell ref="C659:C663"/>
    <mergeCell ref="B664:F664"/>
    <mergeCell ref="C665:C669"/>
    <mergeCell ref="C670:C674"/>
    <mergeCell ref="C675:C679"/>
    <mergeCell ref="C680:C684"/>
    <mergeCell ref="C685:C689"/>
    <mergeCell ref="C690:C694"/>
    <mergeCell ref="C695:C699"/>
    <mergeCell ref="C700:C704"/>
    <mergeCell ref="B705:F705"/>
    <mergeCell ref="C706:C710"/>
    <mergeCell ref="C711:C715"/>
    <mergeCell ref="C716:C720"/>
    <mergeCell ref="C721:C725"/>
    <mergeCell ref="B726:F726"/>
    <mergeCell ref="C727:C731"/>
    <mergeCell ref="C732:C736"/>
    <mergeCell ref="C737:C739"/>
    <mergeCell ref="C766:C770"/>
    <mergeCell ref="C771:C777"/>
    <mergeCell ref="C740:C744"/>
    <mergeCell ref="B745:F745"/>
    <mergeCell ref="C746:C750"/>
    <mergeCell ref="C751:C755"/>
    <mergeCell ref="C756:C760"/>
    <mergeCell ref="C761:C765"/>
  </mergeCells>
  <pageMargins left="0.35416666666666669" right="0.23611111111111113" top="0.27569444444444446" bottom="0.47222222222222227" header="0.51181102362204722" footer="0.23611111111111113"/>
  <pageSetup paperSize="9" scale="87" firstPageNumber="0" orientation="portrait" horizontalDpi="300" verticalDpi="300" r:id="rId1"/>
  <headerFooter alignWithMargins="0">
    <oddFooter>&amp;C&amp;"Times New Roman,Обычный"&amp;12&amp;P</oddFooter>
  </headerFooter>
  <rowBreaks count="1" manualBreakCount="1">
    <brk id="75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28</vt:i4>
      </vt:variant>
    </vt:vector>
  </HeadingPairs>
  <TitlesOfParts>
    <vt:vector size="37" baseType="lpstr">
      <vt:lpstr>I полугодие (резерв)</vt:lpstr>
      <vt:lpstr>1 квартал</vt:lpstr>
      <vt:lpstr>черновик</vt:lpstr>
      <vt:lpstr>I полугодие</vt:lpstr>
      <vt:lpstr>I полугодие (печать)</vt:lpstr>
      <vt:lpstr>9 мес</vt:lpstr>
      <vt:lpstr>9 мес (печать)</vt:lpstr>
      <vt:lpstr>Год</vt:lpstr>
      <vt:lpstr>Год (печать)</vt:lpstr>
      <vt:lpstr>'1 квартал'!Excel_BuiltIn__FilterDatabase</vt:lpstr>
      <vt:lpstr>'9 мес'!Excel_BuiltIn__FilterDatabase</vt:lpstr>
      <vt:lpstr>'9 мес (печать)'!Excel_BuiltIn__FilterDatabase</vt:lpstr>
      <vt:lpstr>Год!Excel_BuiltIn__FilterDatabase</vt:lpstr>
      <vt:lpstr>'Год (печать)'!Excel_BuiltIn__FilterDatabase</vt:lpstr>
      <vt:lpstr>черновик!Excel_BuiltIn__FilterDatabase</vt:lpstr>
      <vt:lpstr>'1 квартал'!Excel_BuiltIn_Print_Area</vt:lpstr>
      <vt:lpstr>черновик!Excel_BuiltIn_Print_Area</vt:lpstr>
      <vt:lpstr>'1 квартал'!Excel_BuiltIn_Print_Titles</vt:lpstr>
      <vt:lpstr>'9 мес'!Excel_BuiltIn_Print_Titles</vt:lpstr>
      <vt:lpstr>'9 мес (печать)'!Excel_BuiltIn_Print_Titles</vt:lpstr>
      <vt:lpstr>'I полугодие'!Excel_BuiltIn_Print_Titles</vt:lpstr>
      <vt:lpstr>'I полугодие (печать)'!Excel_BuiltIn_Print_Titles</vt:lpstr>
      <vt:lpstr>'I полугодие (резерв)'!Excel_BuiltIn_Print_Titles</vt:lpstr>
      <vt:lpstr>Год!Excel_BuiltIn_Print_Titles</vt:lpstr>
      <vt:lpstr>'Год (печать)'!Excel_BuiltIn_Print_Titles</vt:lpstr>
      <vt:lpstr>черновик!Excel_BuiltIn_Print_Titles</vt:lpstr>
      <vt:lpstr>'1 квартал'!Заголовки_для_печати</vt:lpstr>
      <vt:lpstr>'9 мес'!Заголовки_для_печати</vt:lpstr>
      <vt:lpstr>'9 мес (печать)'!Заголовки_для_печати</vt:lpstr>
      <vt:lpstr>'I полугодие'!Заголовки_для_печати</vt:lpstr>
      <vt:lpstr>'I полугодие (печать)'!Заголовки_для_печати</vt:lpstr>
      <vt:lpstr>'I полугодие (резерв)'!Заголовки_для_печати</vt:lpstr>
      <vt:lpstr>Год!Заголовки_для_печати</vt:lpstr>
      <vt:lpstr>'Год (печать)'!Заголовки_для_печати</vt:lpstr>
      <vt:lpstr>черновик!Заголовки_для_печати</vt:lpstr>
      <vt:lpstr>'1 квартал'!Область_печати</vt:lpstr>
      <vt:lpstr>черновик!Область_печати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Самсонова Елена Эдуардовна</dc:creator>
  <cp:lastModifiedBy>ShvecovaEE</cp:lastModifiedBy>
  <cp:lastPrinted>2026-01-21T08:28:55Z</cp:lastPrinted>
  <dcterms:created xsi:type="dcterms:W3CDTF">2026-01-26T11:15:15Z</dcterms:created>
  <dcterms:modified xsi:type="dcterms:W3CDTF">2026-01-26T11:15:19Z</dcterms:modified>
</cp:coreProperties>
</file>